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desktop 29-7-22\CNIT 2022-2023\Spese Cossu failoni\"/>
    </mc:Choice>
  </mc:AlternateContent>
  <xr:revisionPtr revIDLastSave="0" documentId="13_ncr:1_{EA599361-0149-4830-839D-55275456BF07}" xr6:coauthVersionLast="47" xr6:coauthVersionMax="47" xr10:uidLastSave="{00000000-0000-0000-0000-000000000000}"/>
  <bookViews>
    <workbookView xWindow="-108" yWindow="-108" windowWidth="23256" windowHeight="12456" tabRatio="661" firstSheet="104" activeTab="110" xr2:uid="{03942CA6-C2DC-419A-9EA7-A1471C573048}"/>
  </bookViews>
  <sheets>
    <sheet name="Aosta" sheetId="4" r:id="rId1"/>
    <sheet name="Alessandria" sheetId="5" r:id="rId2"/>
    <sheet name="Asti" sheetId="6" r:id="rId3"/>
    <sheet name="Biella" sheetId="7" r:id="rId4"/>
    <sheet name="Cuneo" sheetId="8" r:id="rId5"/>
    <sheet name="Novara" sheetId="9" r:id="rId6"/>
    <sheet name="Torino" sheetId="10" r:id="rId7"/>
    <sheet name="Verbania" sheetId="11" r:id="rId8"/>
    <sheet name="Vercelli" sheetId="12" r:id="rId9"/>
    <sheet name="Bergamo" sheetId="13" r:id="rId10"/>
    <sheet name="Brescia" sheetId="14" r:id="rId11"/>
    <sheet name="Como" sheetId="15" r:id="rId12"/>
    <sheet name="Cremona" sheetId="21" r:id="rId13"/>
    <sheet name="Lecco" sheetId="22" r:id="rId14"/>
    <sheet name="Lodi" sheetId="23" r:id="rId15"/>
    <sheet name="Mantova" sheetId="24" r:id="rId16"/>
    <sheet name="Milano" sheetId="25" r:id="rId17"/>
    <sheet name="Monza" sheetId="26" r:id="rId18"/>
    <sheet name="Pavia" sheetId="27" r:id="rId19"/>
    <sheet name="Sondrio" sheetId="28" r:id="rId20"/>
    <sheet name="Varese" sheetId="29" r:id="rId21"/>
    <sheet name="Bolzano" sheetId="30" r:id="rId22"/>
    <sheet name="Trento" sheetId="31" r:id="rId23"/>
    <sheet name="Belluno" sheetId="32" r:id="rId24"/>
    <sheet name="Padova" sheetId="33" r:id="rId25"/>
    <sheet name="Rovigo" sheetId="34" r:id="rId26"/>
    <sheet name="Treviso" sheetId="35" r:id="rId27"/>
    <sheet name="Venezia" sheetId="36" r:id="rId28"/>
    <sheet name="Verona" sheetId="37" r:id="rId29"/>
    <sheet name="Vicenza" sheetId="38" r:id="rId30"/>
    <sheet name="Gorizia" sheetId="39" r:id="rId31"/>
    <sheet name="Pordenone" sheetId="40" r:id="rId32"/>
    <sheet name="Trieste" sheetId="41" r:id="rId33"/>
    <sheet name="Udine" sheetId="42" r:id="rId34"/>
    <sheet name="Genova" sheetId="43" r:id="rId35"/>
    <sheet name="Imperia" sheetId="44" r:id="rId36"/>
    <sheet name="La Spezia" sheetId="45" r:id="rId37"/>
    <sheet name="Savona" sheetId="46" r:id="rId38"/>
    <sheet name="Bologna" sheetId="47" r:id="rId39"/>
    <sheet name="Ferrara" sheetId="48" r:id="rId40"/>
    <sheet name="Forlì" sheetId="49" r:id="rId41"/>
    <sheet name="Modena" sheetId="50" r:id="rId42"/>
    <sheet name="Parma" sheetId="51" r:id="rId43"/>
    <sheet name="Piacenza" sheetId="52" r:id="rId44"/>
    <sheet name="Ravenna" sheetId="53" r:id="rId45"/>
    <sheet name="Reggio Emilia" sheetId="54" r:id="rId46"/>
    <sheet name="Rimini" sheetId="55" r:id="rId47"/>
    <sheet name="Arezzo" sheetId="56" r:id="rId48"/>
    <sheet name="Firenze" sheetId="57" r:id="rId49"/>
    <sheet name="Grosseto" sheetId="58" r:id="rId50"/>
    <sheet name="Livorno" sheetId="59" r:id="rId51"/>
    <sheet name="Lucca" sheetId="60" r:id="rId52"/>
    <sheet name="Massa" sheetId="61" r:id="rId53"/>
    <sheet name="Pisa" sheetId="62" r:id="rId54"/>
    <sheet name="Pistoia" sheetId="63" r:id="rId55"/>
    <sheet name="Prato" sheetId="64" r:id="rId56"/>
    <sheet name="Siena" sheetId="65" r:id="rId57"/>
    <sheet name="Perugia" sheetId="66" r:id="rId58"/>
    <sheet name="Terni" sheetId="67" r:id="rId59"/>
    <sheet name="Ancona" sheetId="68" r:id="rId60"/>
    <sheet name="Ascoli Piceno" sheetId="69" r:id="rId61"/>
    <sheet name="Fermo" sheetId="70" r:id="rId62"/>
    <sheet name="Macerata" sheetId="71" r:id="rId63"/>
    <sheet name="Pesaro" sheetId="72" r:id="rId64"/>
    <sheet name="Frosinone" sheetId="73" r:id="rId65"/>
    <sheet name="Latina" sheetId="74" r:id="rId66"/>
    <sheet name="Rieti" sheetId="75" r:id="rId67"/>
    <sheet name="Roma" sheetId="76" r:id="rId68"/>
    <sheet name="Viterbo" sheetId="77" r:id="rId69"/>
    <sheet name="L'Aquila" sheetId="78" r:id="rId70"/>
    <sheet name="Chieti" sheetId="79" r:id="rId71"/>
    <sheet name="Pescara" sheetId="80" r:id="rId72"/>
    <sheet name="Teramo" sheetId="81" r:id="rId73"/>
    <sheet name="Campobasso" sheetId="82" r:id="rId74"/>
    <sheet name="Isernia" sheetId="83" r:id="rId75"/>
    <sheet name="Avellino" sheetId="84" r:id="rId76"/>
    <sheet name="Benevento" sheetId="85" r:id="rId77"/>
    <sheet name="Caserta" sheetId="86" r:id="rId78"/>
    <sheet name="Napoli" sheetId="87" r:id="rId79"/>
    <sheet name="Salerno" sheetId="88" r:id="rId80"/>
    <sheet name="Bari" sheetId="89" r:id="rId81"/>
    <sheet name="Barletta" sheetId="90" r:id="rId82"/>
    <sheet name="Brindisi" sheetId="91" r:id="rId83"/>
    <sheet name="Foggia" sheetId="92" r:id="rId84"/>
    <sheet name="Lecce" sheetId="93" r:id="rId85"/>
    <sheet name="Taranto" sheetId="94" r:id="rId86"/>
    <sheet name="Matera" sheetId="95" r:id="rId87"/>
    <sheet name="Potenza" sheetId="96" r:id="rId88"/>
    <sheet name="Catanzaro" sheetId="97" r:id="rId89"/>
    <sheet name="Cosenza" sheetId="98" r:id="rId90"/>
    <sheet name="Crotone" sheetId="99" r:id="rId91"/>
    <sheet name="Reggio Calabria" sheetId="100" r:id="rId92"/>
    <sheet name="Vibo Valentia" sheetId="101" r:id="rId93"/>
    <sheet name="Agrigento" sheetId="102" r:id="rId94"/>
    <sheet name="Caltanissetta" sheetId="103" r:id="rId95"/>
    <sheet name="Catania" sheetId="104" r:id="rId96"/>
    <sheet name="Enna" sheetId="105" r:id="rId97"/>
    <sheet name="Messina" sheetId="106" r:id="rId98"/>
    <sheet name="Palermo" sheetId="107" r:id="rId99"/>
    <sheet name="Ragusa" sheetId="108" r:id="rId100"/>
    <sheet name="Siracusa" sheetId="109" r:id="rId101"/>
    <sheet name="Trapani" sheetId="110" r:id="rId102"/>
    <sheet name="Cagliari" sheetId="112" r:id="rId103"/>
    <sheet name="Carbonia" sheetId="111" r:id="rId104"/>
    <sheet name="Nuoro" sheetId="113" r:id="rId105"/>
    <sheet name="Oristano" sheetId="114" r:id="rId106"/>
    <sheet name="Sassari" sheetId="115" r:id="rId107"/>
    <sheet name="Italia Settentrionale" sheetId="116" r:id="rId108"/>
    <sheet name="Italia Centrale" sheetId="118" r:id="rId109"/>
    <sheet name="Italia Meridionale e Insulare" sheetId="119" r:id="rId110"/>
    <sheet name="Totale Italia" sheetId="117" r:id="rId1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14" i="117" l="1"/>
  <c r="S110" i="117"/>
  <c r="N110" i="117"/>
  <c r="M110" i="117"/>
  <c r="M126" i="117" s="1"/>
  <c r="M130" i="117" s="1"/>
  <c r="L110" i="117"/>
  <c r="K110" i="117"/>
  <c r="J110" i="117"/>
  <c r="I110" i="117"/>
  <c r="I126" i="117" s="1"/>
  <c r="I130" i="117" s="1"/>
  <c r="H110" i="117"/>
  <c r="G110" i="117"/>
  <c r="G114" i="117" s="1"/>
  <c r="F110" i="117"/>
  <c r="F126" i="117" s="1"/>
  <c r="E110" i="117"/>
  <c r="E126" i="117" s="1"/>
  <c r="E130" i="117" s="1"/>
  <c r="D110" i="117"/>
  <c r="C110" i="117"/>
  <c r="N106" i="117"/>
  <c r="N114" i="117" s="1"/>
  <c r="M106" i="117"/>
  <c r="M114" i="117" s="1"/>
  <c r="L106" i="117"/>
  <c r="L114" i="117" s="1"/>
  <c r="K106" i="117"/>
  <c r="K122" i="117" s="1"/>
  <c r="S122" i="117" s="1"/>
  <c r="J106" i="117"/>
  <c r="J122" i="117" s="1"/>
  <c r="J130" i="117" s="1"/>
  <c r="I106" i="117"/>
  <c r="I114" i="117" s="1"/>
  <c r="H106" i="117"/>
  <c r="S106" i="117" s="1"/>
  <c r="G106" i="117"/>
  <c r="F106" i="117"/>
  <c r="F114" i="117" s="1"/>
  <c r="E106" i="117"/>
  <c r="E114" i="117" s="1"/>
  <c r="D106" i="117"/>
  <c r="D114" i="117" s="1"/>
  <c r="C106" i="117"/>
  <c r="C114" i="117" s="1"/>
  <c r="M114" i="119"/>
  <c r="H114" i="119"/>
  <c r="G114" i="119"/>
  <c r="E114" i="119"/>
  <c r="S110" i="119"/>
  <c r="N110" i="119"/>
  <c r="M110" i="119"/>
  <c r="L110" i="119"/>
  <c r="L126" i="119" s="1"/>
  <c r="K110" i="119"/>
  <c r="J110" i="119"/>
  <c r="J126" i="119" s="1"/>
  <c r="I110" i="119"/>
  <c r="H110" i="119"/>
  <c r="G110" i="119"/>
  <c r="F110" i="119"/>
  <c r="E110" i="119"/>
  <c r="D110" i="119"/>
  <c r="D126" i="119" s="1"/>
  <c r="D130" i="119" s="1"/>
  <c r="C110" i="119"/>
  <c r="S106" i="119"/>
  <c r="N106" i="119"/>
  <c r="N114" i="119" s="1"/>
  <c r="M106" i="119"/>
  <c r="L106" i="119"/>
  <c r="L114" i="119" s="1"/>
  <c r="K106" i="119"/>
  <c r="K114" i="119" s="1"/>
  <c r="S114" i="119" s="1"/>
  <c r="J106" i="119"/>
  <c r="J122" i="119" s="1"/>
  <c r="J130" i="119" s="1"/>
  <c r="I106" i="119"/>
  <c r="I122" i="119" s="1"/>
  <c r="H106" i="119"/>
  <c r="G106" i="119"/>
  <c r="G122" i="119" s="1"/>
  <c r="G130" i="119" s="1"/>
  <c r="F106" i="119"/>
  <c r="F114" i="119" s="1"/>
  <c r="E106" i="119"/>
  <c r="D106" i="119"/>
  <c r="D114" i="119" s="1"/>
  <c r="C106" i="119"/>
  <c r="C114" i="119" s="1"/>
  <c r="N114" i="118"/>
  <c r="F114" i="118"/>
  <c r="N110" i="118"/>
  <c r="M110" i="118"/>
  <c r="M126" i="118" s="1"/>
  <c r="L110" i="118"/>
  <c r="K110" i="118"/>
  <c r="K126" i="118" s="1"/>
  <c r="J110" i="118"/>
  <c r="J126" i="118" s="1"/>
  <c r="I110" i="118"/>
  <c r="I126" i="118" s="1"/>
  <c r="H110" i="118"/>
  <c r="G110" i="118"/>
  <c r="G126" i="118" s="1"/>
  <c r="F110" i="118"/>
  <c r="E110" i="118"/>
  <c r="E126" i="118" s="1"/>
  <c r="D110" i="118"/>
  <c r="C110" i="118"/>
  <c r="C126" i="118" s="1"/>
  <c r="C130" i="118" s="1"/>
  <c r="N106" i="118"/>
  <c r="M106" i="118"/>
  <c r="L106" i="118"/>
  <c r="L114" i="118" s="1"/>
  <c r="K106" i="118"/>
  <c r="K114" i="118" s="1"/>
  <c r="J106" i="118"/>
  <c r="J114" i="118" s="1"/>
  <c r="I106" i="118"/>
  <c r="I114" i="118" s="1"/>
  <c r="H106" i="118"/>
  <c r="S106" i="118" s="1"/>
  <c r="G106" i="118"/>
  <c r="G114" i="118" s="1"/>
  <c r="F106" i="118"/>
  <c r="E106" i="118"/>
  <c r="D106" i="118"/>
  <c r="D114" i="118" s="1"/>
  <c r="C106" i="118"/>
  <c r="C114" i="118" s="1"/>
  <c r="D110" i="116"/>
  <c r="D126" i="116" s="1"/>
  <c r="E110" i="116"/>
  <c r="F110" i="116"/>
  <c r="F126" i="116" s="1"/>
  <c r="G110" i="116"/>
  <c r="H110" i="116"/>
  <c r="I110" i="116"/>
  <c r="J110" i="116"/>
  <c r="J126" i="116" s="1"/>
  <c r="K110" i="116"/>
  <c r="K126" i="116" s="1"/>
  <c r="S126" i="116" s="1"/>
  <c r="L110" i="116"/>
  <c r="L126" i="116" s="1"/>
  <c r="M110" i="116"/>
  <c r="N110" i="116"/>
  <c r="N126" i="116" s="1"/>
  <c r="C110" i="116"/>
  <c r="D106" i="116"/>
  <c r="E106" i="116"/>
  <c r="F106" i="116"/>
  <c r="F122" i="116" s="1"/>
  <c r="G106" i="116"/>
  <c r="H106" i="116"/>
  <c r="H122" i="116" s="1"/>
  <c r="I106" i="116"/>
  <c r="I122" i="116" s="1"/>
  <c r="J106" i="116"/>
  <c r="K106" i="116"/>
  <c r="K122" i="116" s="1"/>
  <c r="L106" i="116"/>
  <c r="M106" i="116"/>
  <c r="N106" i="116"/>
  <c r="N122" i="116" s="1"/>
  <c r="C106" i="116"/>
  <c r="C122" i="116" s="1"/>
  <c r="M126" i="116"/>
  <c r="I126" i="116"/>
  <c r="H126" i="116"/>
  <c r="G126" i="116"/>
  <c r="E126" i="116"/>
  <c r="C126" i="116"/>
  <c r="M122" i="116"/>
  <c r="L122" i="116"/>
  <c r="J122" i="116"/>
  <c r="G122" i="116"/>
  <c r="E122" i="116"/>
  <c r="D122" i="116"/>
  <c r="N126" i="118"/>
  <c r="L126" i="118"/>
  <c r="H126" i="118"/>
  <c r="F126" i="118"/>
  <c r="D126" i="118"/>
  <c r="N122" i="118"/>
  <c r="M122" i="118"/>
  <c r="L122" i="118"/>
  <c r="K122" i="118"/>
  <c r="J122" i="118"/>
  <c r="I122" i="118"/>
  <c r="H122" i="118"/>
  <c r="S122" i="118" s="1"/>
  <c r="G122" i="118"/>
  <c r="F122" i="118"/>
  <c r="E122" i="118"/>
  <c r="D122" i="118"/>
  <c r="C122" i="118"/>
  <c r="N126" i="119"/>
  <c r="M126" i="119"/>
  <c r="K126" i="119"/>
  <c r="I126" i="119"/>
  <c r="H126" i="119"/>
  <c r="S126" i="119" s="1"/>
  <c r="G126" i="119"/>
  <c r="F126" i="119"/>
  <c r="E126" i="119"/>
  <c r="C126" i="119"/>
  <c r="N122" i="119"/>
  <c r="N130" i="119" s="1"/>
  <c r="M122" i="119"/>
  <c r="L122" i="119"/>
  <c r="K122" i="119"/>
  <c r="S122" i="119" s="1"/>
  <c r="H122" i="119"/>
  <c r="F122" i="119"/>
  <c r="F130" i="119" s="1"/>
  <c r="E122" i="119"/>
  <c r="D122" i="119"/>
  <c r="C122" i="119"/>
  <c r="C130" i="119" s="1"/>
  <c r="C122" i="117"/>
  <c r="D126" i="117"/>
  <c r="H126" i="117"/>
  <c r="J126" i="117"/>
  <c r="K126" i="117"/>
  <c r="L126" i="117"/>
  <c r="N126" i="117"/>
  <c r="C126" i="117"/>
  <c r="E122" i="117"/>
  <c r="F122" i="117"/>
  <c r="F130" i="117" s="1"/>
  <c r="G122" i="117"/>
  <c r="H122" i="117"/>
  <c r="I122" i="117"/>
  <c r="M122" i="117"/>
  <c r="N122" i="117"/>
  <c r="F100" i="119"/>
  <c r="J92" i="119"/>
  <c r="J94" i="119" s="1"/>
  <c r="I92" i="119"/>
  <c r="I94" i="119" s="1"/>
  <c r="J90" i="119"/>
  <c r="I90" i="119"/>
  <c r="G92" i="119"/>
  <c r="F92" i="119"/>
  <c r="F94" i="119" s="1"/>
  <c r="G90" i="119"/>
  <c r="F90" i="119"/>
  <c r="C91" i="119"/>
  <c r="D91" i="119"/>
  <c r="C92" i="119"/>
  <c r="D92" i="119"/>
  <c r="C93" i="119"/>
  <c r="D93" i="119"/>
  <c r="D90" i="119"/>
  <c r="C90" i="119"/>
  <c r="C94" i="119" s="1"/>
  <c r="J81" i="119"/>
  <c r="I81" i="119"/>
  <c r="I83" i="119" s="1"/>
  <c r="J79" i="119"/>
  <c r="J83" i="119" s="1"/>
  <c r="I79" i="119"/>
  <c r="G81" i="119"/>
  <c r="F81" i="119"/>
  <c r="H81" i="119" s="1"/>
  <c r="G79" i="119"/>
  <c r="F79" i="119"/>
  <c r="H79" i="119" s="1"/>
  <c r="C80" i="119"/>
  <c r="D80" i="119"/>
  <c r="C81" i="119"/>
  <c r="D81" i="119"/>
  <c r="C82" i="119"/>
  <c r="E82" i="119" s="1"/>
  <c r="D82" i="119"/>
  <c r="D84" i="119" s="1"/>
  <c r="D79" i="119"/>
  <c r="C79" i="119"/>
  <c r="E79" i="119" s="1"/>
  <c r="J69" i="119"/>
  <c r="J71" i="119" s="1"/>
  <c r="I69" i="119"/>
  <c r="K69" i="119" s="1"/>
  <c r="J67" i="119"/>
  <c r="I67" i="119"/>
  <c r="G69" i="119"/>
  <c r="G71" i="119" s="1"/>
  <c r="F69" i="119"/>
  <c r="G67" i="119"/>
  <c r="F67" i="119"/>
  <c r="C68" i="119"/>
  <c r="D68" i="119"/>
  <c r="C69" i="119"/>
  <c r="D69" i="119"/>
  <c r="C70" i="119"/>
  <c r="D70" i="119"/>
  <c r="D67" i="119"/>
  <c r="C67" i="119"/>
  <c r="E67" i="119" s="1"/>
  <c r="J58" i="119"/>
  <c r="M58" i="119" s="1"/>
  <c r="I58" i="119"/>
  <c r="L58" i="119" s="1"/>
  <c r="N58" i="119" s="1"/>
  <c r="J56" i="119"/>
  <c r="M56" i="119" s="1"/>
  <c r="I56" i="119"/>
  <c r="K56" i="119" s="1"/>
  <c r="G58" i="119"/>
  <c r="F58" i="119"/>
  <c r="G56" i="119"/>
  <c r="F56" i="119"/>
  <c r="C57" i="119"/>
  <c r="D57" i="119"/>
  <c r="C58" i="119"/>
  <c r="D58" i="119"/>
  <c r="C59" i="119"/>
  <c r="D59" i="119"/>
  <c r="D56" i="119"/>
  <c r="C56" i="119"/>
  <c r="J48" i="119"/>
  <c r="M48" i="119" s="1"/>
  <c r="I48" i="119"/>
  <c r="L48" i="119" s="1"/>
  <c r="N48" i="119" s="1"/>
  <c r="J42" i="119"/>
  <c r="M42" i="119" s="1"/>
  <c r="I42" i="119"/>
  <c r="J40" i="119"/>
  <c r="I40" i="119"/>
  <c r="K40" i="119" s="1"/>
  <c r="J38" i="119"/>
  <c r="M38" i="119" s="1"/>
  <c r="I38" i="119"/>
  <c r="K38" i="119" s="1"/>
  <c r="J36" i="119"/>
  <c r="I36" i="119"/>
  <c r="J34" i="119"/>
  <c r="I34" i="119"/>
  <c r="L34" i="119" s="1"/>
  <c r="G48" i="119"/>
  <c r="F48" i="119"/>
  <c r="H48" i="119" s="1"/>
  <c r="G42" i="119"/>
  <c r="F42" i="119"/>
  <c r="H42" i="119" s="1"/>
  <c r="G40" i="119"/>
  <c r="F40" i="119"/>
  <c r="G38" i="119"/>
  <c r="F38" i="119"/>
  <c r="G36" i="119"/>
  <c r="F36" i="119"/>
  <c r="G34" i="119"/>
  <c r="F34" i="119"/>
  <c r="H34" i="119" s="1"/>
  <c r="D49" i="119"/>
  <c r="C49" i="119"/>
  <c r="E49" i="119" s="1"/>
  <c r="D48" i="119"/>
  <c r="C48" i="119"/>
  <c r="C35" i="119"/>
  <c r="D35" i="119"/>
  <c r="C36" i="119"/>
  <c r="D36" i="119"/>
  <c r="C37" i="119"/>
  <c r="D37" i="119"/>
  <c r="C38" i="119"/>
  <c r="E38" i="119" s="1"/>
  <c r="D38" i="119"/>
  <c r="D44" i="119" s="1"/>
  <c r="C39" i="119"/>
  <c r="D39" i="119"/>
  <c r="C40" i="119"/>
  <c r="D40" i="119"/>
  <c r="C41" i="119"/>
  <c r="D41" i="119"/>
  <c r="C42" i="119"/>
  <c r="E42" i="119" s="1"/>
  <c r="D42" i="119"/>
  <c r="C43" i="119"/>
  <c r="D43" i="119"/>
  <c r="D34" i="119"/>
  <c r="C34" i="119"/>
  <c r="J26" i="119"/>
  <c r="I26" i="119"/>
  <c r="J22" i="119"/>
  <c r="M22" i="119" s="1"/>
  <c r="I22" i="119"/>
  <c r="K22" i="119" s="1"/>
  <c r="J20" i="119"/>
  <c r="I20" i="119"/>
  <c r="J18" i="119"/>
  <c r="I18" i="119"/>
  <c r="J16" i="119"/>
  <c r="I16" i="119"/>
  <c r="J14" i="119"/>
  <c r="I14" i="119"/>
  <c r="G26" i="119"/>
  <c r="F26" i="119"/>
  <c r="H26" i="119" s="1"/>
  <c r="G22" i="119"/>
  <c r="F22" i="119"/>
  <c r="G20" i="119"/>
  <c r="F20" i="119"/>
  <c r="H20" i="119" s="1"/>
  <c r="G18" i="119"/>
  <c r="F18" i="119"/>
  <c r="G16" i="119"/>
  <c r="F16" i="119"/>
  <c r="L16" i="119" s="1"/>
  <c r="G14" i="119"/>
  <c r="F14" i="119"/>
  <c r="D27" i="119"/>
  <c r="C27" i="119"/>
  <c r="E27" i="119" s="1"/>
  <c r="D26" i="119"/>
  <c r="C26" i="119"/>
  <c r="C15" i="119"/>
  <c r="D15" i="119"/>
  <c r="C16" i="119"/>
  <c r="D16" i="119"/>
  <c r="C17" i="119"/>
  <c r="D17" i="119"/>
  <c r="E17" i="119" s="1"/>
  <c r="E25" i="119" s="1"/>
  <c r="C18" i="119"/>
  <c r="D18" i="119"/>
  <c r="D24" i="119" s="1"/>
  <c r="C19" i="119"/>
  <c r="D19" i="119"/>
  <c r="C20" i="119"/>
  <c r="D20" i="119"/>
  <c r="C21" i="119"/>
  <c r="D21" i="119"/>
  <c r="E21" i="119" s="1"/>
  <c r="C22" i="119"/>
  <c r="D22" i="119"/>
  <c r="E22" i="119" s="1"/>
  <c r="C23" i="119"/>
  <c r="D23" i="119"/>
  <c r="D14" i="119"/>
  <c r="C14" i="119"/>
  <c r="F100" i="118"/>
  <c r="J92" i="118"/>
  <c r="J94" i="118" s="1"/>
  <c r="I92" i="118"/>
  <c r="J90" i="118"/>
  <c r="I90" i="118"/>
  <c r="K90" i="118" s="1"/>
  <c r="G92" i="118"/>
  <c r="G94" i="118" s="1"/>
  <c r="F92" i="118"/>
  <c r="G90" i="118"/>
  <c r="F90" i="118"/>
  <c r="C91" i="118"/>
  <c r="D91" i="118"/>
  <c r="C92" i="118"/>
  <c r="D92" i="118"/>
  <c r="C93" i="118"/>
  <c r="D93" i="118"/>
  <c r="D90" i="118"/>
  <c r="C90" i="118"/>
  <c r="D79" i="118"/>
  <c r="C79" i="118"/>
  <c r="J81" i="118"/>
  <c r="I81" i="118"/>
  <c r="J79" i="118"/>
  <c r="I79" i="118"/>
  <c r="G81" i="118"/>
  <c r="F81" i="118"/>
  <c r="G79" i="118"/>
  <c r="F79" i="118"/>
  <c r="C80" i="118"/>
  <c r="D80" i="118"/>
  <c r="C81" i="118"/>
  <c r="D81" i="118"/>
  <c r="E81" i="118" s="1"/>
  <c r="C82" i="118"/>
  <c r="D82" i="118"/>
  <c r="D84" i="118" s="1"/>
  <c r="C83" i="118"/>
  <c r="J69" i="118"/>
  <c r="I69" i="118"/>
  <c r="I71" i="118" s="1"/>
  <c r="J67" i="118"/>
  <c r="I67" i="118"/>
  <c r="G69" i="118"/>
  <c r="F69" i="118"/>
  <c r="G67" i="118"/>
  <c r="F67" i="118"/>
  <c r="L67" i="118" s="1"/>
  <c r="C68" i="118"/>
  <c r="D68" i="118"/>
  <c r="C69" i="118"/>
  <c r="D69" i="118"/>
  <c r="C70" i="118"/>
  <c r="D70" i="118"/>
  <c r="D67" i="118"/>
  <c r="C67" i="118"/>
  <c r="J58" i="118"/>
  <c r="I58" i="118"/>
  <c r="J56" i="118"/>
  <c r="I56" i="118"/>
  <c r="G58" i="118"/>
  <c r="F58" i="118"/>
  <c r="G56" i="118"/>
  <c r="F56" i="118"/>
  <c r="C57" i="118"/>
  <c r="D57" i="118"/>
  <c r="C58" i="118"/>
  <c r="D58" i="118"/>
  <c r="C59" i="118"/>
  <c r="D59" i="118"/>
  <c r="D61" i="118" s="1"/>
  <c r="D56" i="118"/>
  <c r="C56" i="118"/>
  <c r="J48" i="118"/>
  <c r="I48" i="118"/>
  <c r="J42" i="118"/>
  <c r="I42" i="118"/>
  <c r="J40" i="118"/>
  <c r="M40" i="118" s="1"/>
  <c r="I40" i="118"/>
  <c r="L40" i="118" s="1"/>
  <c r="N40" i="118" s="1"/>
  <c r="J38" i="118"/>
  <c r="I38" i="118"/>
  <c r="J36" i="118"/>
  <c r="M36" i="118" s="1"/>
  <c r="I36" i="118"/>
  <c r="J34" i="118"/>
  <c r="I34" i="118"/>
  <c r="G48" i="118"/>
  <c r="F48" i="118"/>
  <c r="G42" i="118"/>
  <c r="F42" i="118"/>
  <c r="G40" i="118"/>
  <c r="F40" i="118"/>
  <c r="H40" i="118" s="1"/>
  <c r="G38" i="118"/>
  <c r="F38" i="118"/>
  <c r="G36" i="118"/>
  <c r="F36" i="118"/>
  <c r="G34" i="118"/>
  <c r="F34" i="118"/>
  <c r="D49" i="118"/>
  <c r="C49" i="118"/>
  <c r="D48" i="118"/>
  <c r="C48" i="118"/>
  <c r="C35" i="118"/>
  <c r="D35" i="118"/>
  <c r="C36" i="118"/>
  <c r="D36" i="118"/>
  <c r="C37" i="118"/>
  <c r="D37" i="118"/>
  <c r="E37" i="118" s="1"/>
  <c r="C38" i="118"/>
  <c r="D38" i="118"/>
  <c r="E38" i="118" s="1"/>
  <c r="C39" i="118"/>
  <c r="D39" i="118"/>
  <c r="C40" i="118"/>
  <c r="D40" i="118"/>
  <c r="C41" i="118"/>
  <c r="D41" i="118"/>
  <c r="C42" i="118"/>
  <c r="D42" i="118"/>
  <c r="C43" i="118"/>
  <c r="D43" i="118"/>
  <c r="D34" i="118"/>
  <c r="C34" i="118"/>
  <c r="D27" i="118"/>
  <c r="C27" i="118"/>
  <c r="D26" i="118"/>
  <c r="C26" i="118"/>
  <c r="E26" i="118" s="1"/>
  <c r="J26" i="118"/>
  <c r="I26" i="118"/>
  <c r="G26" i="118"/>
  <c r="F26" i="118"/>
  <c r="J22" i="118"/>
  <c r="I22" i="118"/>
  <c r="G22" i="118"/>
  <c r="F22" i="118"/>
  <c r="J20" i="118"/>
  <c r="I20" i="118"/>
  <c r="L20" i="118" s="1"/>
  <c r="G20" i="118"/>
  <c r="F20" i="118"/>
  <c r="H20" i="118" s="1"/>
  <c r="J18" i="118"/>
  <c r="I18" i="118"/>
  <c r="G18" i="118"/>
  <c r="F18" i="118"/>
  <c r="J16" i="118"/>
  <c r="I16" i="118"/>
  <c r="G16" i="118"/>
  <c r="F16" i="118"/>
  <c r="J14" i="118"/>
  <c r="I14" i="118"/>
  <c r="G14" i="118"/>
  <c r="F14" i="118"/>
  <c r="D14" i="118"/>
  <c r="D15" i="118"/>
  <c r="D16" i="118"/>
  <c r="E16" i="118" s="1"/>
  <c r="D17" i="118"/>
  <c r="D18" i="118"/>
  <c r="D19" i="118"/>
  <c r="D25" i="118" s="1"/>
  <c r="D20" i="118"/>
  <c r="D21" i="118"/>
  <c r="D22" i="118"/>
  <c r="D23" i="118"/>
  <c r="C15" i="118"/>
  <c r="C25" i="118" s="1"/>
  <c r="C16" i="118"/>
  <c r="C17" i="118"/>
  <c r="C18" i="118"/>
  <c r="C19" i="118"/>
  <c r="C20" i="118"/>
  <c r="E20" i="118" s="1"/>
  <c r="C21" i="118"/>
  <c r="C22" i="118"/>
  <c r="C23" i="118"/>
  <c r="E23" i="118" s="1"/>
  <c r="C14" i="118"/>
  <c r="F100" i="116"/>
  <c r="F100" i="117" s="1"/>
  <c r="J92" i="116"/>
  <c r="J92" i="117" s="1"/>
  <c r="I92" i="116"/>
  <c r="I92" i="117" s="1"/>
  <c r="J90" i="116"/>
  <c r="J90" i="117" s="1"/>
  <c r="I90" i="116"/>
  <c r="K90" i="116" s="1"/>
  <c r="G92" i="116"/>
  <c r="G92" i="117" s="1"/>
  <c r="F92" i="116"/>
  <c r="L92" i="116" s="1"/>
  <c r="G90" i="116"/>
  <c r="M90" i="116" s="1"/>
  <c r="F90" i="116"/>
  <c r="F90" i="117" s="1"/>
  <c r="C91" i="116"/>
  <c r="C91" i="117" s="1"/>
  <c r="D91" i="116"/>
  <c r="D91" i="117" s="1"/>
  <c r="C92" i="116"/>
  <c r="C92" i="117" s="1"/>
  <c r="D92" i="116"/>
  <c r="D92" i="117" s="1"/>
  <c r="C93" i="116"/>
  <c r="C93" i="117" s="1"/>
  <c r="D93" i="116"/>
  <c r="D90" i="116"/>
  <c r="D90" i="117" s="1"/>
  <c r="C90" i="116"/>
  <c r="J81" i="116"/>
  <c r="J81" i="117" s="1"/>
  <c r="I81" i="116"/>
  <c r="I81" i="117" s="1"/>
  <c r="J79" i="116"/>
  <c r="J79" i="117" s="1"/>
  <c r="J83" i="117" s="1"/>
  <c r="I79" i="116"/>
  <c r="G81" i="116"/>
  <c r="G81" i="117" s="1"/>
  <c r="F81" i="116"/>
  <c r="F81" i="117" s="1"/>
  <c r="G79" i="116"/>
  <c r="G79" i="117" s="1"/>
  <c r="F79" i="116"/>
  <c r="C80" i="116"/>
  <c r="C80" i="117" s="1"/>
  <c r="D80" i="116"/>
  <c r="D80" i="117" s="1"/>
  <c r="C81" i="116"/>
  <c r="C81" i="117" s="1"/>
  <c r="D81" i="116"/>
  <c r="D81" i="117" s="1"/>
  <c r="C82" i="116"/>
  <c r="C82" i="117" s="1"/>
  <c r="D82" i="116"/>
  <c r="D82" i="117" s="1"/>
  <c r="D79" i="116"/>
  <c r="D79" i="117" s="1"/>
  <c r="C79" i="116"/>
  <c r="C79" i="117" s="1"/>
  <c r="J69" i="116"/>
  <c r="J69" i="117" s="1"/>
  <c r="I69" i="116"/>
  <c r="I69" i="117" s="1"/>
  <c r="K69" i="117" s="1"/>
  <c r="J67" i="116"/>
  <c r="J67" i="117" s="1"/>
  <c r="J71" i="117" s="1"/>
  <c r="I67" i="116"/>
  <c r="G69" i="116"/>
  <c r="G69" i="117" s="1"/>
  <c r="F69" i="116"/>
  <c r="F69" i="117" s="1"/>
  <c r="G67" i="116"/>
  <c r="G67" i="117" s="1"/>
  <c r="F67" i="116"/>
  <c r="L67" i="116" s="1"/>
  <c r="C68" i="116"/>
  <c r="C68" i="117" s="1"/>
  <c r="D68" i="116"/>
  <c r="D68" i="117" s="1"/>
  <c r="C69" i="116"/>
  <c r="C69" i="117" s="1"/>
  <c r="D69" i="116"/>
  <c r="D69" i="117" s="1"/>
  <c r="C70" i="116"/>
  <c r="C70" i="117" s="1"/>
  <c r="D70" i="116"/>
  <c r="E70" i="116" s="1"/>
  <c r="D67" i="116"/>
  <c r="D67" i="117" s="1"/>
  <c r="C67" i="116"/>
  <c r="C71" i="116" s="1"/>
  <c r="J58" i="116"/>
  <c r="J58" i="117" s="1"/>
  <c r="I58" i="116"/>
  <c r="I58" i="117" s="1"/>
  <c r="G58" i="116"/>
  <c r="G58" i="117" s="1"/>
  <c r="F58" i="116"/>
  <c r="H58" i="116" s="1"/>
  <c r="J56" i="116"/>
  <c r="J56" i="117" s="1"/>
  <c r="I56" i="116"/>
  <c r="I56" i="117" s="1"/>
  <c r="G56" i="116"/>
  <c r="G60" i="116" s="1"/>
  <c r="F56" i="116"/>
  <c r="H56" i="116" s="1"/>
  <c r="C57" i="116"/>
  <c r="C57" i="117" s="1"/>
  <c r="D57" i="116"/>
  <c r="D57" i="117" s="1"/>
  <c r="C58" i="116"/>
  <c r="C58" i="117" s="1"/>
  <c r="D58" i="116"/>
  <c r="D58" i="117" s="1"/>
  <c r="C59" i="116"/>
  <c r="C59" i="117" s="1"/>
  <c r="D59" i="116"/>
  <c r="D61" i="116" s="1"/>
  <c r="D56" i="116"/>
  <c r="D56" i="117" s="1"/>
  <c r="C56" i="116"/>
  <c r="E56" i="116" s="1"/>
  <c r="J48" i="116"/>
  <c r="J48" i="117" s="1"/>
  <c r="I48" i="116"/>
  <c r="L48" i="116" s="1"/>
  <c r="G48" i="116"/>
  <c r="G48" i="117" s="1"/>
  <c r="F48" i="116"/>
  <c r="J42" i="116"/>
  <c r="J42" i="117" s="1"/>
  <c r="I42" i="116"/>
  <c r="K42" i="116" s="1"/>
  <c r="G42" i="116"/>
  <c r="G42" i="117" s="1"/>
  <c r="F42" i="116"/>
  <c r="F42" i="117" s="1"/>
  <c r="J40" i="116"/>
  <c r="J40" i="117" s="1"/>
  <c r="I40" i="116"/>
  <c r="I40" i="117" s="1"/>
  <c r="K40" i="117" s="1"/>
  <c r="G40" i="116"/>
  <c r="G40" i="117" s="1"/>
  <c r="M40" i="117" s="1"/>
  <c r="F40" i="116"/>
  <c r="F40" i="117" s="1"/>
  <c r="J38" i="116"/>
  <c r="I38" i="116"/>
  <c r="G38" i="116"/>
  <c r="G38" i="117" s="1"/>
  <c r="F38" i="116"/>
  <c r="F38" i="117" s="1"/>
  <c r="J36" i="116"/>
  <c r="J36" i="117" s="1"/>
  <c r="I36" i="116"/>
  <c r="I36" i="117" s="1"/>
  <c r="G36" i="116"/>
  <c r="G36" i="117" s="1"/>
  <c r="M36" i="117" s="1"/>
  <c r="F36" i="116"/>
  <c r="F36" i="117" s="1"/>
  <c r="J34" i="116"/>
  <c r="J34" i="117" s="1"/>
  <c r="I34" i="116"/>
  <c r="I34" i="117" s="1"/>
  <c r="G34" i="116"/>
  <c r="G34" i="117" s="1"/>
  <c r="F34" i="116"/>
  <c r="H34" i="116" s="1"/>
  <c r="D49" i="116"/>
  <c r="D49" i="117" s="1"/>
  <c r="C49" i="116"/>
  <c r="C49" i="117" s="1"/>
  <c r="E49" i="117" s="1"/>
  <c r="D48" i="116"/>
  <c r="D48" i="117" s="1"/>
  <c r="C48" i="116"/>
  <c r="E48" i="116" s="1"/>
  <c r="C35" i="116"/>
  <c r="C35" i="117" s="1"/>
  <c r="D35" i="116"/>
  <c r="D35" i="117" s="1"/>
  <c r="C36" i="116"/>
  <c r="C36" i="117" s="1"/>
  <c r="D36" i="116"/>
  <c r="D36" i="117" s="1"/>
  <c r="C37" i="116"/>
  <c r="C37" i="117" s="1"/>
  <c r="D37" i="116"/>
  <c r="D37" i="117" s="1"/>
  <c r="C38" i="116"/>
  <c r="C38" i="117" s="1"/>
  <c r="D38" i="116"/>
  <c r="C39" i="116"/>
  <c r="C39" i="117" s="1"/>
  <c r="D39" i="116"/>
  <c r="D39" i="117" s="1"/>
  <c r="C40" i="116"/>
  <c r="C40" i="117" s="1"/>
  <c r="D40" i="116"/>
  <c r="D40" i="117" s="1"/>
  <c r="C41" i="116"/>
  <c r="C41" i="117" s="1"/>
  <c r="D41" i="116"/>
  <c r="D41" i="117" s="1"/>
  <c r="E41" i="117" s="1"/>
  <c r="C42" i="116"/>
  <c r="C42" i="117" s="1"/>
  <c r="D42" i="116"/>
  <c r="C43" i="116"/>
  <c r="C43" i="117" s="1"/>
  <c r="D43" i="116"/>
  <c r="D43" i="117" s="1"/>
  <c r="D34" i="116"/>
  <c r="D34" i="117" s="1"/>
  <c r="C34" i="116"/>
  <c r="C34" i="117" s="1"/>
  <c r="J26" i="116"/>
  <c r="M26" i="116" s="1"/>
  <c r="I26" i="116"/>
  <c r="I26" i="117" s="1"/>
  <c r="G26" i="116"/>
  <c r="G26" i="117" s="1"/>
  <c r="F26" i="116"/>
  <c r="F26" i="117" s="1"/>
  <c r="D26" i="116"/>
  <c r="D26" i="117" s="1"/>
  <c r="D27" i="116"/>
  <c r="D27" i="117" s="1"/>
  <c r="C27" i="116"/>
  <c r="C27" i="117" s="1"/>
  <c r="C26" i="116"/>
  <c r="C26" i="117" s="1"/>
  <c r="J22" i="116"/>
  <c r="J22" i="117" s="1"/>
  <c r="I22" i="116"/>
  <c r="K22" i="116" s="1"/>
  <c r="J20" i="116"/>
  <c r="J20" i="117" s="1"/>
  <c r="I20" i="116"/>
  <c r="I20" i="117" s="1"/>
  <c r="J18" i="116"/>
  <c r="J18" i="117" s="1"/>
  <c r="I18" i="116"/>
  <c r="K18" i="116" s="1"/>
  <c r="J16" i="116"/>
  <c r="J16" i="117" s="1"/>
  <c r="I16" i="116"/>
  <c r="I16" i="117" s="1"/>
  <c r="J14" i="116"/>
  <c r="I14" i="116"/>
  <c r="G22" i="116"/>
  <c r="G22" i="117" s="1"/>
  <c r="M22" i="117" s="1"/>
  <c r="F22" i="116"/>
  <c r="F22" i="117" s="1"/>
  <c r="G20" i="116"/>
  <c r="G20" i="117" s="1"/>
  <c r="F20" i="116"/>
  <c r="F20" i="117" s="1"/>
  <c r="G18" i="116"/>
  <c r="G18" i="117" s="1"/>
  <c r="M18" i="117" s="1"/>
  <c r="F18" i="116"/>
  <c r="F18" i="117" s="1"/>
  <c r="G16" i="116"/>
  <c r="G16" i="117" s="1"/>
  <c r="F16" i="116"/>
  <c r="H16" i="116" s="1"/>
  <c r="G14" i="116"/>
  <c r="H14" i="116" s="1"/>
  <c r="F14" i="116"/>
  <c r="F14" i="117" s="1"/>
  <c r="D14" i="116"/>
  <c r="D14" i="117" s="1"/>
  <c r="D15" i="116"/>
  <c r="D15" i="117" s="1"/>
  <c r="D16" i="116"/>
  <c r="D17" i="116"/>
  <c r="D17" i="117" s="1"/>
  <c r="D18" i="116"/>
  <c r="D18" i="117" s="1"/>
  <c r="D19" i="116"/>
  <c r="D19" i="117" s="1"/>
  <c r="D20" i="116"/>
  <c r="D20" i="117" s="1"/>
  <c r="D21" i="116"/>
  <c r="D22" i="116"/>
  <c r="D22" i="117" s="1"/>
  <c r="D23" i="116"/>
  <c r="D23" i="117" s="1"/>
  <c r="C15" i="116"/>
  <c r="C15" i="117" s="1"/>
  <c r="C16" i="116"/>
  <c r="C16" i="117" s="1"/>
  <c r="C17" i="116"/>
  <c r="C18" i="116"/>
  <c r="C18" i="117" s="1"/>
  <c r="E18" i="117" s="1"/>
  <c r="C19" i="116"/>
  <c r="C19" i="117" s="1"/>
  <c r="C20" i="116"/>
  <c r="C20" i="117" s="1"/>
  <c r="E20" i="117" s="1"/>
  <c r="C21" i="116"/>
  <c r="C21" i="117" s="1"/>
  <c r="C22" i="116"/>
  <c r="E22" i="116" s="1"/>
  <c r="C23" i="116"/>
  <c r="C23" i="117" s="1"/>
  <c r="C14" i="116"/>
  <c r="C14" i="117" s="1"/>
  <c r="J95" i="117"/>
  <c r="I95" i="117"/>
  <c r="G95" i="117"/>
  <c r="F95" i="117"/>
  <c r="M93" i="117"/>
  <c r="N93" i="117" s="1"/>
  <c r="L93" i="117"/>
  <c r="K93" i="117"/>
  <c r="K95" i="117" s="1"/>
  <c r="H93" i="117"/>
  <c r="M91" i="117"/>
  <c r="L91" i="117"/>
  <c r="L95" i="117" s="1"/>
  <c r="K91" i="117"/>
  <c r="H91" i="117"/>
  <c r="J84" i="117"/>
  <c r="I84" i="117"/>
  <c r="G84" i="117"/>
  <c r="F84" i="117"/>
  <c r="M82" i="117"/>
  <c r="N82" i="117" s="1"/>
  <c r="L82" i="117"/>
  <c r="K82" i="117"/>
  <c r="K84" i="117" s="1"/>
  <c r="H82" i="117"/>
  <c r="M80" i="117"/>
  <c r="L80" i="117"/>
  <c r="L84" i="117" s="1"/>
  <c r="K80" i="117"/>
  <c r="H80" i="117"/>
  <c r="J72" i="117"/>
  <c r="I72" i="117"/>
  <c r="G72" i="117"/>
  <c r="F72" i="117"/>
  <c r="M70" i="117"/>
  <c r="N70" i="117" s="1"/>
  <c r="L70" i="117"/>
  <c r="K70" i="117"/>
  <c r="K72" i="117" s="1"/>
  <c r="H70" i="117"/>
  <c r="M68" i="117"/>
  <c r="L68" i="117"/>
  <c r="L72" i="117" s="1"/>
  <c r="K68" i="117"/>
  <c r="H68" i="117"/>
  <c r="J61" i="117"/>
  <c r="I61" i="117"/>
  <c r="G61" i="117"/>
  <c r="F61" i="117"/>
  <c r="M59" i="117"/>
  <c r="N59" i="117" s="1"/>
  <c r="L59" i="117"/>
  <c r="K59" i="117"/>
  <c r="K61" i="117" s="1"/>
  <c r="H59" i="117"/>
  <c r="M57" i="117"/>
  <c r="L57" i="117"/>
  <c r="L61" i="117" s="1"/>
  <c r="K57" i="117"/>
  <c r="H57" i="117"/>
  <c r="H61" i="117" s="1"/>
  <c r="M49" i="117"/>
  <c r="N49" i="117" s="1"/>
  <c r="L49" i="117"/>
  <c r="K49" i="117"/>
  <c r="H49" i="117"/>
  <c r="M47" i="117"/>
  <c r="L47" i="117"/>
  <c r="N47" i="117" s="1"/>
  <c r="M46" i="117"/>
  <c r="L46" i="117"/>
  <c r="N46" i="117" s="1"/>
  <c r="J45" i="117"/>
  <c r="I45" i="117"/>
  <c r="G45" i="117"/>
  <c r="M45" i="117" s="1"/>
  <c r="F45" i="117"/>
  <c r="L45" i="117" s="1"/>
  <c r="N45" i="117" s="1"/>
  <c r="M43" i="117"/>
  <c r="N43" i="117" s="1"/>
  <c r="L43" i="117"/>
  <c r="K43" i="117"/>
  <c r="H43" i="117"/>
  <c r="N41" i="117"/>
  <c r="M41" i="117"/>
  <c r="L41" i="117"/>
  <c r="K41" i="117"/>
  <c r="H41" i="117"/>
  <c r="M39" i="117"/>
  <c r="N39" i="117" s="1"/>
  <c r="L39" i="117"/>
  <c r="K39" i="117"/>
  <c r="H39" i="117"/>
  <c r="N37" i="117"/>
  <c r="M37" i="117"/>
  <c r="L37" i="117"/>
  <c r="K37" i="117"/>
  <c r="H37" i="117"/>
  <c r="M35" i="117"/>
  <c r="N35" i="117" s="1"/>
  <c r="L35" i="117"/>
  <c r="K35" i="117"/>
  <c r="K45" i="117" s="1"/>
  <c r="H35" i="117"/>
  <c r="H45" i="117" s="1"/>
  <c r="N27" i="117"/>
  <c r="K27" i="117"/>
  <c r="H27" i="117"/>
  <c r="J25" i="117"/>
  <c r="I25" i="117"/>
  <c r="H25" i="117"/>
  <c r="G25" i="117"/>
  <c r="M25" i="117" s="1"/>
  <c r="F25" i="117"/>
  <c r="M23" i="117"/>
  <c r="N23" i="117" s="1"/>
  <c r="L23" i="117"/>
  <c r="K23" i="117"/>
  <c r="H23" i="117"/>
  <c r="M21" i="117"/>
  <c r="L21" i="117"/>
  <c r="N21" i="117" s="1"/>
  <c r="K21" i="117"/>
  <c r="H21" i="117"/>
  <c r="M19" i="117"/>
  <c r="N19" i="117" s="1"/>
  <c r="L19" i="117"/>
  <c r="K19" i="117"/>
  <c r="H19" i="117"/>
  <c r="M17" i="117"/>
  <c r="L17" i="117"/>
  <c r="N17" i="117" s="1"/>
  <c r="K17" i="117"/>
  <c r="H17" i="117"/>
  <c r="M15" i="117"/>
  <c r="N15" i="117" s="1"/>
  <c r="L15" i="117"/>
  <c r="K15" i="117"/>
  <c r="K25" i="117" s="1"/>
  <c r="H15" i="117"/>
  <c r="J95" i="119"/>
  <c r="I95" i="119"/>
  <c r="H95" i="119"/>
  <c r="G95" i="119"/>
  <c r="F95" i="119"/>
  <c r="D95" i="119"/>
  <c r="C95" i="119"/>
  <c r="G94" i="119"/>
  <c r="N93" i="119"/>
  <c r="M93" i="119"/>
  <c r="L93" i="119"/>
  <c r="K93" i="119"/>
  <c r="K95" i="119" s="1"/>
  <c r="H93" i="119"/>
  <c r="E93" i="119"/>
  <c r="E92" i="119"/>
  <c r="E94" i="119" s="1"/>
  <c r="M91" i="119"/>
  <c r="M95" i="119" s="1"/>
  <c r="L91" i="119"/>
  <c r="L95" i="119" s="1"/>
  <c r="K91" i="119"/>
  <c r="H91" i="119"/>
  <c r="E91" i="119"/>
  <c r="M90" i="119"/>
  <c r="L90" i="119"/>
  <c r="K90" i="119"/>
  <c r="H90" i="119"/>
  <c r="E90" i="119"/>
  <c r="J84" i="119"/>
  <c r="I84" i="119"/>
  <c r="H84" i="119"/>
  <c r="G84" i="119"/>
  <c r="F84" i="119"/>
  <c r="D83" i="119"/>
  <c r="C83" i="119"/>
  <c r="N82" i="119"/>
  <c r="M82" i="119"/>
  <c r="L82" i="119"/>
  <c r="K82" i="119"/>
  <c r="K84" i="119" s="1"/>
  <c r="H82" i="119"/>
  <c r="M81" i="119"/>
  <c r="K81" i="119"/>
  <c r="E81" i="119"/>
  <c r="M80" i="119"/>
  <c r="M84" i="119" s="1"/>
  <c r="L80" i="119"/>
  <c r="L84" i="119" s="1"/>
  <c r="K80" i="119"/>
  <c r="H80" i="119"/>
  <c r="E80" i="119"/>
  <c r="L79" i="119"/>
  <c r="J72" i="119"/>
  <c r="I72" i="119"/>
  <c r="H72" i="119"/>
  <c r="G72" i="119"/>
  <c r="F72" i="119"/>
  <c r="D72" i="119"/>
  <c r="C72" i="119"/>
  <c r="N70" i="119"/>
  <c r="M70" i="119"/>
  <c r="L70" i="119"/>
  <c r="K70" i="119"/>
  <c r="K72" i="119" s="1"/>
  <c r="H70" i="119"/>
  <c r="E70" i="119"/>
  <c r="L69" i="119"/>
  <c r="H69" i="119"/>
  <c r="E69" i="119"/>
  <c r="M68" i="119"/>
  <c r="M72" i="119" s="1"/>
  <c r="L68" i="119"/>
  <c r="L72" i="119" s="1"/>
  <c r="K68" i="119"/>
  <c r="H68" i="119"/>
  <c r="E68" i="119"/>
  <c r="E72" i="119" s="1"/>
  <c r="H67" i="119"/>
  <c r="H71" i="119" s="1"/>
  <c r="J61" i="119"/>
  <c r="I61" i="119"/>
  <c r="H61" i="119"/>
  <c r="G61" i="119"/>
  <c r="F61" i="119"/>
  <c r="D61" i="119"/>
  <c r="C61" i="119"/>
  <c r="J60" i="119"/>
  <c r="I60" i="119"/>
  <c r="G60" i="119"/>
  <c r="D60" i="119"/>
  <c r="C60" i="119"/>
  <c r="N59" i="119"/>
  <c r="M59" i="119"/>
  <c r="L59" i="119"/>
  <c r="K59" i="119"/>
  <c r="K61" i="119" s="1"/>
  <c r="H59" i="119"/>
  <c r="E59" i="119"/>
  <c r="K58" i="119"/>
  <c r="H58" i="119"/>
  <c r="E58" i="119"/>
  <c r="M57" i="119"/>
  <c r="M61" i="119" s="1"/>
  <c r="L57" i="119"/>
  <c r="L61" i="119" s="1"/>
  <c r="K57" i="119"/>
  <c r="H57" i="119"/>
  <c r="E57" i="119"/>
  <c r="E61" i="119" s="1"/>
  <c r="H56" i="119"/>
  <c r="E56" i="119"/>
  <c r="E60" i="119" s="1"/>
  <c r="N49" i="119"/>
  <c r="M49" i="119"/>
  <c r="L49" i="119"/>
  <c r="K49" i="119"/>
  <c r="H49" i="119"/>
  <c r="E48" i="119"/>
  <c r="M47" i="119"/>
  <c r="L47" i="119"/>
  <c r="N47" i="119" s="1"/>
  <c r="M46" i="119"/>
  <c r="L46" i="119"/>
  <c r="N46" i="119" s="1"/>
  <c r="J45" i="119"/>
  <c r="I45" i="119"/>
  <c r="G45" i="119"/>
  <c r="M45" i="119" s="1"/>
  <c r="F45" i="119"/>
  <c r="L45" i="119" s="1"/>
  <c r="N45" i="119" s="1"/>
  <c r="D45" i="119"/>
  <c r="C45" i="119"/>
  <c r="M43" i="119"/>
  <c r="N43" i="119" s="1"/>
  <c r="L43" i="119"/>
  <c r="K43" i="119"/>
  <c r="H43" i="119"/>
  <c r="E43" i="119"/>
  <c r="N41" i="119"/>
  <c r="M41" i="119"/>
  <c r="L41" i="119"/>
  <c r="K41" i="119"/>
  <c r="H41" i="119"/>
  <c r="E41" i="119"/>
  <c r="L40" i="119"/>
  <c r="H40" i="119"/>
  <c r="E40" i="119"/>
  <c r="M39" i="119"/>
  <c r="N39" i="119" s="1"/>
  <c r="L39" i="119"/>
  <c r="K39" i="119"/>
  <c r="H39" i="119"/>
  <c r="E39" i="119"/>
  <c r="N37" i="119"/>
  <c r="M37" i="119"/>
  <c r="L37" i="119"/>
  <c r="K37" i="119"/>
  <c r="H37" i="119"/>
  <c r="E37" i="119"/>
  <c r="K36" i="119"/>
  <c r="E36" i="119"/>
  <c r="M35" i="119"/>
  <c r="N35" i="119" s="1"/>
  <c r="L35" i="119"/>
  <c r="K35" i="119"/>
  <c r="K45" i="119" s="1"/>
  <c r="H35" i="119"/>
  <c r="H45" i="119" s="1"/>
  <c r="E35" i="119"/>
  <c r="M34" i="119"/>
  <c r="K34" i="119"/>
  <c r="E34" i="119"/>
  <c r="N27" i="119"/>
  <c r="K27" i="119"/>
  <c r="H27" i="119"/>
  <c r="M26" i="119"/>
  <c r="N26" i="119" s="1"/>
  <c r="L26" i="119"/>
  <c r="K26" i="119"/>
  <c r="E26" i="119"/>
  <c r="M25" i="119"/>
  <c r="J25" i="119"/>
  <c r="I25" i="119"/>
  <c r="H25" i="119"/>
  <c r="G25" i="119"/>
  <c r="F25" i="119"/>
  <c r="L25" i="119" s="1"/>
  <c r="N25" i="119" s="1"/>
  <c r="C25" i="119"/>
  <c r="C24" i="119"/>
  <c r="M23" i="119"/>
  <c r="N23" i="119" s="1"/>
  <c r="L23" i="119"/>
  <c r="K23" i="119"/>
  <c r="H23" i="119"/>
  <c r="E23" i="119"/>
  <c r="M21" i="119"/>
  <c r="L21" i="119"/>
  <c r="N21" i="119" s="1"/>
  <c r="K21" i="119"/>
  <c r="H21" i="119"/>
  <c r="M20" i="119"/>
  <c r="L20" i="119"/>
  <c r="K20" i="119"/>
  <c r="E20" i="119"/>
  <c r="M19" i="119"/>
  <c r="N19" i="119" s="1"/>
  <c r="L19" i="119"/>
  <c r="K19" i="119"/>
  <c r="H19" i="119"/>
  <c r="E19" i="119"/>
  <c r="M18" i="119"/>
  <c r="L18" i="119"/>
  <c r="N18" i="119" s="1"/>
  <c r="K18" i="119"/>
  <c r="H18" i="119"/>
  <c r="M17" i="119"/>
  <c r="L17" i="119"/>
  <c r="N17" i="119" s="1"/>
  <c r="K17" i="119"/>
  <c r="H17" i="119"/>
  <c r="M16" i="119"/>
  <c r="K16" i="119"/>
  <c r="E16" i="119"/>
  <c r="M15" i="119"/>
  <c r="N15" i="119" s="1"/>
  <c r="L15" i="119"/>
  <c r="K15" i="119"/>
  <c r="K25" i="119" s="1"/>
  <c r="H15" i="119"/>
  <c r="E15" i="119"/>
  <c r="M14" i="119"/>
  <c r="H14" i="119"/>
  <c r="E14" i="119"/>
  <c r="J95" i="118"/>
  <c r="I95" i="118"/>
  <c r="H95" i="118"/>
  <c r="G95" i="118"/>
  <c r="F95" i="118"/>
  <c r="D95" i="118"/>
  <c r="C95" i="118"/>
  <c r="F94" i="118"/>
  <c r="D94" i="118"/>
  <c r="C94" i="118"/>
  <c r="N93" i="118"/>
  <c r="M93" i="118"/>
  <c r="L93" i="118"/>
  <c r="K93" i="118"/>
  <c r="H93" i="118"/>
  <c r="E93" i="118"/>
  <c r="M92" i="118"/>
  <c r="L92" i="118"/>
  <c r="K92" i="118"/>
  <c r="H92" i="118"/>
  <c r="E92" i="118"/>
  <c r="M91" i="118"/>
  <c r="M95" i="118" s="1"/>
  <c r="L91" i="118"/>
  <c r="L95" i="118" s="1"/>
  <c r="K91" i="118"/>
  <c r="K95" i="118" s="1"/>
  <c r="H91" i="118"/>
  <c r="E91" i="118"/>
  <c r="E95" i="118" s="1"/>
  <c r="M90" i="118"/>
  <c r="L90" i="118"/>
  <c r="N90" i="118" s="1"/>
  <c r="H90" i="118"/>
  <c r="E90" i="118"/>
  <c r="E94" i="118" s="1"/>
  <c r="J84" i="118"/>
  <c r="I84" i="118"/>
  <c r="H84" i="118"/>
  <c r="G84" i="118"/>
  <c r="F84" i="118"/>
  <c r="I83" i="118"/>
  <c r="G83" i="118"/>
  <c r="F83" i="118"/>
  <c r="N82" i="118"/>
  <c r="M82" i="118"/>
  <c r="L82" i="118"/>
  <c r="K82" i="118"/>
  <c r="H82" i="118"/>
  <c r="M81" i="118"/>
  <c r="L81" i="118"/>
  <c r="N81" i="118" s="1"/>
  <c r="K81" i="118"/>
  <c r="H81" i="118"/>
  <c r="M80" i="118"/>
  <c r="M84" i="118" s="1"/>
  <c r="L80" i="118"/>
  <c r="L84" i="118" s="1"/>
  <c r="K80" i="118"/>
  <c r="K84" i="118" s="1"/>
  <c r="H80" i="118"/>
  <c r="E80" i="118"/>
  <c r="L79" i="118"/>
  <c r="L83" i="118" s="1"/>
  <c r="K79" i="118"/>
  <c r="K83" i="118" s="1"/>
  <c r="H79" i="118"/>
  <c r="J72" i="118"/>
  <c r="I72" i="118"/>
  <c r="H72" i="118"/>
  <c r="G72" i="118"/>
  <c r="F72" i="118"/>
  <c r="D72" i="118"/>
  <c r="C72" i="118"/>
  <c r="J71" i="118"/>
  <c r="G71" i="118"/>
  <c r="D71" i="118"/>
  <c r="C71" i="118"/>
  <c r="N70" i="118"/>
  <c r="M70" i="118"/>
  <c r="L70" i="118"/>
  <c r="K70" i="118"/>
  <c r="H70" i="118"/>
  <c r="E70" i="118"/>
  <c r="M69" i="118"/>
  <c r="H69" i="118"/>
  <c r="E69" i="118"/>
  <c r="E71" i="118" s="1"/>
  <c r="M68" i="118"/>
  <c r="M72" i="118" s="1"/>
  <c r="L68" i="118"/>
  <c r="L72" i="118" s="1"/>
  <c r="K68" i="118"/>
  <c r="K72" i="118" s="1"/>
  <c r="H68" i="118"/>
  <c r="E68" i="118"/>
  <c r="M67" i="118"/>
  <c r="K67" i="118"/>
  <c r="E67" i="118"/>
  <c r="J61" i="118"/>
  <c r="I61" i="118"/>
  <c r="H61" i="118"/>
  <c r="G61" i="118"/>
  <c r="F61" i="118"/>
  <c r="C61" i="118"/>
  <c r="J60" i="118"/>
  <c r="I60" i="118"/>
  <c r="G60" i="118"/>
  <c r="F60" i="118"/>
  <c r="D60" i="118"/>
  <c r="N59" i="118"/>
  <c r="M59" i="118"/>
  <c r="L59" i="118"/>
  <c r="K59" i="118"/>
  <c r="H59" i="118"/>
  <c r="E59" i="118"/>
  <c r="L58" i="118"/>
  <c r="K58" i="118"/>
  <c r="H58" i="118"/>
  <c r="E58" i="118"/>
  <c r="M57" i="118"/>
  <c r="M61" i="118" s="1"/>
  <c r="L57" i="118"/>
  <c r="L61" i="118" s="1"/>
  <c r="K57" i="118"/>
  <c r="K61" i="118" s="1"/>
  <c r="H57" i="118"/>
  <c r="E57" i="118"/>
  <c r="N56" i="118"/>
  <c r="M56" i="118"/>
  <c r="L56" i="118"/>
  <c r="K56" i="118"/>
  <c r="H56" i="118"/>
  <c r="H60" i="118" s="1"/>
  <c r="E56" i="118"/>
  <c r="N49" i="118"/>
  <c r="M49" i="118"/>
  <c r="L49" i="118"/>
  <c r="K49" i="118"/>
  <c r="H49" i="118"/>
  <c r="E49" i="118"/>
  <c r="M48" i="118"/>
  <c r="N48" i="118" s="1"/>
  <c r="L48" i="118"/>
  <c r="K48" i="118"/>
  <c r="H48" i="118"/>
  <c r="E48" i="118"/>
  <c r="M47" i="118"/>
  <c r="L47" i="118"/>
  <c r="N47" i="118" s="1"/>
  <c r="M46" i="118"/>
  <c r="L46" i="118"/>
  <c r="N46" i="118" s="1"/>
  <c r="J45" i="118"/>
  <c r="I45" i="118"/>
  <c r="G45" i="118"/>
  <c r="M45" i="118" s="1"/>
  <c r="F45" i="118"/>
  <c r="L45" i="118" s="1"/>
  <c r="N45" i="118" s="1"/>
  <c r="D45" i="118"/>
  <c r="C45" i="118"/>
  <c r="I44" i="118"/>
  <c r="N43" i="118"/>
  <c r="M43" i="118"/>
  <c r="L43" i="118"/>
  <c r="K43" i="118"/>
  <c r="H43" i="118"/>
  <c r="E43" i="118"/>
  <c r="M42" i="118"/>
  <c r="L42" i="118"/>
  <c r="K42" i="118"/>
  <c r="H42" i="118"/>
  <c r="E42" i="118"/>
  <c r="N41" i="118"/>
  <c r="M41" i="118"/>
  <c r="L41" i="118"/>
  <c r="K41" i="118"/>
  <c r="H41" i="118"/>
  <c r="E41" i="118"/>
  <c r="E40" i="118"/>
  <c r="N39" i="118"/>
  <c r="M39" i="118"/>
  <c r="L39" i="118"/>
  <c r="K39" i="118"/>
  <c r="H39" i="118"/>
  <c r="E39" i="118"/>
  <c r="M38" i="118"/>
  <c r="L38" i="118"/>
  <c r="K38" i="118"/>
  <c r="H38" i="118"/>
  <c r="N37" i="118"/>
  <c r="M37" i="118"/>
  <c r="L37" i="118"/>
  <c r="K37" i="118"/>
  <c r="H37" i="118"/>
  <c r="K36" i="118"/>
  <c r="E36" i="118"/>
  <c r="N35" i="118"/>
  <c r="M35" i="118"/>
  <c r="L35" i="118"/>
  <c r="K35" i="118"/>
  <c r="K45" i="118" s="1"/>
  <c r="H35" i="118"/>
  <c r="H45" i="118" s="1"/>
  <c r="E35" i="118"/>
  <c r="M34" i="118"/>
  <c r="N34" i="118" s="1"/>
  <c r="L34" i="118"/>
  <c r="K34" i="118"/>
  <c r="H34" i="118"/>
  <c r="N27" i="118"/>
  <c r="K27" i="118"/>
  <c r="H27" i="118"/>
  <c r="E27" i="118"/>
  <c r="M26" i="118"/>
  <c r="L26" i="118"/>
  <c r="N26" i="118" s="1"/>
  <c r="K26" i="118"/>
  <c r="H26" i="118"/>
  <c r="J25" i="118"/>
  <c r="I25" i="118"/>
  <c r="H25" i="118"/>
  <c r="G25" i="118"/>
  <c r="M25" i="118" s="1"/>
  <c r="F25" i="118"/>
  <c r="L25" i="118" s="1"/>
  <c r="N25" i="118" s="1"/>
  <c r="J24" i="118"/>
  <c r="I24" i="118"/>
  <c r="D24" i="118"/>
  <c r="N23" i="118"/>
  <c r="M23" i="118"/>
  <c r="L23" i="118"/>
  <c r="K23" i="118"/>
  <c r="H23" i="118"/>
  <c r="L22" i="118"/>
  <c r="K22" i="118"/>
  <c r="E22" i="118"/>
  <c r="M21" i="118"/>
  <c r="L21" i="118"/>
  <c r="N21" i="118" s="1"/>
  <c r="K21" i="118"/>
  <c r="H21" i="118"/>
  <c r="E21" i="118"/>
  <c r="M20" i="118"/>
  <c r="N19" i="118"/>
  <c r="M19" i="118"/>
  <c r="L19" i="118"/>
  <c r="K19" i="118"/>
  <c r="H19" i="118"/>
  <c r="M18" i="118"/>
  <c r="N18" i="118" s="1"/>
  <c r="L18" i="118"/>
  <c r="K18" i="118"/>
  <c r="H18" i="118"/>
  <c r="E18" i="118"/>
  <c r="M17" i="118"/>
  <c r="L17" i="118"/>
  <c r="N17" i="118" s="1"/>
  <c r="K17" i="118"/>
  <c r="H17" i="118"/>
  <c r="E17" i="118"/>
  <c r="L16" i="118"/>
  <c r="K16" i="118"/>
  <c r="H16" i="118"/>
  <c r="N15" i="118"/>
  <c r="M15" i="118"/>
  <c r="L15" i="118"/>
  <c r="K15" i="118"/>
  <c r="K25" i="118" s="1"/>
  <c r="H15" i="118"/>
  <c r="M14" i="118"/>
  <c r="L14" i="118"/>
  <c r="N14" i="118" s="1"/>
  <c r="K14" i="118"/>
  <c r="J95" i="116"/>
  <c r="I95" i="116"/>
  <c r="G95" i="116"/>
  <c r="F95" i="116"/>
  <c r="C95" i="116"/>
  <c r="M93" i="116"/>
  <c r="N93" i="116" s="1"/>
  <c r="L93" i="116"/>
  <c r="K93" i="116"/>
  <c r="H93" i="116"/>
  <c r="M92" i="116"/>
  <c r="K92" i="116"/>
  <c r="M91" i="116"/>
  <c r="L91" i="116"/>
  <c r="L95" i="116" s="1"/>
  <c r="K91" i="116"/>
  <c r="H91" i="116"/>
  <c r="H95" i="116" s="1"/>
  <c r="E91" i="116"/>
  <c r="J84" i="116"/>
  <c r="I84" i="116"/>
  <c r="G84" i="116"/>
  <c r="F84" i="116"/>
  <c r="C84" i="116"/>
  <c r="J83" i="116"/>
  <c r="I83" i="116"/>
  <c r="G83" i="116"/>
  <c r="D83" i="116"/>
  <c r="M82" i="116"/>
  <c r="L82" i="116"/>
  <c r="K82" i="116"/>
  <c r="H82" i="116"/>
  <c r="M81" i="116"/>
  <c r="K81" i="116"/>
  <c r="E81" i="116"/>
  <c r="M80" i="116"/>
  <c r="L80" i="116"/>
  <c r="K80" i="116"/>
  <c r="H80" i="116"/>
  <c r="H84" i="116" s="1"/>
  <c r="E80" i="116"/>
  <c r="M79" i="116"/>
  <c r="K79" i="116"/>
  <c r="J72" i="116"/>
  <c r="I72" i="116"/>
  <c r="G72" i="116"/>
  <c r="F72" i="116"/>
  <c r="C72" i="116"/>
  <c r="J71" i="116"/>
  <c r="G71" i="116"/>
  <c r="D71" i="116"/>
  <c r="M70" i="116"/>
  <c r="L70" i="116"/>
  <c r="K70" i="116"/>
  <c r="H70" i="116"/>
  <c r="E69" i="116"/>
  <c r="M68" i="116"/>
  <c r="L68" i="116"/>
  <c r="N68" i="116" s="1"/>
  <c r="K68" i="116"/>
  <c r="H68" i="116"/>
  <c r="E68" i="116"/>
  <c r="J61" i="116"/>
  <c r="I61" i="116"/>
  <c r="G61" i="116"/>
  <c r="F61" i="116"/>
  <c r="C61" i="116"/>
  <c r="J60" i="116"/>
  <c r="D60" i="116"/>
  <c r="M59" i="116"/>
  <c r="L59" i="116"/>
  <c r="N59" i="116" s="1"/>
  <c r="K59" i="116"/>
  <c r="H59" i="116"/>
  <c r="M58" i="116"/>
  <c r="K58" i="116"/>
  <c r="E58" i="116"/>
  <c r="M57" i="116"/>
  <c r="L57" i="116"/>
  <c r="K57" i="116"/>
  <c r="H57" i="116"/>
  <c r="E57" i="116"/>
  <c r="M56" i="116"/>
  <c r="M49" i="116"/>
  <c r="L49" i="116"/>
  <c r="K49" i="116"/>
  <c r="H49" i="116"/>
  <c r="E49" i="116"/>
  <c r="M48" i="116"/>
  <c r="K48" i="116"/>
  <c r="M47" i="116"/>
  <c r="L47" i="116"/>
  <c r="M46" i="116"/>
  <c r="L46" i="116"/>
  <c r="J45" i="116"/>
  <c r="I45" i="116"/>
  <c r="G45" i="116"/>
  <c r="F45" i="116"/>
  <c r="C45" i="116"/>
  <c r="M43" i="116"/>
  <c r="L43" i="116"/>
  <c r="K43" i="116"/>
  <c r="H43" i="116"/>
  <c r="M41" i="116"/>
  <c r="L41" i="116"/>
  <c r="K41" i="116"/>
  <c r="H41" i="116"/>
  <c r="E41" i="116"/>
  <c r="K40" i="116"/>
  <c r="M39" i="116"/>
  <c r="L39" i="116"/>
  <c r="N39" i="116" s="1"/>
  <c r="K39" i="116"/>
  <c r="H39" i="116"/>
  <c r="H38" i="116"/>
  <c r="M37" i="116"/>
  <c r="L37" i="116"/>
  <c r="K37" i="116"/>
  <c r="H37" i="116"/>
  <c r="E37" i="116"/>
  <c r="M36" i="116"/>
  <c r="L36" i="116"/>
  <c r="K36" i="116"/>
  <c r="M35" i="116"/>
  <c r="L35" i="116"/>
  <c r="K35" i="116"/>
  <c r="H35" i="116"/>
  <c r="M34" i="116"/>
  <c r="N27" i="116"/>
  <c r="K27" i="116"/>
  <c r="H27" i="116"/>
  <c r="L26" i="116"/>
  <c r="J25" i="116"/>
  <c r="I25" i="116"/>
  <c r="G25" i="116"/>
  <c r="F25" i="116"/>
  <c r="C25" i="116"/>
  <c r="M23" i="116"/>
  <c r="L23" i="116"/>
  <c r="K23" i="116"/>
  <c r="H23" i="116"/>
  <c r="M22" i="116"/>
  <c r="H22" i="116"/>
  <c r="M21" i="116"/>
  <c r="L21" i="116"/>
  <c r="N21" i="116" s="1"/>
  <c r="K21" i="116"/>
  <c r="H21" i="116"/>
  <c r="M20" i="116"/>
  <c r="K20" i="116"/>
  <c r="M19" i="116"/>
  <c r="L19" i="116"/>
  <c r="K19" i="116"/>
  <c r="H19" i="116"/>
  <c r="E18" i="116"/>
  <c r="M17" i="116"/>
  <c r="L17" i="116"/>
  <c r="K17" i="116"/>
  <c r="H17" i="116"/>
  <c r="L16" i="116"/>
  <c r="M15" i="116"/>
  <c r="L15" i="116"/>
  <c r="K15" i="116"/>
  <c r="H15" i="116"/>
  <c r="E15" i="116"/>
  <c r="J95" i="74"/>
  <c r="I95" i="74"/>
  <c r="H95" i="74"/>
  <c r="G95" i="74"/>
  <c r="F95" i="74"/>
  <c r="D95" i="74"/>
  <c r="C95" i="74"/>
  <c r="L94" i="74"/>
  <c r="K94" i="74"/>
  <c r="J94" i="74"/>
  <c r="I94" i="74"/>
  <c r="G94" i="74"/>
  <c r="F94" i="74"/>
  <c r="D94" i="74"/>
  <c r="C94" i="74"/>
  <c r="N93" i="74"/>
  <c r="M93" i="74"/>
  <c r="M95" i="74" s="1"/>
  <c r="L93" i="74"/>
  <c r="K93" i="74"/>
  <c r="H93" i="74"/>
  <c r="E93" i="74"/>
  <c r="M92" i="74"/>
  <c r="N92" i="74" s="1"/>
  <c r="L92" i="74"/>
  <c r="K92" i="74"/>
  <c r="H92" i="74"/>
  <c r="E92" i="74"/>
  <c r="M91" i="74"/>
  <c r="L91" i="74"/>
  <c r="L95" i="74" s="1"/>
  <c r="K91" i="74"/>
  <c r="K95" i="74" s="1"/>
  <c r="H91" i="74"/>
  <c r="E91" i="74"/>
  <c r="E95" i="74" s="1"/>
  <c r="M90" i="74"/>
  <c r="M94" i="74" s="1"/>
  <c r="L90" i="74"/>
  <c r="N90" i="74" s="1"/>
  <c r="N94" i="74" s="1"/>
  <c r="K90" i="74"/>
  <c r="H90" i="74"/>
  <c r="H94" i="74" s="1"/>
  <c r="E90" i="74"/>
  <c r="E94" i="74" s="1"/>
  <c r="J84" i="74"/>
  <c r="I84" i="74"/>
  <c r="H84" i="74"/>
  <c r="G84" i="74"/>
  <c r="F84" i="74"/>
  <c r="D84" i="74"/>
  <c r="C84" i="74"/>
  <c r="L83" i="74"/>
  <c r="K83" i="74"/>
  <c r="J83" i="74"/>
  <c r="I83" i="74"/>
  <c r="G83" i="74"/>
  <c r="F83" i="74"/>
  <c r="D83" i="74"/>
  <c r="C83" i="74"/>
  <c r="M82" i="74"/>
  <c r="N82" i="74" s="1"/>
  <c r="L82" i="74"/>
  <c r="K82" i="74"/>
  <c r="H82" i="74"/>
  <c r="E82" i="74"/>
  <c r="M81" i="74"/>
  <c r="N81" i="74" s="1"/>
  <c r="L81" i="74"/>
  <c r="K81" i="74"/>
  <c r="H81" i="74"/>
  <c r="E81" i="74"/>
  <c r="M80" i="74"/>
  <c r="L80" i="74"/>
  <c r="L84" i="74" s="1"/>
  <c r="K80" i="74"/>
  <c r="K84" i="74" s="1"/>
  <c r="H80" i="74"/>
  <c r="E80" i="74"/>
  <c r="E84" i="74" s="1"/>
  <c r="M79" i="74"/>
  <c r="M83" i="74" s="1"/>
  <c r="L79" i="74"/>
  <c r="N79" i="74" s="1"/>
  <c r="N83" i="74" s="1"/>
  <c r="K79" i="74"/>
  <c r="H79" i="74"/>
  <c r="H83" i="74" s="1"/>
  <c r="E79" i="74"/>
  <c r="E83" i="74" s="1"/>
  <c r="J72" i="74"/>
  <c r="I72" i="74"/>
  <c r="H72" i="74"/>
  <c r="G72" i="74"/>
  <c r="F72" i="74"/>
  <c r="D72" i="74"/>
  <c r="C72" i="74"/>
  <c r="L71" i="74"/>
  <c r="K71" i="74"/>
  <c r="J71" i="74"/>
  <c r="I71" i="74"/>
  <c r="G71" i="74"/>
  <c r="F71" i="74"/>
  <c r="D71" i="74"/>
  <c r="C71" i="74"/>
  <c r="M70" i="74"/>
  <c r="N70" i="74" s="1"/>
  <c r="L70" i="74"/>
  <c r="K70" i="74"/>
  <c r="H70" i="74"/>
  <c r="E70" i="74"/>
  <c r="M69" i="74"/>
  <c r="N69" i="74" s="1"/>
  <c r="L69" i="74"/>
  <c r="K69" i="74"/>
  <c r="H69" i="74"/>
  <c r="E69" i="74"/>
  <c r="M68" i="74"/>
  <c r="L68" i="74"/>
  <c r="L72" i="74" s="1"/>
  <c r="K68" i="74"/>
  <c r="K72" i="74" s="1"/>
  <c r="H68" i="74"/>
  <c r="E68" i="74"/>
  <c r="E72" i="74" s="1"/>
  <c r="M67" i="74"/>
  <c r="M71" i="74" s="1"/>
  <c r="L67" i="74"/>
  <c r="N67" i="74" s="1"/>
  <c r="N71" i="74" s="1"/>
  <c r="K67" i="74"/>
  <c r="H67" i="74"/>
  <c r="H71" i="74" s="1"/>
  <c r="E67" i="74"/>
  <c r="E71" i="74" s="1"/>
  <c r="J61" i="74"/>
  <c r="I61" i="74"/>
  <c r="H61" i="74"/>
  <c r="G61" i="74"/>
  <c r="F61" i="74"/>
  <c r="D61" i="74"/>
  <c r="C61" i="74"/>
  <c r="L60" i="74"/>
  <c r="K60" i="74"/>
  <c r="J60" i="74"/>
  <c r="I60" i="74"/>
  <c r="G60" i="74"/>
  <c r="F60" i="74"/>
  <c r="D60" i="74"/>
  <c r="C60" i="74"/>
  <c r="M59" i="74"/>
  <c r="N59" i="74" s="1"/>
  <c r="L59" i="74"/>
  <c r="K59" i="74"/>
  <c r="H59" i="74"/>
  <c r="E59" i="74"/>
  <c r="M58" i="74"/>
  <c r="N58" i="74" s="1"/>
  <c r="L58" i="74"/>
  <c r="K58" i="74"/>
  <c r="H58" i="74"/>
  <c r="E58" i="74"/>
  <c r="M57" i="74"/>
  <c r="L57" i="74"/>
  <c r="L61" i="74" s="1"/>
  <c r="K57" i="74"/>
  <c r="K61" i="74" s="1"/>
  <c r="H57" i="74"/>
  <c r="E57" i="74"/>
  <c r="E61" i="74" s="1"/>
  <c r="N56" i="74"/>
  <c r="M56" i="74"/>
  <c r="M60" i="74" s="1"/>
  <c r="L56" i="74"/>
  <c r="K56" i="74"/>
  <c r="H56" i="74"/>
  <c r="H60" i="74" s="1"/>
  <c r="E56" i="74"/>
  <c r="E60" i="74" s="1"/>
  <c r="M49" i="74"/>
  <c r="N49" i="74" s="1"/>
  <c r="L49" i="74"/>
  <c r="K49" i="74"/>
  <c r="H49" i="74"/>
  <c r="E49" i="74"/>
  <c r="M48" i="74"/>
  <c r="N48" i="74" s="1"/>
  <c r="L48" i="74"/>
  <c r="K48" i="74"/>
  <c r="H48" i="74"/>
  <c r="E48" i="74"/>
  <c r="M47" i="74"/>
  <c r="L47" i="74"/>
  <c r="N47" i="74" s="1"/>
  <c r="N46" i="74"/>
  <c r="M46" i="74"/>
  <c r="L46" i="74"/>
  <c r="J45" i="74"/>
  <c r="I45" i="74"/>
  <c r="G45" i="74"/>
  <c r="M45" i="74" s="1"/>
  <c r="F45" i="74"/>
  <c r="L45" i="74" s="1"/>
  <c r="D45" i="74"/>
  <c r="C45" i="74"/>
  <c r="M44" i="74"/>
  <c r="J44" i="74"/>
  <c r="I44" i="74"/>
  <c r="G44" i="74"/>
  <c r="F44" i="74"/>
  <c r="L44" i="74" s="1"/>
  <c r="N44" i="74" s="1"/>
  <c r="E44" i="74"/>
  <c r="D44" i="74"/>
  <c r="C44" i="74"/>
  <c r="M43" i="74"/>
  <c r="N43" i="74" s="1"/>
  <c r="L43" i="74"/>
  <c r="K43" i="74"/>
  <c r="H43" i="74"/>
  <c r="E43" i="74"/>
  <c r="M42" i="74"/>
  <c r="N42" i="74" s="1"/>
  <c r="L42" i="74"/>
  <c r="K42" i="74"/>
  <c r="H42" i="74"/>
  <c r="E42" i="74"/>
  <c r="M41" i="74"/>
  <c r="N41" i="74" s="1"/>
  <c r="L41" i="74"/>
  <c r="K41" i="74"/>
  <c r="H41" i="74"/>
  <c r="E41" i="74"/>
  <c r="M40" i="74"/>
  <c r="L40" i="74"/>
  <c r="N40" i="74" s="1"/>
  <c r="K40" i="74"/>
  <c r="H40" i="74"/>
  <c r="E40" i="74"/>
  <c r="M39" i="74"/>
  <c r="L39" i="74"/>
  <c r="N39" i="74" s="1"/>
  <c r="K39" i="74"/>
  <c r="H39" i="74"/>
  <c r="E39" i="74"/>
  <c r="M38" i="74"/>
  <c r="N38" i="74" s="1"/>
  <c r="L38" i="74"/>
  <c r="K38" i="74"/>
  <c r="H38" i="74"/>
  <c r="E38" i="74"/>
  <c r="M37" i="74"/>
  <c r="N37" i="74" s="1"/>
  <c r="L37" i="74"/>
  <c r="K37" i="74"/>
  <c r="H37" i="74"/>
  <c r="E37" i="74"/>
  <c r="M36" i="74"/>
  <c r="L36" i="74"/>
  <c r="N36" i="74" s="1"/>
  <c r="K36" i="74"/>
  <c r="K44" i="74" s="1"/>
  <c r="H36" i="74"/>
  <c r="E36" i="74"/>
  <c r="M35" i="74"/>
  <c r="L35" i="74"/>
  <c r="N35" i="74" s="1"/>
  <c r="K35" i="74"/>
  <c r="K45" i="74" s="1"/>
  <c r="H35" i="74"/>
  <c r="H45" i="74" s="1"/>
  <c r="E35" i="74"/>
  <c r="E45" i="74" s="1"/>
  <c r="M34" i="74"/>
  <c r="N34" i="74" s="1"/>
  <c r="L34" i="74"/>
  <c r="K34" i="74"/>
  <c r="H34" i="74"/>
  <c r="H44" i="74" s="1"/>
  <c r="E34" i="74"/>
  <c r="N27" i="74"/>
  <c r="K27" i="74"/>
  <c r="H27" i="74"/>
  <c r="E27" i="74"/>
  <c r="M26" i="74"/>
  <c r="L26" i="74"/>
  <c r="N26" i="74" s="1"/>
  <c r="K26" i="74"/>
  <c r="H26" i="74"/>
  <c r="E26" i="74"/>
  <c r="J25" i="74"/>
  <c r="I25" i="74"/>
  <c r="H25" i="74"/>
  <c r="G25" i="74"/>
  <c r="M25" i="74" s="1"/>
  <c r="F25" i="74"/>
  <c r="L25" i="74" s="1"/>
  <c r="N25" i="74" s="1"/>
  <c r="D25" i="74"/>
  <c r="C25" i="74"/>
  <c r="L24" i="74"/>
  <c r="N24" i="74" s="1"/>
  <c r="K24" i="74"/>
  <c r="J24" i="74"/>
  <c r="I24" i="74"/>
  <c r="G24" i="74"/>
  <c r="M24" i="74" s="1"/>
  <c r="F24" i="74"/>
  <c r="D24" i="74"/>
  <c r="C24" i="74"/>
  <c r="N23" i="74"/>
  <c r="M23" i="74"/>
  <c r="L23" i="74"/>
  <c r="K23" i="74"/>
  <c r="H23" i="74"/>
  <c r="E23" i="74"/>
  <c r="M22" i="74"/>
  <c r="N22" i="74" s="1"/>
  <c r="L22" i="74"/>
  <c r="K22" i="74"/>
  <c r="H22" i="74"/>
  <c r="E22" i="74"/>
  <c r="M21" i="74"/>
  <c r="L21" i="74"/>
  <c r="N21" i="74" s="1"/>
  <c r="K21" i="74"/>
  <c r="H21" i="74"/>
  <c r="E21" i="74"/>
  <c r="M20" i="74"/>
  <c r="L20" i="74"/>
  <c r="N20" i="74" s="1"/>
  <c r="K20" i="74"/>
  <c r="H20" i="74"/>
  <c r="E20" i="74"/>
  <c r="N19" i="74"/>
  <c r="M19" i="74"/>
  <c r="L19" i="74"/>
  <c r="K19" i="74"/>
  <c r="H19" i="74"/>
  <c r="E19" i="74"/>
  <c r="M18" i="74"/>
  <c r="N18" i="74" s="1"/>
  <c r="L18" i="74"/>
  <c r="K18" i="74"/>
  <c r="H18" i="74"/>
  <c r="E18" i="74"/>
  <c r="M17" i="74"/>
  <c r="L17" i="74"/>
  <c r="N17" i="74" s="1"/>
  <c r="K17" i="74"/>
  <c r="H17" i="74"/>
  <c r="E17" i="74"/>
  <c r="E25" i="74" s="1"/>
  <c r="M16" i="74"/>
  <c r="L16" i="74"/>
  <c r="N16" i="74" s="1"/>
  <c r="K16" i="74"/>
  <c r="H16" i="74"/>
  <c r="E16" i="74"/>
  <c r="N15" i="74"/>
  <c r="M15" i="74"/>
  <c r="L15" i="74"/>
  <c r="K15" i="74"/>
  <c r="K25" i="74" s="1"/>
  <c r="H15" i="74"/>
  <c r="E15" i="74"/>
  <c r="M14" i="74"/>
  <c r="N14" i="74" s="1"/>
  <c r="L14" i="74"/>
  <c r="K14" i="74"/>
  <c r="H14" i="74"/>
  <c r="H24" i="74" s="1"/>
  <c r="E14" i="74"/>
  <c r="E24" i="74" s="1"/>
  <c r="J95" i="98"/>
  <c r="I95" i="98"/>
  <c r="G95" i="98"/>
  <c r="F95" i="98"/>
  <c r="D95" i="98"/>
  <c r="C95" i="98"/>
  <c r="K94" i="98"/>
  <c r="J94" i="98"/>
  <c r="I94" i="98"/>
  <c r="G94" i="98"/>
  <c r="F94" i="98"/>
  <c r="D94" i="98"/>
  <c r="C94" i="98"/>
  <c r="N93" i="98"/>
  <c r="N95" i="98" s="1"/>
  <c r="M93" i="98"/>
  <c r="L93" i="98"/>
  <c r="K93" i="98"/>
  <c r="H93" i="98"/>
  <c r="E93" i="98"/>
  <c r="M92" i="98"/>
  <c r="L92" i="98"/>
  <c r="N92" i="98" s="1"/>
  <c r="K92" i="98"/>
  <c r="H92" i="98"/>
  <c r="E92" i="98"/>
  <c r="N91" i="98"/>
  <c r="M91" i="98"/>
  <c r="M95" i="98" s="1"/>
  <c r="L91" i="98"/>
  <c r="L95" i="98" s="1"/>
  <c r="K91" i="98"/>
  <c r="K95" i="98" s="1"/>
  <c r="H91" i="98"/>
  <c r="H95" i="98" s="1"/>
  <c r="E91" i="98"/>
  <c r="E95" i="98" s="1"/>
  <c r="M90" i="98"/>
  <c r="M94" i="98" s="1"/>
  <c r="L90" i="98"/>
  <c r="N90" i="98" s="1"/>
  <c r="N94" i="98" s="1"/>
  <c r="K90" i="98"/>
  <c r="H90" i="98"/>
  <c r="H94" i="98" s="1"/>
  <c r="E90" i="98"/>
  <c r="E94" i="98" s="1"/>
  <c r="J84" i="98"/>
  <c r="I84" i="98"/>
  <c r="G84" i="98"/>
  <c r="F84" i="98"/>
  <c r="D84" i="98"/>
  <c r="C84" i="98"/>
  <c r="K83" i="98"/>
  <c r="J83" i="98"/>
  <c r="I83" i="98"/>
  <c r="G83" i="98"/>
  <c r="F83" i="98"/>
  <c r="D83" i="98"/>
  <c r="C83" i="98"/>
  <c r="N82" i="98"/>
  <c r="N84" i="98" s="1"/>
  <c r="M82" i="98"/>
  <c r="L82" i="98"/>
  <c r="K82" i="98"/>
  <c r="H82" i="98"/>
  <c r="E82" i="98"/>
  <c r="M81" i="98"/>
  <c r="L81" i="98"/>
  <c r="N81" i="98" s="1"/>
  <c r="K81" i="98"/>
  <c r="H81" i="98"/>
  <c r="E81" i="98"/>
  <c r="N80" i="98"/>
  <c r="M80" i="98"/>
  <c r="M84" i="98" s="1"/>
  <c r="L80" i="98"/>
  <c r="L84" i="98" s="1"/>
  <c r="K80" i="98"/>
  <c r="K84" i="98" s="1"/>
  <c r="H80" i="98"/>
  <c r="H84" i="98" s="1"/>
  <c r="E80" i="98"/>
  <c r="E84" i="98" s="1"/>
  <c r="M79" i="98"/>
  <c r="M83" i="98" s="1"/>
  <c r="L79" i="98"/>
  <c r="N79" i="98" s="1"/>
  <c r="K79" i="98"/>
  <c r="H79" i="98"/>
  <c r="H83" i="98" s="1"/>
  <c r="E79" i="98"/>
  <c r="E83" i="98" s="1"/>
  <c r="J72" i="98"/>
  <c r="I72" i="98"/>
  <c r="G72" i="98"/>
  <c r="F72" i="98"/>
  <c r="D72" i="98"/>
  <c r="C72" i="98"/>
  <c r="K71" i="98"/>
  <c r="J71" i="98"/>
  <c r="I71" i="98"/>
  <c r="G71" i="98"/>
  <c r="F71" i="98"/>
  <c r="D71" i="98"/>
  <c r="C71" i="98"/>
  <c r="N70" i="98"/>
  <c r="N72" i="98" s="1"/>
  <c r="M70" i="98"/>
  <c r="L70" i="98"/>
  <c r="K70" i="98"/>
  <c r="H70" i="98"/>
  <c r="E70" i="98"/>
  <c r="M69" i="98"/>
  <c r="L69" i="98"/>
  <c r="N69" i="98" s="1"/>
  <c r="K69" i="98"/>
  <c r="H69" i="98"/>
  <c r="E69" i="98"/>
  <c r="N68" i="98"/>
  <c r="M68" i="98"/>
  <c r="M72" i="98" s="1"/>
  <c r="L68" i="98"/>
  <c r="L72" i="98" s="1"/>
  <c r="K68" i="98"/>
  <c r="K72" i="98" s="1"/>
  <c r="H68" i="98"/>
  <c r="H72" i="98" s="1"/>
  <c r="E68" i="98"/>
  <c r="E72" i="98" s="1"/>
  <c r="M67" i="98"/>
  <c r="M71" i="98" s="1"/>
  <c r="L67" i="98"/>
  <c r="N67" i="98" s="1"/>
  <c r="N71" i="98" s="1"/>
  <c r="K67" i="98"/>
  <c r="H67" i="98"/>
  <c r="H71" i="98" s="1"/>
  <c r="E67" i="98"/>
  <c r="E71" i="98" s="1"/>
  <c r="J61" i="98"/>
  <c r="I61" i="98"/>
  <c r="G61" i="98"/>
  <c r="F61" i="98"/>
  <c r="D61" i="98"/>
  <c r="C61" i="98"/>
  <c r="K60" i="98"/>
  <c r="J60" i="98"/>
  <c r="I60" i="98"/>
  <c r="G60" i="98"/>
  <c r="F60" i="98"/>
  <c r="D60" i="98"/>
  <c r="C60" i="98"/>
  <c r="N59" i="98"/>
  <c r="N61" i="98" s="1"/>
  <c r="M59" i="98"/>
  <c r="L59" i="98"/>
  <c r="K59" i="98"/>
  <c r="H59" i="98"/>
  <c r="E59" i="98"/>
  <c r="M58" i="98"/>
  <c r="L58" i="98"/>
  <c r="N58" i="98" s="1"/>
  <c r="K58" i="98"/>
  <c r="H58" i="98"/>
  <c r="E58" i="98"/>
  <c r="N57" i="98"/>
  <c r="M57" i="98"/>
  <c r="M61" i="98" s="1"/>
  <c r="L57" i="98"/>
  <c r="L61" i="98" s="1"/>
  <c r="K57" i="98"/>
  <c r="K61" i="98" s="1"/>
  <c r="H57" i="98"/>
  <c r="H61" i="98" s="1"/>
  <c r="E57" i="98"/>
  <c r="E61" i="98" s="1"/>
  <c r="M56" i="98"/>
  <c r="M60" i="98" s="1"/>
  <c r="L56" i="98"/>
  <c r="N56" i="98" s="1"/>
  <c r="K56" i="98"/>
  <c r="H56" i="98"/>
  <c r="H60" i="98" s="1"/>
  <c r="E56" i="98"/>
  <c r="E60" i="98" s="1"/>
  <c r="N49" i="98"/>
  <c r="M49" i="98"/>
  <c r="L49" i="98"/>
  <c r="K49" i="98"/>
  <c r="H49" i="98"/>
  <c r="E49" i="98"/>
  <c r="M48" i="98"/>
  <c r="L48" i="98"/>
  <c r="N48" i="98" s="1"/>
  <c r="K48" i="98"/>
  <c r="H48" i="98"/>
  <c r="E48" i="98"/>
  <c r="N47" i="98"/>
  <c r="M47" i="98"/>
  <c r="L47" i="98"/>
  <c r="M46" i="98"/>
  <c r="N46" i="98" s="1"/>
  <c r="L46" i="98"/>
  <c r="M45" i="98"/>
  <c r="L45" i="98"/>
  <c r="N45" i="98" s="1"/>
  <c r="J45" i="98"/>
  <c r="I45" i="98"/>
  <c r="H45" i="98"/>
  <c r="G45" i="98"/>
  <c r="F45" i="98"/>
  <c r="D45" i="98"/>
  <c r="C45" i="98"/>
  <c r="M44" i="98"/>
  <c r="L44" i="98"/>
  <c r="N44" i="98" s="1"/>
  <c r="J44" i="98"/>
  <c r="I44" i="98"/>
  <c r="G44" i="98"/>
  <c r="F44" i="98"/>
  <c r="E44" i="98"/>
  <c r="D44" i="98"/>
  <c r="C44" i="98"/>
  <c r="M43" i="98"/>
  <c r="L43" i="98"/>
  <c r="N43" i="98" s="1"/>
  <c r="K43" i="98"/>
  <c r="H43" i="98"/>
  <c r="E43" i="98"/>
  <c r="N42" i="98"/>
  <c r="M42" i="98"/>
  <c r="L42" i="98"/>
  <c r="K42" i="98"/>
  <c r="H42" i="98"/>
  <c r="E42" i="98"/>
  <c r="M41" i="98"/>
  <c r="L41" i="98"/>
  <c r="N41" i="98" s="1"/>
  <c r="K41" i="98"/>
  <c r="H41" i="98"/>
  <c r="E41" i="98"/>
  <c r="N40" i="98"/>
  <c r="M40" i="98"/>
  <c r="L40" i="98"/>
  <c r="K40" i="98"/>
  <c r="H40" i="98"/>
  <c r="E40" i="98"/>
  <c r="M39" i="98"/>
  <c r="L39" i="98"/>
  <c r="N39" i="98" s="1"/>
  <c r="K39" i="98"/>
  <c r="H39" i="98"/>
  <c r="E39" i="98"/>
  <c r="N38" i="98"/>
  <c r="M38" i="98"/>
  <c r="L38" i="98"/>
  <c r="K38" i="98"/>
  <c r="H38" i="98"/>
  <c r="E38" i="98"/>
  <c r="M37" i="98"/>
  <c r="L37" i="98"/>
  <c r="N37" i="98" s="1"/>
  <c r="K37" i="98"/>
  <c r="H37" i="98"/>
  <c r="E37" i="98"/>
  <c r="N36" i="98"/>
  <c r="M36" i="98"/>
  <c r="L36" i="98"/>
  <c r="K36" i="98"/>
  <c r="H36" i="98"/>
  <c r="E36" i="98"/>
  <c r="M35" i="98"/>
  <c r="L35" i="98"/>
  <c r="N35" i="98" s="1"/>
  <c r="K35" i="98"/>
  <c r="K45" i="98" s="1"/>
  <c r="H35" i="98"/>
  <c r="E35" i="98"/>
  <c r="E45" i="98" s="1"/>
  <c r="N34" i="98"/>
  <c r="M34" i="98"/>
  <c r="L34" i="98"/>
  <c r="K34" i="98"/>
  <c r="K44" i="98" s="1"/>
  <c r="H34" i="98"/>
  <c r="H44" i="98" s="1"/>
  <c r="E34" i="98"/>
  <c r="N27" i="98"/>
  <c r="K27" i="98"/>
  <c r="H27" i="98"/>
  <c r="E27" i="98"/>
  <c r="M26" i="98"/>
  <c r="L26" i="98"/>
  <c r="N26" i="98" s="1"/>
  <c r="K26" i="98"/>
  <c r="H26" i="98"/>
  <c r="E26" i="98"/>
  <c r="J25" i="98"/>
  <c r="I25" i="98"/>
  <c r="G25" i="98"/>
  <c r="M25" i="98" s="1"/>
  <c r="F25" i="98"/>
  <c r="L25" i="98" s="1"/>
  <c r="D25" i="98"/>
  <c r="C25" i="98"/>
  <c r="K24" i="98"/>
  <c r="J24" i="98"/>
  <c r="I24" i="98"/>
  <c r="G24" i="98"/>
  <c r="M24" i="98" s="1"/>
  <c r="F24" i="98"/>
  <c r="L24" i="98" s="1"/>
  <c r="D24" i="98"/>
  <c r="C24" i="98"/>
  <c r="N23" i="98"/>
  <c r="M23" i="98"/>
  <c r="L23" i="98"/>
  <c r="K23" i="98"/>
  <c r="H23" i="98"/>
  <c r="E23" i="98"/>
  <c r="M22" i="98"/>
  <c r="L22" i="98"/>
  <c r="N22" i="98" s="1"/>
  <c r="K22" i="98"/>
  <c r="H22" i="98"/>
  <c r="E22" i="98"/>
  <c r="N21" i="98"/>
  <c r="M21" i="98"/>
  <c r="L21" i="98"/>
  <c r="K21" i="98"/>
  <c r="H21" i="98"/>
  <c r="E21" i="98"/>
  <c r="M20" i="98"/>
  <c r="L20" i="98"/>
  <c r="N20" i="98" s="1"/>
  <c r="K20" i="98"/>
  <c r="H20" i="98"/>
  <c r="E20" i="98"/>
  <c r="N19" i="98"/>
  <c r="M19" i="98"/>
  <c r="L19" i="98"/>
  <c r="K19" i="98"/>
  <c r="H19" i="98"/>
  <c r="E19" i="98"/>
  <c r="M18" i="98"/>
  <c r="L18" i="98"/>
  <c r="N18" i="98" s="1"/>
  <c r="K18" i="98"/>
  <c r="H18" i="98"/>
  <c r="E18" i="98"/>
  <c r="N17" i="98"/>
  <c r="M17" i="98"/>
  <c r="L17" i="98"/>
  <c r="K17" i="98"/>
  <c r="H17" i="98"/>
  <c r="E17" i="98"/>
  <c r="M16" i="98"/>
  <c r="L16" i="98"/>
  <c r="N16" i="98" s="1"/>
  <c r="K16" i="98"/>
  <c r="H16" i="98"/>
  <c r="E16" i="98"/>
  <c r="N15" i="98"/>
  <c r="M15" i="98"/>
  <c r="L15" i="98"/>
  <c r="K15" i="98"/>
  <c r="K25" i="98" s="1"/>
  <c r="H15" i="98"/>
  <c r="H25" i="98" s="1"/>
  <c r="E15" i="98"/>
  <c r="E25" i="98" s="1"/>
  <c r="M14" i="98"/>
  <c r="L14" i="98"/>
  <c r="N14" i="98" s="1"/>
  <c r="K14" i="98"/>
  <c r="H14" i="98"/>
  <c r="H24" i="98" s="1"/>
  <c r="E14" i="98"/>
  <c r="E24" i="98" s="1"/>
  <c r="S114" i="117" l="1"/>
  <c r="J114" i="117"/>
  <c r="K114" i="117"/>
  <c r="L122" i="117"/>
  <c r="L130" i="117" s="1"/>
  <c r="D122" i="117"/>
  <c r="D130" i="117" s="1"/>
  <c r="H130" i="117"/>
  <c r="G126" i="117"/>
  <c r="G130" i="117" s="1"/>
  <c r="L130" i="119"/>
  <c r="H130" i="119"/>
  <c r="E130" i="119"/>
  <c r="M130" i="119"/>
  <c r="I130" i="119"/>
  <c r="I114" i="119"/>
  <c r="J114" i="119"/>
  <c r="I130" i="118"/>
  <c r="S126" i="118"/>
  <c r="J130" i="118"/>
  <c r="H114" i="118"/>
  <c r="S114" i="118" s="1"/>
  <c r="K130" i="118"/>
  <c r="L130" i="118"/>
  <c r="E130" i="118"/>
  <c r="M130" i="118"/>
  <c r="H130" i="118"/>
  <c r="S130" i="118" s="1"/>
  <c r="D130" i="118"/>
  <c r="S110" i="118"/>
  <c r="F130" i="118"/>
  <c r="N130" i="118"/>
  <c r="G130" i="118"/>
  <c r="E114" i="118"/>
  <c r="M114" i="118"/>
  <c r="N130" i="116"/>
  <c r="M130" i="116"/>
  <c r="L130" i="116"/>
  <c r="F130" i="116"/>
  <c r="K130" i="116"/>
  <c r="J130" i="116"/>
  <c r="D130" i="116"/>
  <c r="E130" i="116"/>
  <c r="I130" i="116"/>
  <c r="C130" i="116"/>
  <c r="S122" i="116"/>
  <c r="H130" i="116"/>
  <c r="G130" i="116"/>
  <c r="K130" i="119"/>
  <c r="N130" i="117"/>
  <c r="S126" i="117"/>
  <c r="C130" i="117"/>
  <c r="K130" i="117"/>
  <c r="S130" i="117" s="1"/>
  <c r="N19" i="116"/>
  <c r="L25" i="116"/>
  <c r="E34" i="116"/>
  <c r="C44" i="116"/>
  <c r="N47" i="116"/>
  <c r="H72" i="116"/>
  <c r="E40" i="117"/>
  <c r="E36" i="117"/>
  <c r="C83" i="116"/>
  <c r="L38" i="116"/>
  <c r="E93" i="116"/>
  <c r="E79" i="116"/>
  <c r="M38" i="116"/>
  <c r="M81" i="117"/>
  <c r="M92" i="117"/>
  <c r="M25" i="116"/>
  <c r="H42" i="116"/>
  <c r="M45" i="116"/>
  <c r="H90" i="116"/>
  <c r="H72" i="117"/>
  <c r="H84" i="117"/>
  <c r="H95" i="117"/>
  <c r="K20" i="117"/>
  <c r="E38" i="116"/>
  <c r="E44" i="116" s="1"/>
  <c r="H48" i="116"/>
  <c r="K67" i="116"/>
  <c r="L79" i="116"/>
  <c r="E40" i="116"/>
  <c r="E19" i="117"/>
  <c r="H18" i="116"/>
  <c r="K36" i="117"/>
  <c r="K81" i="117"/>
  <c r="K16" i="116"/>
  <c r="E36" i="116"/>
  <c r="C60" i="116"/>
  <c r="H25" i="116"/>
  <c r="N17" i="116"/>
  <c r="N36" i="116"/>
  <c r="E39" i="116"/>
  <c r="N43" i="116"/>
  <c r="H61" i="116"/>
  <c r="N80" i="116"/>
  <c r="L84" i="116"/>
  <c r="D84" i="116"/>
  <c r="K95" i="116"/>
  <c r="E26" i="117"/>
  <c r="E43" i="117"/>
  <c r="E39" i="117"/>
  <c r="C72" i="117"/>
  <c r="M69" i="117"/>
  <c r="K25" i="116"/>
  <c r="E35" i="116"/>
  <c r="E42" i="116"/>
  <c r="N15" i="116"/>
  <c r="N41" i="116"/>
  <c r="N49" i="116"/>
  <c r="N57" i="116"/>
  <c r="N61" i="116" s="1"/>
  <c r="M95" i="116"/>
  <c r="M48" i="117"/>
  <c r="J94" i="117"/>
  <c r="K45" i="116"/>
  <c r="H45" i="116"/>
  <c r="H69" i="116"/>
  <c r="H92" i="116"/>
  <c r="L14" i="116"/>
  <c r="D45" i="117"/>
  <c r="N23" i="116"/>
  <c r="N35" i="116"/>
  <c r="D45" i="116"/>
  <c r="K56" i="116"/>
  <c r="K60" i="116" s="1"/>
  <c r="N37" i="116"/>
  <c r="E43" i="116"/>
  <c r="L45" i="116"/>
  <c r="L56" i="116"/>
  <c r="N56" i="116" s="1"/>
  <c r="K72" i="116"/>
  <c r="D72" i="116"/>
  <c r="E82" i="116"/>
  <c r="E84" i="116" s="1"/>
  <c r="N70" i="116"/>
  <c r="E23" i="117"/>
  <c r="E15" i="117"/>
  <c r="E27" i="117"/>
  <c r="L26" i="117"/>
  <c r="H26" i="117"/>
  <c r="E58" i="117"/>
  <c r="E37" i="117"/>
  <c r="C61" i="117"/>
  <c r="E57" i="117"/>
  <c r="K58" i="117"/>
  <c r="E68" i="117"/>
  <c r="E80" i="117"/>
  <c r="C84" i="117"/>
  <c r="C95" i="117"/>
  <c r="E91" i="117"/>
  <c r="E81" i="117"/>
  <c r="N45" i="116"/>
  <c r="E14" i="117"/>
  <c r="C24" i="117"/>
  <c r="H18" i="117"/>
  <c r="C44" i="117"/>
  <c r="E34" i="117"/>
  <c r="H38" i="117"/>
  <c r="C83" i="117"/>
  <c r="E79" i="117"/>
  <c r="E83" i="117" s="1"/>
  <c r="L40" i="117"/>
  <c r="H40" i="117"/>
  <c r="M16" i="117"/>
  <c r="G44" i="117"/>
  <c r="M34" i="117"/>
  <c r="H42" i="117"/>
  <c r="M42" i="117"/>
  <c r="D60" i="117"/>
  <c r="D71" i="117"/>
  <c r="G71" i="117"/>
  <c r="M67" i="117"/>
  <c r="M71" i="117" s="1"/>
  <c r="D83" i="117"/>
  <c r="G83" i="117"/>
  <c r="M79" i="117"/>
  <c r="M83" i="117" s="1"/>
  <c r="D94" i="117"/>
  <c r="L20" i="117"/>
  <c r="K34" i="117"/>
  <c r="I60" i="117"/>
  <c r="K56" i="117"/>
  <c r="L69" i="117"/>
  <c r="H69" i="117"/>
  <c r="E82" i="117"/>
  <c r="L81" i="117"/>
  <c r="N81" i="117" s="1"/>
  <c r="H81" i="117"/>
  <c r="H22" i="117"/>
  <c r="L36" i="117"/>
  <c r="H36" i="117"/>
  <c r="E69" i="117"/>
  <c r="K92" i="117"/>
  <c r="M20" i="117"/>
  <c r="E35" i="117"/>
  <c r="C45" i="117"/>
  <c r="E17" i="116"/>
  <c r="M14" i="116"/>
  <c r="G14" i="117"/>
  <c r="J38" i="117"/>
  <c r="M38" i="117" s="1"/>
  <c r="G56" i="117"/>
  <c r="M56" i="117" s="1"/>
  <c r="M60" i="117" s="1"/>
  <c r="G90" i="117"/>
  <c r="H90" i="117" s="1"/>
  <c r="H94" i="117" s="1"/>
  <c r="M61" i="116"/>
  <c r="M84" i="116"/>
  <c r="E60" i="116"/>
  <c r="E67" i="116"/>
  <c r="E71" i="116" s="1"/>
  <c r="H67" i="116"/>
  <c r="H71" i="116" s="1"/>
  <c r="H79" i="116"/>
  <c r="E90" i="116"/>
  <c r="F16" i="117"/>
  <c r="F48" i="117"/>
  <c r="D59" i="117"/>
  <c r="D61" i="117" s="1"/>
  <c r="F58" i="117"/>
  <c r="L58" i="117" s="1"/>
  <c r="D70" i="117"/>
  <c r="D72" i="117" s="1"/>
  <c r="D93" i="117"/>
  <c r="D95" i="117" s="1"/>
  <c r="F92" i="117"/>
  <c r="H92" i="117" s="1"/>
  <c r="E16" i="116"/>
  <c r="L90" i="116"/>
  <c r="N90" i="116" s="1"/>
  <c r="N94" i="116" s="1"/>
  <c r="N91" i="116"/>
  <c r="N95" i="116" s="1"/>
  <c r="L25" i="117"/>
  <c r="N25" i="117" s="1"/>
  <c r="E23" i="116"/>
  <c r="D25" i="116"/>
  <c r="L18" i="116"/>
  <c r="N92" i="116"/>
  <c r="I14" i="117"/>
  <c r="I22" i="117"/>
  <c r="K22" i="117" s="1"/>
  <c r="D42" i="117"/>
  <c r="E42" i="117" s="1"/>
  <c r="D38" i="117"/>
  <c r="E38" i="117" s="1"/>
  <c r="C48" i="117"/>
  <c r="I42" i="117"/>
  <c r="K42" i="117" s="1"/>
  <c r="I67" i="117"/>
  <c r="I79" i="117"/>
  <c r="K79" i="117" s="1"/>
  <c r="I90" i="117"/>
  <c r="K90" i="117" s="1"/>
  <c r="K94" i="117" s="1"/>
  <c r="M18" i="116"/>
  <c r="G94" i="116"/>
  <c r="C22" i="117"/>
  <c r="E22" i="117" s="1"/>
  <c r="J14" i="117"/>
  <c r="J24" i="117" s="1"/>
  <c r="E20" i="116"/>
  <c r="E21" i="116"/>
  <c r="D21" i="117"/>
  <c r="E21" i="117" s="1"/>
  <c r="I48" i="117"/>
  <c r="N46" i="116"/>
  <c r="M72" i="116"/>
  <c r="H26" i="116"/>
  <c r="M67" i="116"/>
  <c r="C94" i="116"/>
  <c r="C17" i="117"/>
  <c r="E17" i="117" s="1"/>
  <c r="E25" i="117" s="1"/>
  <c r="J26" i="117"/>
  <c r="K61" i="116"/>
  <c r="K84" i="116"/>
  <c r="N48" i="116"/>
  <c r="I60" i="116"/>
  <c r="I71" i="116"/>
  <c r="D16" i="117"/>
  <c r="E16" i="117" s="1"/>
  <c r="E24" i="117" s="1"/>
  <c r="I18" i="117"/>
  <c r="K18" i="117" s="1"/>
  <c r="F34" i="117"/>
  <c r="I38" i="117"/>
  <c r="K38" i="117" s="1"/>
  <c r="C56" i="117"/>
  <c r="F56" i="117"/>
  <c r="C67" i="117"/>
  <c r="F67" i="117"/>
  <c r="F79" i="117"/>
  <c r="F83" i="117" s="1"/>
  <c r="C90" i="117"/>
  <c r="E90" i="117" s="1"/>
  <c r="L92" i="117"/>
  <c r="N92" i="117" s="1"/>
  <c r="E92" i="117"/>
  <c r="E84" i="117"/>
  <c r="D84" i="117"/>
  <c r="J60" i="117"/>
  <c r="K60" i="117"/>
  <c r="M58" i="117"/>
  <c r="N58" i="117" s="1"/>
  <c r="N40" i="117"/>
  <c r="N36" i="117"/>
  <c r="K16" i="117"/>
  <c r="G24" i="117"/>
  <c r="M24" i="117" s="1"/>
  <c r="H20" i="117"/>
  <c r="K92" i="119"/>
  <c r="K94" i="119" s="1"/>
  <c r="M92" i="119"/>
  <c r="H92" i="119"/>
  <c r="H94" i="119" s="1"/>
  <c r="L92" i="119"/>
  <c r="N92" i="119" s="1"/>
  <c r="N90" i="119"/>
  <c r="D94" i="119"/>
  <c r="E95" i="119"/>
  <c r="K79" i="119"/>
  <c r="K83" i="119" s="1"/>
  <c r="L81" i="119"/>
  <c r="H83" i="119"/>
  <c r="G83" i="119"/>
  <c r="M79" i="119"/>
  <c r="N79" i="119" s="1"/>
  <c r="F83" i="119"/>
  <c r="E84" i="119"/>
  <c r="C84" i="119"/>
  <c r="E83" i="119"/>
  <c r="M69" i="119"/>
  <c r="N69" i="119" s="1"/>
  <c r="I71" i="119"/>
  <c r="K67" i="119"/>
  <c r="K71" i="119" s="1"/>
  <c r="L67" i="119"/>
  <c r="L71" i="119" s="1"/>
  <c r="M67" i="119"/>
  <c r="N67" i="119" s="1"/>
  <c r="F71" i="119"/>
  <c r="D71" i="119"/>
  <c r="C71" i="119"/>
  <c r="E71" i="119"/>
  <c r="K60" i="119"/>
  <c r="L56" i="119"/>
  <c r="H60" i="119"/>
  <c r="L60" i="119"/>
  <c r="F60" i="119"/>
  <c r="N56" i="119"/>
  <c r="N60" i="119" s="1"/>
  <c r="K48" i="119"/>
  <c r="K42" i="119"/>
  <c r="L38" i="119"/>
  <c r="N38" i="119" s="1"/>
  <c r="I44" i="119"/>
  <c r="J44" i="119"/>
  <c r="L36" i="119"/>
  <c r="K44" i="119"/>
  <c r="M36" i="119"/>
  <c r="N34" i="119"/>
  <c r="L42" i="119"/>
  <c r="N42" i="119" s="1"/>
  <c r="G44" i="119"/>
  <c r="M40" i="119"/>
  <c r="N40" i="119" s="1"/>
  <c r="F44" i="119"/>
  <c r="L44" i="119" s="1"/>
  <c r="H38" i="119"/>
  <c r="H36" i="119"/>
  <c r="H44" i="119"/>
  <c r="C44" i="119"/>
  <c r="E45" i="119"/>
  <c r="E44" i="119"/>
  <c r="L22" i="119"/>
  <c r="N22" i="119" s="1"/>
  <c r="N20" i="119"/>
  <c r="J24" i="119"/>
  <c r="I24" i="119"/>
  <c r="K14" i="119"/>
  <c r="K24" i="119" s="1"/>
  <c r="L14" i="119"/>
  <c r="N14" i="119" s="1"/>
  <c r="H22" i="119"/>
  <c r="G24" i="119"/>
  <c r="M24" i="119" s="1"/>
  <c r="F24" i="119"/>
  <c r="H16" i="119"/>
  <c r="H24" i="119" s="1"/>
  <c r="N16" i="119"/>
  <c r="E18" i="119"/>
  <c r="D25" i="119"/>
  <c r="E24" i="119"/>
  <c r="N92" i="118"/>
  <c r="K94" i="118"/>
  <c r="M94" i="118"/>
  <c r="I94" i="118"/>
  <c r="H94" i="118"/>
  <c r="N94" i="118"/>
  <c r="L94" i="118"/>
  <c r="J83" i="118"/>
  <c r="M79" i="118"/>
  <c r="M83" i="118" s="1"/>
  <c r="H83" i="118"/>
  <c r="N79" i="118"/>
  <c r="N83" i="118" s="1"/>
  <c r="D83" i="118"/>
  <c r="E79" i="118"/>
  <c r="E83" i="118" s="1"/>
  <c r="E82" i="118"/>
  <c r="C84" i="118"/>
  <c r="E84" i="118"/>
  <c r="K69" i="118"/>
  <c r="K71" i="118" s="1"/>
  <c r="L69" i="118"/>
  <c r="N69" i="118" s="1"/>
  <c r="M71" i="118"/>
  <c r="L71" i="118"/>
  <c r="N67" i="118"/>
  <c r="N71" i="118" s="1"/>
  <c r="H67" i="118"/>
  <c r="H71" i="118" s="1"/>
  <c r="F71" i="118"/>
  <c r="E72" i="118"/>
  <c r="K60" i="118"/>
  <c r="M58" i="118"/>
  <c r="M60" i="118" s="1"/>
  <c r="L60" i="118"/>
  <c r="C60" i="118"/>
  <c r="E61" i="118"/>
  <c r="E60" i="118"/>
  <c r="N42" i="118"/>
  <c r="K40" i="118"/>
  <c r="K44" i="118"/>
  <c r="N38" i="118"/>
  <c r="J44" i="118"/>
  <c r="G44" i="118"/>
  <c r="M44" i="118" s="1"/>
  <c r="F44" i="118"/>
  <c r="L44" i="118" s="1"/>
  <c r="H36" i="118"/>
  <c r="L36" i="118"/>
  <c r="N36" i="118" s="1"/>
  <c r="H44" i="118"/>
  <c r="E45" i="118"/>
  <c r="C44" i="118"/>
  <c r="D44" i="118"/>
  <c r="E34" i="118"/>
  <c r="E44" i="118" s="1"/>
  <c r="M22" i="118"/>
  <c r="N22" i="118" s="1"/>
  <c r="H22" i="118"/>
  <c r="K20" i="118"/>
  <c r="N20" i="118"/>
  <c r="K24" i="118"/>
  <c r="M16" i="118"/>
  <c r="N16" i="118" s="1"/>
  <c r="G24" i="118"/>
  <c r="M24" i="118" s="1"/>
  <c r="F24" i="118"/>
  <c r="L24" i="118" s="1"/>
  <c r="H14" i="118"/>
  <c r="H24" i="118" s="1"/>
  <c r="E19" i="118"/>
  <c r="E15" i="118"/>
  <c r="C24" i="118"/>
  <c r="E14" i="118"/>
  <c r="E24" i="118" s="1"/>
  <c r="K94" i="116"/>
  <c r="J94" i="116"/>
  <c r="I94" i="116"/>
  <c r="F94" i="116"/>
  <c r="H94" i="116"/>
  <c r="M94" i="116"/>
  <c r="D94" i="116"/>
  <c r="E92" i="116"/>
  <c r="D95" i="116"/>
  <c r="E95" i="116"/>
  <c r="L81" i="116"/>
  <c r="N81" i="116" s="1"/>
  <c r="K83" i="116"/>
  <c r="F83" i="116"/>
  <c r="M83" i="116"/>
  <c r="H81" i="116"/>
  <c r="E83" i="116"/>
  <c r="M69" i="116"/>
  <c r="M71" i="116" s="1"/>
  <c r="K69" i="116"/>
  <c r="K71" i="116" s="1"/>
  <c r="L69" i="116"/>
  <c r="L71" i="116" s="1"/>
  <c r="N67" i="116"/>
  <c r="F71" i="116"/>
  <c r="E72" i="116"/>
  <c r="L58" i="116"/>
  <c r="N58" i="116" s="1"/>
  <c r="M60" i="116"/>
  <c r="F60" i="116"/>
  <c r="H60" i="116"/>
  <c r="E59" i="116"/>
  <c r="E61" i="116" s="1"/>
  <c r="J44" i="116"/>
  <c r="L42" i="116"/>
  <c r="M42" i="116"/>
  <c r="I44" i="116"/>
  <c r="L40" i="116"/>
  <c r="M40" i="116"/>
  <c r="H40" i="116"/>
  <c r="K38" i="116"/>
  <c r="F44" i="116"/>
  <c r="G44" i="116"/>
  <c r="M44" i="116" s="1"/>
  <c r="H36" i="116"/>
  <c r="K34" i="116"/>
  <c r="L34" i="116"/>
  <c r="N34" i="116" s="1"/>
  <c r="D44" i="116"/>
  <c r="E45" i="116"/>
  <c r="K26" i="116"/>
  <c r="N26" i="116"/>
  <c r="E26" i="116"/>
  <c r="E27" i="116"/>
  <c r="L22" i="116"/>
  <c r="N22" i="116" s="1"/>
  <c r="J24" i="116"/>
  <c r="L20" i="116"/>
  <c r="N20" i="116" s="1"/>
  <c r="M16" i="116"/>
  <c r="N16" i="116" s="1"/>
  <c r="I24" i="116"/>
  <c r="K14" i="116"/>
  <c r="K24" i="116" s="1"/>
  <c r="H20" i="116"/>
  <c r="F24" i="116"/>
  <c r="G24" i="116"/>
  <c r="E19" i="116"/>
  <c r="D24" i="116"/>
  <c r="C24" i="116"/>
  <c r="E14" i="116"/>
  <c r="N57" i="117"/>
  <c r="N61" i="117" s="1"/>
  <c r="N68" i="117"/>
  <c r="N72" i="117" s="1"/>
  <c r="N80" i="117"/>
  <c r="N84" i="117" s="1"/>
  <c r="N91" i="117"/>
  <c r="N95" i="117" s="1"/>
  <c r="M61" i="117"/>
  <c r="M72" i="117"/>
  <c r="M84" i="117"/>
  <c r="M95" i="117"/>
  <c r="M60" i="119"/>
  <c r="M94" i="119"/>
  <c r="N57" i="119"/>
  <c r="N61" i="119" s="1"/>
  <c r="N68" i="119"/>
  <c r="N72" i="119" s="1"/>
  <c r="N80" i="119"/>
  <c r="N84" i="119" s="1"/>
  <c r="N91" i="119"/>
  <c r="N95" i="119" s="1"/>
  <c r="N57" i="118"/>
  <c r="N61" i="118" s="1"/>
  <c r="N68" i="118"/>
  <c r="N72" i="118" s="1"/>
  <c r="N80" i="118"/>
  <c r="N84" i="118" s="1"/>
  <c r="N91" i="118"/>
  <c r="N95" i="118" s="1"/>
  <c r="N72" i="116"/>
  <c r="N79" i="116"/>
  <c r="N82" i="116"/>
  <c r="N84" i="116" s="1"/>
  <c r="L61" i="116"/>
  <c r="L72" i="116"/>
  <c r="N45" i="74"/>
  <c r="N60" i="74"/>
  <c r="N57" i="74"/>
  <c r="N61" i="74" s="1"/>
  <c r="N68" i="74"/>
  <c r="N72" i="74" s="1"/>
  <c r="N80" i="74"/>
  <c r="N84" i="74" s="1"/>
  <c r="N91" i="74"/>
  <c r="N95" i="74" s="1"/>
  <c r="M61" i="74"/>
  <c r="M72" i="74"/>
  <c r="M84" i="74"/>
  <c r="N83" i="98"/>
  <c r="N25" i="98"/>
  <c r="N24" i="98"/>
  <c r="N60" i="98"/>
  <c r="L60" i="98"/>
  <c r="L71" i="98"/>
  <c r="L83" i="98"/>
  <c r="L94" i="98"/>
  <c r="J95" i="115"/>
  <c r="I95" i="115"/>
  <c r="G95" i="115"/>
  <c r="F95" i="115"/>
  <c r="D95" i="115"/>
  <c r="C95" i="115"/>
  <c r="K94" i="115"/>
  <c r="J94" i="115"/>
  <c r="I94" i="115"/>
  <c r="G94" i="115"/>
  <c r="F94" i="115"/>
  <c r="D94" i="115"/>
  <c r="C94" i="115"/>
  <c r="M93" i="115"/>
  <c r="N93" i="115" s="1"/>
  <c r="L93" i="115"/>
  <c r="K93" i="115"/>
  <c r="H93" i="115"/>
  <c r="E93" i="115"/>
  <c r="M92" i="115"/>
  <c r="M94" i="115" s="1"/>
  <c r="L92" i="115"/>
  <c r="N92" i="115" s="1"/>
  <c r="K92" i="115"/>
  <c r="H92" i="115"/>
  <c r="E92" i="115"/>
  <c r="M91" i="115"/>
  <c r="M95" i="115" s="1"/>
  <c r="L91" i="115"/>
  <c r="L95" i="115" s="1"/>
  <c r="K91" i="115"/>
  <c r="K95" i="115" s="1"/>
  <c r="H91" i="115"/>
  <c r="H95" i="115" s="1"/>
  <c r="E91" i="115"/>
  <c r="E95" i="115" s="1"/>
  <c r="M90" i="115"/>
  <c r="L90" i="115"/>
  <c r="N90" i="115" s="1"/>
  <c r="N94" i="115" s="1"/>
  <c r="K90" i="115"/>
  <c r="H90" i="115"/>
  <c r="H94" i="115" s="1"/>
  <c r="E90" i="115"/>
  <c r="E94" i="115" s="1"/>
  <c r="J84" i="115"/>
  <c r="I84" i="115"/>
  <c r="G84" i="115"/>
  <c r="F84" i="115"/>
  <c r="D84" i="115"/>
  <c r="C84" i="115"/>
  <c r="K83" i="115"/>
  <c r="J83" i="115"/>
  <c r="I83" i="115"/>
  <c r="G83" i="115"/>
  <c r="F83" i="115"/>
  <c r="D83" i="115"/>
  <c r="C83" i="115"/>
  <c r="M82" i="115"/>
  <c r="N82" i="115" s="1"/>
  <c r="L82" i="115"/>
  <c r="K82" i="115"/>
  <c r="H82" i="115"/>
  <c r="E82" i="115"/>
  <c r="M81" i="115"/>
  <c r="M83" i="115" s="1"/>
  <c r="L81" i="115"/>
  <c r="N81" i="115" s="1"/>
  <c r="K81" i="115"/>
  <c r="H81" i="115"/>
  <c r="E81" i="115"/>
  <c r="M80" i="115"/>
  <c r="M84" i="115" s="1"/>
  <c r="L80" i="115"/>
  <c r="L84" i="115" s="1"/>
  <c r="K80" i="115"/>
  <c r="K84" i="115" s="1"/>
  <c r="H80" i="115"/>
  <c r="H84" i="115" s="1"/>
  <c r="E80" i="115"/>
  <c r="E84" i="115" s="1"/>
  <c r="M79" i="115"/>
  <c r="L79" i="115"/>
  <c r="N79" i="115" s="1"/>
  <c r="N83" i="115" s="1"/>
  <c r="K79" i="115"/>
  <c r="H79" i="115"/>
  <c r="H83" i="115" s="1"/>
  <c r="E79" i="115"/>
  <c r="E83" i="115" s="1"/>
  <c r="J72" i="115"/>
  <c r="I72" i="115"/>
  <c r="G72" i="115"/>
  <c r="F72" i="115"/>
  <c r="D72" i="115"/>
  <c r="C72" i="115"/>
  <c r="K71" i="115"/>
  <c r="J71" i="115"/>
  <c r="I71" i="115"/>
  <c r="G71" i="115"/>
  <c r="F71" i="115"/>
  <c r="D71" i="115"/>
  <c r="C71" i="115"/>
  <c r="M70" i="115"/>
  <c r="N70" i="115" s="1"/>
  <c r="L70" i="115"/>
  <c r="K70" i="115"/>
  <c r="H70" i="115"/>
  <c r="E70" i="115"/>
  <c r="M69" i="115"/>
  <c r="M71" i="115" s="1"/>
  <c r="L69" i="115"/>
  <c r="N69" i="115" s="1"/>
  <c r="K69" i="115"/>
  <c r="H69" i="115"/>
  <c r="E69" i="115"/>
  <c r="M68" i="115"/>
  <c r="M72" i="115" s="1"/>
  <c r="L68" i="115"/>
  <c r="L72" i="115" s="1"/>
  <c r="K68" i="115"/>
  <c r="K72" i="115" s="1"/>
  <c r="H68" i="115"/>
  <c r="H72" i="115" s="1"/>
  <c r="E68" i="115"/>
  <c r="E72" i="115" s="1"/>
  <c r="M67" i="115"/>
  <c r="L67" i="115"/>
  <c r="N67" i="115" s="1"/>
  <c r="K67" i="115"/>
  <c r="H67" i="115"/>
  <c r="H71" i="115" s="1"/>
  <c r="E67" i="115"/>
  <c r="E71" i="115" s="1"/>
  <c r="J61" i="115"/>
  <c r="I61" i="115"/>
  <c r="G61" i="115"/>
  <c r="F61" i="115"/>
  <c r="D61" i="115"/>
  <c r="J60" i="115"/>
  <c r="G60" i="115"/>
  <c r="D60" i="115"/>
  <c r="C60" i="115"/>
  <c r="M59" i="115"/>
  <c r="N59" i="115" s="1"/>
  <c r="L59" i="115"/>
  <c r="K59" i="115"/>
  <c r="H59" i="115"/>
  <c r="E59" i="115"/>
  <c r="M58" i="115"/>
  <c r="M60" i="115" s="1"/>
  <c r="L58" i="115"/>
  <c r="N58" i="115" s="1"/>
  <c r="K58" i="115"/>
  <c r="H58" i="115"/>
  <c r="E58" i="115"/>
  <c r="M57" i="115"/>
  <c r="M61" i="115" s="1"/>
  <c r="L57" i="115"/>
  <c r="L61" i="115" s="1"/>
  <c r="K57" i="115"/>
  <c r="K61" i="115" s="1"/>
  <c r="H57" i="115"/>
  <c r="H61" i="115" s="1"/>
  <c r="E57" i="115"/>
  <c r="E61" i="115" s="1"/>
  <c r="C57" i="115"/>
  <c r="C61" i="115" s="1"/>
  <c r="M56" i="115"/>
  <c r="I56" i="115"/>
  <c r="I60" i="115" s="1"/>
  <c r="F56" i="115"/>
  <c r="H56" i="115" s="1"/>
  <c r="H60" i="115" s="1"/>
  <c r="C56" i="115"/>
  <c r="E56" i="115" s="1"/>
  <c r="E60" i="115" s="1"/>
  <c r="M49" i="115"/>
  <c r="N49" i="115" s="1"/>
  <c r="L49" i="115"/>
  <c r="K49" i="115"/>
  <c r="H49" i="115"/>
  <c r="E49" i="115"/>
  <c r="M48" i="115"/>
  <c r="L48" i="115"/>
  <c r="N48" i="115" s="1"/>
  <c r="K48" i="115"/>
  <c r="H48" i="115"/>
  <c r="E48" i="115"/>
  <c r="M47" i="115"/>
  <c r="N47" i="115" s="1"/>
  <c r="L47" i="115"/>
  <c r="M46" i="115"/>
  <c r="L46" i="115"/>
  <c r="N46" i="115" s="1"/>
  <c r="M45" i="115"/>
  <c r="L45" i="115"/>
  <c r="N45" i="115" s="1"/>
  <c r="J45" i="115"/>
  <c r="I45" i="115"/>
  <c r="H45" i="115"/>
  <c r="G45" i="115"/>
  <c r="F45" i="115"/>
  <c r="D45" i="115"/>
  <c r="C45" i="115"/>
  <c r="J44" i="115"/>
  <c r="I44" i="115"/>
  <c r="L44" i="115" s="1"/>
  <c r="G44" i="115"/>
  <c r="M44" i="115" s="1"/>
  <c r="F44" i="115"/>
  <c r="D44" i="115"/>
  <c r="C44" i="115"/>
  <c r="M43" i="115"/>
  <c r="L43" i="115"/>
  <c r="N43" i="115" s="1"/>
  <c r="K43" i="115"/>
  <c r="H43" i="115"/>
  <c r="E43" i="115"/>
  <c r="M42" i="115"/>
  <c r="N42" i="115" s="1"/>
  <c r="L42" i="115"/>
  <c r="K42" i="115"/>
  <c r="H42" i="115"/>
  <c r="E42" i="115"/>
  <c r="M41" i="115"/>
  <c r="L41" i="115"/>
  <c r="N41" i="115" s="1"/>
  <c r="K41" i="115"/>
  <c r="H41" i="115"/>
  <c r="E41" i="115"/>
  <c r="M40" i="115"/>
  <c r="N40" i="115" s="1"/>
  <c r="L40" i="115"/>
  <c r="K40" i="115"/>
  <c r="H40" i="115"/>
  <c r="E40" i="115"/>
  <c r="M39" i="115"/>
  <c r="L39" i="115"/>
  <c r="N39" i="115" s="1"/>
  <c r="K39" i="115"/>
  <c r="H39" i="115"/>
  <c r="E39" i="115"/>
  <c r="M38" i="115"/>
  <c r="N38" i="115" s="1"/>
  <c r="L38" i="115"/>
  <c r="K38" i="115"/>
  <c r="H38" i="115"/>
  <c r="E38" i="115"/>
  <c r="M37" i="115"/>
  <c r="L37" i="115"/>
  <c r="N37" i="115" s="1"/>
  <c r="K37" i="115"/>
  <c r="H37" i="115"/>
  <c r="E37" i="115"/>
  <c r="E45" i="115" s="1"/>
  <c r="M36" i="115"/>
  <c r="N36" i="115" s="1"/>
  <c r="L36" i="115"/>
  <c r="K36" i="115"/>
  <c r="H36" i="115"/>
  <c r="E36" i="115"/>
  <c r="M35" i="115"/>
  <c r="L35" i="115"/>
  <c r="N35" i="115" s="1"/>
  <c r="K35" i="115"/>
  <c r="K45" i="115" s="1"/>
  <c r="H35" i="115"/>
  <c r="E35" i="115"/>
  <c r="M34" i="115"/>
  <c r="N34" i="115" s="1"/>
  <c r="L34" i="115"/>
  <c r="K34" i="115"/>
  <c r="K44" i="115" s="1"/>
  <c r="H34" i="115"/>
  <c r="H44" i="115" s="1"/>
  <c r="E34" i="115"/>
  <c r="E44" i="115" s="1"/>
  <c r="N27" i="115"/>
  <c r="K27" i="115"/>
  <c r="H27" i="115"/>
  <c r="E27" i="115"/>
  <c r="M26" i="115"/>
  <c r="L26" i="115"/>
  <c r="N26" i="115" s="1"/>
  <c r="K26" i="115"/>
  <c r="I26" i="115"/>
  <c r="F26" i="115"/>
  <c r="H26" i="115" s="1"/>
  <c r="E26" i="115"/>
  <c r="C26" i="115"/>
  <c r="M25" i="115"/>
  <c r="J25" i="115"/>
  <c r="I25" i="115"/>
  <c r="G25" i="115"/>
  <c r="F25" i="115"/>
  <c r="L25" i="115" s="1"/>
  <c r="N25" i="115" s="1"/>
  <c r="E25" i="115"/>
  <c r="D25" i="115"/>
  <c r="C25" i="115"/>
  <c r="J24" i="115"/>
  <c r="M24" i="115" s="1"/>
  <c r="G24" i="115"/>
  <c r="F24" i="115"/>
  <c r="D24" i="115"/>
  <c r="N23" i="115"/>
  <c r="M23" i="115"/>
  <c r="L23" i="115"/>
  <c r="K23" i="115"/>
  <c r="H23" i="115"/>
  <c r="E23" i="115"/>
  <c r="M22" i="115"/>
  <c r="L22" i="115"/>
  <c r="N22" i="115" s="1"/>
  <c r="I22" i="115"/>
  <c r="I24" i="115" s="1"/>
  <c r="L24" i="115" s="1"/>
  <c r="N24" i="115" s="1"/>
  <c r="H22" i="115"/>
  <c r="C22" i="115"/>
  <c r="E22" i="115" s="1"/>
  <c r="M21" i="115"/>
  <c r="L21" i="115"/>
  <c r="N21" i="115" s="1"/>
  <c r="K21" i="115"/>
  <c r="H21" i="115"/>
  <c r="E21" i="115"/>
  <c r="N20" i="115"/>
  <c r="M20" i="115"/>
  <c r="L20" i="115"/>
  <c r="K20" i="115"/>
  <c r="H20" i="115"/>
  <c r="E20" i="115"/>
  <c r="N19" i="115"/>
  <c r="M19" i="115"/>
  <c r="L19" i="115"/>
  <c r="K19" i="115"/>
  <c r="H19" i="115"/>
  <c r="E19" i="115"/>
  <c r="N18" i="115"/>
  <c r="M18" i="115"/>
  <c r="L18" i="115"/>
  <c r="K18" i="115"/>
  <c r="H18" i="115"/>
  <c r="E18" i="115"/>
  <c r="M17" i="115"/>
  <c r="L17" i="115"/>
  <c r="N17" i="115" s="1"/>
  <c r="K17" i="115"/>
  <c r="H17" i="115"/>
  <c r="E17" i="115"/>
  <c r="M16" i="115"/>
  <c r="L16" i="115"/>
  <c r="N16" i="115" s="1"/>
  <c r="K16" i="115"/>
  <c r="H16" i="115"/>
  <c r="H24" i="115" s="1"/>
  <c r="E16" i="115"/>
  <c r="N15" i="115"/>
  <c r="M15" i="115"/>
  <c r="L15" i="115"/>
  <c r="K15" i="115"/>
  <c r="K25" i="115" s="1"/>
  <c r="H15" i="115"/>
  <c r="H25" i="115" s="1"/>
  <c r="E15" i="115"/>
  <c r="N14" i="115"/>
  <c r="M14" i="115"/>
  <c r="L14" i="115"/>
  <c r="K14" i="115"/>
  <c r="H14" i="115"/>
  <c r="E14" i="115"/>
  <c r="E24" i="115" s="1"/>
  <c r="J95" i="114"/>
  <c r="I95" i="114"/>
  <c r="G95" i="114"/>
  <c r="F95" i="114"/>
  <c r="D95" i="114"/>
  <c r="C95" i="114"/>
  <c r="K94" i="114"/>
  <c r="J94" i="114"/>
  <c r="I94" i="114"/>
  <c r="G94" i="114"/>
  <c r="F94" i="114"/>
  <c r="D94" i="114"/>
  <c r="C94" i="114"/>
  <c r="N93" i="114"/>
  <c r="M93" i="114"/>
  <c r="L93" i="114"/>
  <c r="K93" i="114"/>
  <c r="H93" i="114"/>
  <c r="E93" i="114"/>
  <c r="M92" i="114"/>
  <c r="L92" i="114"/>
  <c r="N92" i="114" s="1"/>
  <c r="K92" i="114"/>
  <c r="H92" i="114"/>
  <c r="E92" i="114"/>
  <c r="M91" i="114"/>
  <c r="M95" i="114" s="1"/>
  <c r="L91" i="114"/>
  <c r="L95" i="114" s="1"/>
  <c r="K91" i="114"/>
  <c r="K95" i="114" s="1"/>
  <c r="H91" i="114"/>
  <c r="H95" i="114" s="1"/>
  <c r="E91" i="114"/>
  <c r="E95" i="114" s="1"/>
  <c r="M90" i="114"/>
  <c r="M94" i="114" s="1"/>
  <c r="L90" i="114"/>
  <c r="N90" i="114" s="1"/>
  <c r="N94" i="114" s="1"/>
  <c r="K90" i="114"/>
  <c r="H90" i="114"/>
  <c r="H94" i="114" s="1"/>
  <c r="E90" i="114"/>
  <c r="E94" i="114" s="1"/>
  <c r="J84" i="114"/>
  <c r="I84" i="114"/>
  <c r="G84" i="114"/>
  <c r="F84" i="114"/>
  <c r="D84" i="114"/>
  <c r="C84" i="114"/>
  <c r="K83" i="114"/>
  <c r="J83" i="114"/>
  <c r="I83" i="114"/>
  <c r="G83" i="114"/>
  <c r="F83" i="114"/>
  <c r="D83" i="114"/>
  <c r="C83" i="114"/>
  <c r="M82" i="114"/>
  <c r="L82" i="114"/>
  <c r="N82" i="114" s="1"/>
  <c r="K82" i="114"/>
  <c r="H82" i="114"/>
  <c r="E82" i="114"/>
  <c r="M81" i="114"/>
  <c r="L81" i="114"/>
  <c r="N81" i="114" s="1"/>
  <c r="K81" i="114"/>
  <c r="H81" i="114"/>
  <c r="E81" i="114"/>
  <c r="M80" i="114"/>
  <c r="M84" i="114" s="1"/>
  <c r="L80" i="114"/>
  <c r="L84" i="114" s="1"/>
  <c r="K80" i="114"/>
  <c r="K84" i="114" s="1"/>
  <c r="H80" i="114"/>
  <c r="H84" i="114" s="1"/>
  <c r="E80" i="114"/>
  <c r="E84" i="114" s="1"/>
  <c r="M79" i="114"/>
  <c r="M83" i="114" s="1"/>
  <c r="L79" i="114"/>
  <c r="N79" i="114" s="1"/>
  <c r="N83" i="114" s="1"/>
  <c r="K79" i="114"/>
  <c r="H79" i="114"/>
  <c r="H83" i="114" s="1"/>
  <c r="E79" i="114"/>
  <c r="E83" i="114" s="1"/>
  <c r="J72" i="114"/>
  <c r="I72" i="114"/>
  <c r="G72" i="114"/>
  <c r="F72" i="114"/>
  <c r="D72" i="114"/>
  <c r="C72" i="114"/>
  <c r="K71" i="114"/>
  <c r="J71" i="114"/>
  <c r="I71" i="114"/>
  <c r="G71" i="114"/>
  <c r="F71" i="114"/>
  <c r="D71" i="114"/>
  <c r="C71" i="114"/>
  <c r="M70" i="114"/>
  <c r="L70" i="114"/>
  <c r="N70" i="114" s="1"/>
  <c r="K70" i="114"/>
  <c r="H70" i="114"/>
  <c r="E70" i="114"/>
  <c r="M69" i="114"/>
  <c r="L69" i="114"/>
  <c r="N69" i="114" s="1"/>
  <c r="K69" i="114"/>
  <c r="H69" i="114"/>
  <c r="E69" i="114"/>
  <c r="M68" i="114"/>
  <c r="M72" i="114" s="1"/>
  <c r="L68" i="114"/>
  <c r="L72" i="114" s="1"/>
  <c r="K68" i="114"/>
  <c r="K72" i="114" s="1"/>
  <c r="H68" i="114"/>
  <c r="H72" i="114" s="1"/>
  <c r="E68" i="114"/>
  <c r="E72" i="114" s="1"/>
  <c r="M67" i="114"/>
  <c r="M71" i="114" s="1"/>
  <c r="L67" i="114"/>
  <c r="N67" i="114" s="1"/>
  <c r="K67" i="114"/>
  <c r="H67" i="114"/>
  <c r="H71" i="114" s="1"/>
  <c r="E67" i="114"/>
  <c r="E71" i="114" s="1"/>
  <c r="J61" i="114"/>
  <c r="I61" i="114"/>
  <c r="G61" i="114"/>
  <c r="F61" i="114"/>
  <c r="D61" i="114"/>
  <c r="C61" i="114"/>
  <c r="K60" i="114"/>
  <c r="J60" i="114"/>
  <c r="I60" i="114"/>
  <c r="G60" i="114"/>
  <c r="F60" i="114"/>
  <c r="D60" i="114"/>
  <c r="C60" i="114"/>
  <c r="M59" i="114"/>
  <c r="L59" i="114"/>
  <c r="N59" i="114" s="1"/>
  <c r="K59" i="114"/>
  <c r="H59" i="114"/>
  <c r="E59" i="114"/>
  <c r="M58" i="114"/>
  <c r="L58" i="114"/>
  <c r="N58" i="114" s="1"/>
  <c r="K58" i="114"/>
  <c r="H58" i="114"/>
  <c r="E58" i="114"/>
  <c r="N57" i="114"/>
  <c r="M57" i="114"/>
  <c r="M61" i="114" s="1"/>
  <c r="L57" i="114"/>
  <c r="L61" i="114" s="1"/>
  <c r="K57" i="114"/>
  <c r="K61" i="114" s="1"/>
  <c r="H57" i="114"/>
  <c r="H61" i="114" s="1"/>
  <c r="E57" i="114"/>
  <c r="E61" i="114" s="1"/>
  <c r="M56" i="114"/>
  <c r="M60" i="114" s="1"/>
  <c r="L56" i="114"/>
  <c r="N56" i="114" s="1"/>
  <c r="K56" i="114"/>
  <c r="H56" i="114"/>
  <c r="H60" i="114" s="1"/>
  <c r="E56" i="114"/>
  <c r="E60" i="114" s="1"/>
  <c r="M49" i="114"/>
  <c r="L49" i="114"/>
  <c r="N49" i="114" s="1"/>
  <c r="K49" i="114"/>
  <c r="H49" i="114"/>
  <c r="E49" i="114"/>
  <c r="M48" i="114"/>
  <c r="L48" i="114"/>
  <c r="N48" i="114" s="1"/>
  <c r="K48" i="114"/>
  <c r="H48" i="114"/>
  <c r="E48" i="114"/>
  <c r="M47" i="114"/>
  <c r="L47" i="114"/>
  <c r="N47" i="114" s="1"/>
  <c r="N46" i="114"/>
  <c r="M46" i="114"/>
  <c r="L46" i="114"/>
  <c r="J45" i="114"/>
  <c r="I45" i="114"/>
  <c r="G45" i="114"/>
  <c r="M45" i="114" s="1"/>
  <c r="F45" i="114"/>
  <c r="L45" i="114" s="1"/>
  <c r="D45" i="114"/>
  <c r="C45" i="114"/>
  <c r="M44" i="114"/>
  <c r="J44" i="114"/>
  <c r="I44" i="114"/>
  <c r="G44" i="114"/>
  <c r="F44" i="114"/>
  <c r="L44" i="114" s="1"/>
  <c r="N44" i="114" s="1"/>
  <c r="E44" i="114"/>
  <c r="D44" i="114"/>
  <c r="C44" i="114"/>
  <c r="N43" i="114"/>
  <c r="M43" i="114"/>
  <c r="L43" i="114"/>
  <c r="K43" i="114"/>
  <c r="H43" i="114"/>
  <c r="E43" i="114"/>
  <c r="M42" i="114"/>
  <c r="L42" i="114"/>
  <c r="N42" i="114" s="1"/>
  <c r="K42" i="114"/>
  <c r="H42" i="114"/>
  <c r="E42" i="114"/>
  <c r="M41" i="114"/>
  <c r="N41" i="114" s="1"/>
  <c r="L41" i="114"/>
  <c r="K41" i="114"/>
  <c r="H41" i="114"/>
  <c r="E41" i="114"/>
  <c r="M40" i="114"/>
  <c r="L40" i="114"/>
  <c r="N40" i="114" s="1"/>
  <c r="K40" i="114"/>
  <c r="H40" i="114"/>
  <c r="E40" i="114"/>
  <c r="N39" i="114"/>
  <c r="M39" i="114"/>
  <c r="L39" i="114"/>
  <c r="K39" i="114"/>
  <c r="H39" i="114"/>
  <c r="E39" i="114"/>
  <c r="M38" i="114"/>
  <c r="L38" i="114"/>
  <c r="N38" i="114" s="1"/>
  <c r="K38" i="114"/>
  <c r="H38" i="114"/>
  <c r="E38" i="114"/>
  <c r="M37" i="114"/>
  <c r="L37" i="114"/>
  <c r="N37" i="114" s="1"/>
  <c r="K37" i="114"/>
  <c r="H37" i="114"/>
  <c r="E37" i="114"/>
  <c r="M36" i="114"/>
  <c r="L36" i="114"/>
  <c r="N36" i="114" s="1"/>
  <c r="K36" i="114"/>
  <c r="H36" i="114"/>
  <c r="E36" i="114"/>
  <c r="N35" i="114"/>
  <c r="M35" i="114"/>
  <c r="L35" i="114"/>
  <c r="K35" i="114"/>
  <c r="K45" i="114" s="1"/>
  <c r="H35" i="114"/>
  <c r="H45" i="114" s="1"/>
  <c r="E35" i="114"/>
  <c r="E45" i="114" s="1"/>
  <c r="M34" i="114"/>
  <c r="L34" i="114"/>
  <c r="N34" i="114" s="1"/>
  <c r="K34" i="114"/>
  <c r="K44" i="114" s="1"/>
  <c r="H34" i="114"/>
  <c r="H44" i="114" s="1"/>
  <c r="E34" i="114"/>
  <c r="N27" i="114"/>
  <c r="K27" i="114"/>
  <c r="H27" i="114"/>
  <c r="E27" i="114"/>
  <c r="M26" i="114"/>
  <c r="L26" i="114"/>
  <c r="N26" i="114" s="1"/>
  <c r="K26" i="114"/>
  <c r="H26" i="114"/>
  <c r="E26" i="114"/>
  <c r="J25" i="114"/>
  <c r="I25" i="114"/>
  <c r="G25" i="114"/>
  <c r="M25" i="114" s="1"/>
  <c r="F25" i="114"/>
  <c r="L25" i="114" s="1"/>
  <c r="N25" i="114" s="1"/>
  <c r="D25" i="114"/>
  <c r="C25" i="114"/>
  <c r="K24" i="114"/>
  <c r="J24" i="114"/>
  <c r="I24" i="114"/>
  <c r="G24" i="114"/>
  <c r="M24" i="114" s="1"/>
  <c r="F24" i="114"/>
  <c r="L24" i="114" s="1"/>
  <c r="N24" i="114" s="1"/>
  <c r="D24" i="114"/>
  <c r="C24" i="114"/>
  <c r="N23" i="114"/>
  <c r="M23" i="114"/>
  <c r="L23" i="114"/>
  <c r="K23" i="114"/>
  <c r="H23" i="114"/>
  <c r="E23" i="114"/>
  <c r="M22" i="114"/>
  <c r="L22" i="114"/>
  <c r="N22" i="114" s="1"/>
  <c r="K22" i="114"/>
  <c r="H22" i="114"/>
  <c r="E22" i="114"/>
  <c r="N21" i="114"/>
  <c r="M21" i="114"/>
  <c r="L21" i="114"/>
  <c r="K21" i="114"/>
  <c r="H21" i="114"/>
  <c r="E21" i="114"/>
  <c r="M20" i="114"/>
  <c r="L20" i="114"/>
  <c r="N20" i="114" s="1"/>
  <c r="K20" i="114"/>
  <c r="H20" i="114"/>
  <c r="E20" i="114"/>
  <c r="M19" i="114"/>
  <c r="N19" i="114" s="1"/>
  <c r="L19" i="114"/>
  <c r="K19" i="114"/>
  <c r="H19" i="114"/>
  <c r="E19" i="114"/>
  <c r="M18" i="114"/>
  <c r="L18" i="114"/>
  <c r="N18" i="114" s="1"/>
  <c r="K18" i="114"/>
  <c r="H18" i="114"/>
  <c r="E18" i="114"/>
  <c r="N17" i="114"/>
  <c r="M17" i="114"/>
  <c r="L17" i="114"/>
  <c r="K17" i="114"/>
  <c r="H17" i="114"/>
  <c r="E17" i="114"/>
  <c r="M16" i="114"/>
  <c r="L16" i="114"/>
  <c r="N16" i="114" s="1"/>
  <c r="K16" i="114"/>
  <c r="H16" i="114"/>
  <c r="E16" i="114"/>
  <c r="N15" i="114"/>
  <c r="M15" i="114"/>
  <c r="L15" i="114"/>
  <c r="K15" i="114"/>
  <c r="K25" i="114" s="1"/>
  <c r="H15" i="114"/>
  <c r="H25" i="114" s="1"/>
  <c r="E15" i="114"/>
  <c r="E25" i="114" s="1"/>
  <c r="M14" i="114"/>
  <c r="L14" i="114"/>
  <c r="N14" i="114" s="1"/>
  <c r="K14" i="114"/>
  <c r="H14" i="114"/>
  <c r="H24" i="114" s="1"/>
  <c r="E14" i="114"/>
  <c r="E24" i="114" s="1"/>
  <c r="S130" i="119" l="1"/>
  <c r="S130" i="116"/>
  <c r="G114" i="116"/>
  <c r="M24" i="116"/>
  <c r="N40" i="116"/>
  <c r="M114" i="116"/>
  <c r="K83" i="117"/>
  <c r="L60" i="116"/>
  <c r="N18" i="116"/>
  <c r="S110" i="116"/>
  <c r="M14" i="117"/>
  <c r="E94" i="117"/>
  <c r="H24" i="116"/>
  <c r="N14" i="116"/>
  <c r="N38" i="116"/>
  <c r="N25" i="116"/>
  <c r="I114" i="116"/>
  <c r="E44" i="117"/>
  <c r="D114" i="116"/>
  <c r="C94" i="117"/>
  <c r="N69" i="116"/>
  <c r="N71" i="116" s="1"/>
  <c r="L83" i="116"/>
  <c r="D24" i="117"/>
  <c r="K44" i="117"/>
  <c r="F114" i="116"/>
  <c r="E70" i="117"/>
  <c r="E72" i="117" s="1"/>
  <c r="M26" i="117"/>
  <c r="H83" i="116"/>
  <c r="C114" i="116"/>
  <c r="H44" i="116"/>
  <c r="E48" i="117"/>
  <c r="D44" i="117"/>
  <c r="E45" i="117"/>
  <c r="E59" i="117"/>
  <c r="J114" i="116"/>
  <c r="K114" i="116"/>
  <c r="H48" i="117"/>
  <c r="L18" i="117"/>
  <c r="N18" i="117" s="1"/>
  <c r="E25" i="116"/>
  <c r="N20" i="117"/>
  <c r="L48" i="117"/>
  <c r="K48" i="117"/>
  <c r="I71" i="117"/>
  <c r="K67" i="117"/>
  <c r="K71" i="117" s="1"/>
  <c r="I24" i="117"/>
  <c r="K14" i="117"/>
  <c r="K24" i="117" s="1"/>
  <c r="I94" i="117"/>
  <c r="I44" i="117"/>
  <c r="H79" i="117"/>
  <c r="H83" i="117" s="1"/>
  <c r="L79" i="117"/>
  <c r="L42" i="117"/>
  <c r="N42" i="117" s="1"/>
  <c r="J44" i="117"/>
  <c r="M44" i="117" s="1"/>
  <c r="C25" i="117"/>
  <c r="H67" i="117"/>
  <c r="H71" i="117" s="1"/>
  <c r="F71" i="117"/>
  <c r="L67" i="117"/>
  <c r="N67" i="117" s="1"/>
  <c r="L38" i="117"/>
  <c r="N38" i="117" s="1"/>
  <c r="D25" i="117"/>
  <c r="N83" i="116"/>
  <c r="E24" i="116"/>
  <c r="G60" i="117"/>
  <c r="E67" i="117"/>
  <c r="E71" i="117" s="1"/>
  <c r="C71" i="117"/>
  <c r="E93" i="117"/>
  <c r="E95" i="117" s="1"/>
  <c r="L14" i="117"/>
  <c r="N14" i="117" s="1"/>
  <c r="I83" i="117"/>
  <c r="F60" i="117"/>
  <c r="L56" i="117"/>
  <c r="H56" i="117"/>
  <c r="L22" i="117"/>
  <c r="N22" i="117" s="1"/>
  <c r="F94" i="117"/>
  <c r="H58" i="117"/>
  <c r="E61" i="117"/>
  <c r="H14" i="117"/>
  <c r="F44" i="117"/>
  <c r="L34" i="117"/>
  <c r="N34" i="117" s="1"/>
  <c r="H34" i="117"/>
  <c r="H44" i="117" s="1"/>
  <c r="K26" i="117"/>
  <c r="L24" i="116"/>
  <c r="K44" i="116"/>
  <c r="E94" i="116"/>
  <c r="C60" i="117"/>
  <c r="E56" i="117"/>
  <c r="E60" i="117" s="1"/>
  <c r="H16" i="117"/>
  <c r="L16" i="117"/>
  <c r="N16" i="117" s="1"/>
  <c r="M90" i="117"/>
  <c r="M94" i="117" s="1"/>
  <c r="G94" i="117"/>
  <c r="N69" i="117"/>
  <c r="L90" i="117"/>
  <c r="F24" i="117"/>
  <c r="N94" i="119"/>
  <c r="L94" i="119"/>
  <c r="M83" i="119"/>
  <c r="L83" i="119"/>
  <c r="N81" i="119"/>
  <c r="N83" i="119" s="1"/>
  <c r="N71" i="119"/>
  <c r="M71" i="119"/>
  <c r="M44" i="119"/>
  <c r="N44" i="119"/>
  <c r="N36" i="119"/>
  <c r="L24" i="119"/>
  <c r="N24" i="119"/>
  <c r="N58" i="118"/>
  <c r="N60" i="118" s="1"/>
  <c r="N44" i="118"/>
  <c r="N24" i="118"/>
  <c r="E25" i="118"/>
  <c r="L94" i="116"/>
  <c r="N60" i="116"/>
  <c r="N114" i="116" s="1"/>
  <c r="N42" i="116"/>
  <c r="L44" i="116"/>
  <c r="N44" i="116" s="1"/>
  <c r="N24" i="116"/>
  <c r="N71" i="115"/>
  <c r="N44" i="115"/>
  <c r="C24" i="115"/>
  <c r="K56" i="115"/>
  <c r="K60" i="115" s="1"/>
  <c r="L71" i="115"/>
  <c r="L83" i="115"/>
  <c r="L94" i="115"/>
  <c r="L56" i="115"/>
  <c r="N57" i="115"/>
  <c r="N61" i="115" s="1"/>
  <c r="F60" i="115"/>
  <c r="N68" i="115"/>
  <c r="N72" i="115" s="1"/>
  <c r="N80" i="115"/>
  <c r="N84" i="115" s="1"/>
  <c r="N91" i="115"/>
  <c r="N95" i="115" s="1"/>
  <c r="K22" i="115"/>
  <c r="K24" i="115" s="1"/>
  <c r="N61" i="114"/>
  <c r="N60" i="114"/>
  <c r="N45" i="114"/>
  <c r="N71" i="114"/>
  <c r="L60" i="114"/>
  <c r="L71" i="114"/>
  <c r="L83" i="114"/>
  <c r="L94" i="114"/>
  <c r="N68" i="114"/>
  <c r="N72" i="114" s="1"/>
  <c r="N80" i="114"/>
  <c r="N84" i="114" s="1"/>
  <c r="N91" i="114"/>
  <c r="N95" i="114" s="1"/>
  <c r="S106" i="116" l="1"/>
  <c r="H114" i="116"/>
  <c r="S114" i="116" s="1"/>
  <c r="L71" i="117"/>
  <c r="N48" i="117"/>
  <c r="L114" i="116"/>
  <c r="E114" i="116"/>
  <c r="N26" i="117"/>
  <c r="L44" i="117"/>
  <c r="N44" i="117" s="1"/>
  <c r="L24" i="117"/>
  <c r="N24" i="117" s="1"/>
  <c r="H24" i="117"/>
  <c r="N90" i="117"/>
  <c r="N94" i="117" s="1"/>
  <c r="L94" i="117"/>
  <c r="N71" i="117"/>
  <c r="L83" i="117"/>
  <c r="N79" i="117"/>
  <c r="N83" i="117" s="1"/>
  <c r="H60" i="117"/>
  <c r="N56" i="117"/>
  <c r="N60" i="117" s="1"/>
  <c r="L60" i="117"/>
  <c r="N56" i="115"/>
  <c r="N60" i="115" s="1"/>
  <c r="L60" i="115"/>
  <c r="J95" i="113"/>
  <c r="I95" i="113"/>
  <c r="G95" i="113"/>
  <c r="F95" i="113"/>
  <c r="D95" i="113"/>
  <c r="C95" i="113"/>
  <c r="J94" i="113"/>
  <c r="I94" i="113"/>
  <c r="G94" i="113"/>
  <c r="F94" i="113"/>
  <c r="D94" i="113"/>
  <c r="C94" i="113"/>
  <c r="M93" i="113"/>
  <c r="N93" i="113" s="1"/>
  <c r="L93" i="113"/>
  <c r="K93" i="113"/>
  <c r="H93" i="113"/>
  <c r="E93" i="113"/>
  <c r="E95" i="113" s="1"/>
  <c r="M92" i="113"/>
  <c r="L92" i="113"/>
  <c r="N92" i="113" s="1"/>
  <c r="K92" i="113"/>
  <c r="H92" i="113"/>
  <c r="E92" i="113"/>
  <c r="M91" i="113"/>
  <c r="M95" i="113" s="1"/>
  <c r="L91" i="113"/>
  <c r="N91" i="113" s="1"/>
  <c r="K91" i="113"/>
  <c r="K95" i="113" s="1"/>
  <c r="H91" i="113"/>
  <c r="E91" i="113"/>
  <c r="N90" i="113"/>
  <c r="N94" i="113" s="1"/>
  <c r="M90" i="113"/>
  <c r="M94" i="113" s="1"/>
  <c r="L90" i="113"/>
  <c r="L94" i="113" s="1"/>
  <c r="K90" i="113"/>
  <c r="H90" i="113"/>
  <c r="E90" i="113"/>
  <c r="E94" i="113" s="1"/>
  <c r="J84" i="113"/>
  <c r="I84" i="113"/>
  <c r="G84" i="113"/>
  <c r="F84" i="113"/>
  <c r="D84" i="113"/>
  <c r="C84" i="113"/>
  <c r="J83" i="113"/>
  <c r="I83" i="113"/>
  <c r="G83" i="113"/>
  <c r="F83" i="113"/>
  <c r="D83" i="113"/>
  <c r="C83" i="113"/>
  <c r="M82" i="113"/>
  <c r="L82" i="113"/>
  <c r="K82" i="113"/>
  <c r="H82" i="113"/>
  <c r="E82" i="113"/>
  <c r="M81" i="113"/>
  <c r="L81" i="113"/>
  <c r="N81" i="113" s="1"/>
  <c r="K81" i="113"/>
  <c r="H81" i="113"/>
  <c r="E81" i="113"/>
  <c r="M80" i="113"/>
  <c r="L80" i="113"/>
  <c r="N80" i="113" s="1"/>
  <c r="K80" i="113"/>
  <c r="H80" i="113"/>
  <c r="E80" i="113"/>
  <c r="E84" i="113" s="1"/>
  <c r="M79" i="113"/>
  <c r="M83" i="113" s="1"/>
  <c r="L79" i="113"/>
  <c r="K79" i="113"/>
  <c r="K83" i="113" s="1"/>
  <c r="H79" i="113"/>
  <c r="E79" i="113"/>
  <c r="J72" i="113"/>
  <c r="I72" i="113"/>
  <c r="G72" i="113"/>
  <c r="F72" i="113"/>
  <c r="D72" i="113"/>
  <c r="C72" i="113"/>
  <c r="J71" i="113"/>
  <c r="I71" i="113"/>
  <c r="G71" i="113"/>
  <c r="F71" i="113"/>
  <c r="D71" i="113"/>
  <c r="C71" i="113"/>
  <c r="M70" i="113"/>
  <c r="L70" i="113"/>
  <c r="L72" i="113" s="1"/>
  <c r="K70" i="113"/>
  <c r="H70" i="113"/>
  <c r="E70" i="113"/>
  <c r="M69" i="113"/>
  <c r="L69" i="113"/>
  <c r="K69" i="113"/>
  <c r="H69" i="113"/>
  <c r="H71" i="113" s="1"/>
  <c r="E69" i="113"/>
  <c r="M68" i="113"/>
  <c r="L68" i="113"/>
  <c r="K68" i="113"/>
  <c r="H68" i="113"/>
  <c r="H72" i="113" s="1"/>
  <c r="E68" i="113"/>
  <c r="E72" i="113" s="1"/>
  <c r="M67" i="113"/>
  <c r="L67" i="113"/>
  <c r="L71" i="113" s="1"/>
  <c r="K67" i="113"/>
  <c r="K71" i="113" s="1"/>
  <c r="H67" i="113"/>
  <c r="E67" i="113"/>
  <c r="J61" i="113"/>
  <c r="I61" i="113"/>
  <c r="G61" i="113"/>
  <c r="F61" i="113"/>
  <c r="D61" i="113"/>
  <c r="C61" i="113"/>
  <c r="J60" i="113"/>
  <c r="I60" i="113"/>
  <c r="G60" i="113"/>
  <c r="F60" i="113"/>
  <c r="D60" i="113"/>
  <c r="C60" i="113"/>
  <c r="M59" i="113"/>
  <c r="L59" i="113"/>
  <c r="L61" i="113" s="1"/>
  <c r="K59" i="113"/>
  <c r="H59" i="113"/>
  <c r="E59" i="113"/>
  <c r="M58" i="113"/>
  <c r="L58" i="113"/>
  <c r="K58" i="113"/>
  <c r="H58" i="113"/>
  <c r="H60" i="113" s="1"/>
  <c r="E58" i="113"/>
  <c r="M57" i="113"/>
  <c r="L57" i="113"/>
  <c r="N57" i="113" s="1"/>
  <c r="K57" i="113"/>
  <c r="K61" i="113" s="1"/>
  <c r="H57" i="113"/>
  <c r="H61" i="113" s="1"/>
  <c r="E57" i="113"/>
  <c r="M56" i="113"/>
  <c r="M60" i="113" s="1"/>
  <c r="L56" i="113"/>
  <c r="L60" i="113" s="1"/>
  <c r="K56" i="113"/>
  <c r="H56" i="113"/>
  <c r="E56" i="113"/>
  <c r="M49" i="113"/>
  <c r="N49" i="113" s="1"/>
  <c r="L49" i="113"/>
  <c r="K49" i="113"/>
  <c r="H49" i="113"/>
  <c r="E49" i="113"/>
  <c r="M48" i="113"/>
  <c r="L48" i="113"/>
  <c r="N48" i="113" s="1"/>
  <c r="K48" i="113"/>
  <c r="H48" i="113"/>
  <c r="E48" i="113"/>
  <c r="M47" i="113"/>
  <c r="L47" i="113"/>
  <c r="N47" i="113" s="1"/>
  <c r="M46" i="113"/>
  <c r="L46" i="113"/>
  <c r="J45" i="113"/>
  <c r="I45" i="113"/>
  <c r="G45" i="113"/>
  <c r="M45" i="113" s="1"/>
  <c r="F45" i="113"/>
  <c r="D45" i="113"/>
  <c r="C45" i="113"/>
  <c r="L44" i="113"/>
  <c r="J44" i="113"/>
  <c r="I44" i="113"/>
  <c r="G44" i="113"/>
  <c r="M44" i="113" s="1"/>
  <c r="F44" i="113"/>
  <c r="D44" i="113"/>
  <c r="C44" i="113"/>
  <c r="N43" i="113"/>
  <c r="M43" i="113"/>
  <c r="L43" i="113"/>
  <c r="K43" i="113"/>
  <c r="H43" i="113"/>
  <c r="E43" i="113"/>
  <c r="M42" i="113"/>
  <c r="L42" i="113"/>
  <c r="K42" i="113"/>
  <c r="H42" i="113"/>
  <c r="E42" i="113"/>
  <c r="M41" i="113"/>
  <c r="L41" i="113"/>
  <c r="K41" i="113"/>
  <c r="H41" i="113"/>
  <c r="E41" i="113"/>
  <c r="M40" i="113"/>
  <c r="L40" i="113"/>
  <c r="K40" i="113"/>
  <c r="H40" i="113"/>
  <c r="E40" i="113"/>
  <c r="M39" i="113"/>
  <c r="L39" i="113"/>
  <c r="N39" i="113" s="1"/>
  <c r="K39" i="113"/>
  <c r="H39" i="113"/>
  <c r="E39" i="113"/>
  <c r="M38" i="113"/>
  <c r="N38" i="113" s="1"/>
  <c r="L38" i="113"/>
  <c r="K38" i="113"/>
  <c r="H38" i="113"/>
  <c r="E38" i="113"/>
  <c r="M37" i="113"/>
  <c r="L37" i="113"/>
  <c r="K37" i="113"/>
  <c r="H37" i="113"/>
  <c r="H45" i="113" s="1"/>
  <c r="E37" i="113"/>
  <c r="M36" i="113"/>
  <c r="L36" i="113"/>
  <c r="N36" i="113" s="1"/>
  <c r="K36" i="113"/>
  <c r="H36" i="113"/>
  <c r="E36" i="113"/>
  <c r="M35" i="113"/>
  <c r="L35" i="113"/>
  <c r="N35" i="113" s="1"/>
  <c r="K35" i="113"/>
  <c r="H35" i="113"/>
  <c r="E35" i="113"/>
  <c r="E45" i="113" s="1"/>
  <c r="M34" i="113"/>
  <c r="N34" i="113" s="1"/>
  <c r="L34" i="113"/>
  <c r="K34" i="113"/>
  <c r="K44" i="113" s="1"/>
  <c r="H34" i="113"/>
  <c r="E34" i="113"/>
  <c r="N27" i="113"/>
  <c r="K27" i="113"/>
  <c r="H27" i="113"/>
  <c r="E27" i="113"/>
  <c r="M26" i="113"/>
  <c r="N26" i="113" s="1"/>
  <c r="L26" i="113"/>
  <c r="K26" i="113"/>
  <c r="H26" i="113"/>
  <c r="E26" i="113"/>
  <c r="J25" i="113"/>
  <c r="I25" i="113"/>
  <c r="G25" i="113"/>
  <c r="M25" i="113" s="1"/>
  <c r="F25" i="113"/>
  <c r="D25" i="113"/>
  <c r="C25" i="113"/>
  <c r="J24" i="113"/>
  <c r="I24" i="113"/>
  <c r="G24" i="113"/>
  <c r="M24" i="113" s="1"/>
  <c r="F24" i="113"/>
  <c r="L24" i="113" s="1"/>
  <c r="D24" i="113"/>
  <c r="C24" i="113"/>
  <c r="M23" i="113"/>
  <c r="N23" i="113" s="1"/>
  <c r="L23" i="113"/>
  <c r="K23" i="113"/>
  <c r="H23" i="113"/>
  <c r="E23" i="113"/>
  <c r="M22" i="113"/>
  <c r="L22" i="113"/>
  <c r="K22" i="113"/>
  <c r="H22" i="113"/>
  <c r="E22" i="113"/>
  <c r="M21" i="113"/>
  <c r="L21" i="113"/>
  <c r="N21" i="113" s="1"/>
  <c r="K21" i="113"/>
  <c r="H21" i="113"/>
  <c r="E21" i="113"/>
  <c r="M20" i="113"/>
  <c r="L20" i="113"/>
  <c r="K20" i="113"/>
  <c r="H20" i="113"/>
  <c r="E20" i="113"/>
  <c r="M19" i="113"/>
  <c r="N19" i="113" s="1"/>
  <c r="L19" i="113"/>
  <c r="K19" i="113"/>
  <c r="H19" i="113"/>
  <c r="E19" i="113"/>
  <c r="M18" i="113"/>
  <c r="L18" i="113"/>
  <c r="N18" i="113" s="1"/>
  <c r="K18" i="113"/>
  <c r="H18" i="113"/>
  <c r="E18" i="113"/>
  <c r="M17" i="113"/>
  <c r="L17" i="113"/>
  <c r="N17" i="113" s="1"/>
  <c r="K17" i="113"/>
  <c r="H17" i="113"/>
  <c r="E17" i="113"/>
  <c r="E25" i="113" s="1"/>
  <c r="M16" i="113"/>
  <c r="L16" i="113"/>
  <c r="K16" i="113"/>
  <c r="H16" i="113"/>
  <c r="E16" i="113"/>
  <c r="M15" i="113"/>
  <c r="L15" i="113"/>
  <c r="K15" i="113"/>
  <c r="H15" i="113"/>
  <c r="H25" i="113" s="1"/>
  <c r="E15" i="113"/>
  <c r="M14" i="113"/>
  <c r="L14" i="113"/>
  <c r="N14" i="113" s="1"/>
  <c r="K14" i="113"/>
  <c r="H14" i="113"/>
  <c r="E14" i="113"/>
  <c r="J95" i="112"/>
  <c r="I95" i="112"/>
  <c r="G95" i="112"/>
  <c r="F95" i="112"/>
  <c r="D95" i="112"/>
  <c r="C95" i="112"/>
  <c r="M94" i="112"/>
  <c r="J94" i="112"/>
  <c r="I94" i="112"/>
  <c r="G94" i="112"/>
  <c r="F94" i="112"/>
  <c r="E94" i="112"/>
  <c r="D94" i="112"/>
  <c r="C94" i="112"/>
  <c r="N93" i="112"/>
  <c r="M93" i="112"/>
  <c r="L93" i="112"/>
  <c r="K93" i="112"/>
  <c r="H93" i="112"/>
  <c r="E93" i="112"/>
  <c r="M92" i="112"/>
  <c r="L92" i="112"/>
  <c r="N92" i="112" s="1"/>
  <c r="K92" i="112"/>
  <c r="H92" i="112"/>
  <c r="E92" i="112"/>
  <c r="M91" i="112"/>
  <c r="M95" i="112" s="1"/>
  <c r="L91" i="112"/>
  <c r="L95" i="112" s="1"/>
  <c r="K91" i="112"/>
  <c r="K95" i="112" s="1"/>
  <c r="H91" i="112"/>
  <c r="H95" i="112" s="1"/>
  <c r="E91" i="112"/>
  <c r="E95" i="112" s="1"/>
  <c r="M90" i="112"/>
  <c r="L90" i="112"/>
  <c r="N90" i="112" s="1"/>
  <c r="K90" i="112"/>
  <c r="K94" i="112" s="1"/>
  <c r="H90" i="112"/>
  <c r="H94" i="112" s="1"/>
  <c r="E90" i="112"/>
  <c r="J84" i="112"/>
  <c r="I84" i="112"/>
  <c r="G84" i="112"/>
  <c r="F84" i="112"/>
  <c r="D84" i="112"/>
  <c r="C84" i="112"/>
  <c r="J83" i="112"/>
  <c r="I83" i="112"/>
  <c r="G83" i="112"/>
  <c r="F83" i="112"/>
  <c r="E83" i="112"/>
  <c r="D83" i="112"/>
  <c r="C83" i="112"/>
  <c r="N82" i="112"/>
  <c r="M82" i="112"/>
  <c r="L82" i="112"/>
  <c r="K82" i="112"/>
  <c r="H82" i="112"/>
  <c r="E82" i="112"/>
  <c r="M81" i="112"/>
  <c r="L81" i="112"/>
  <c r="L83" i="112" s="1"/>
  <c r="K81" i="112"/>
  <c r="H81" i="112"/>
  <c r="E81" i="112"/>
  <c r="M80" i="112"/>
  <c r="M84" i="112" s="1"/>
  <c r="L80" i="112"/>
  <c r="L84" i="112" s="1"/>
  <c r="K80" i="112"/>
  <c r="K84" i="112" s="1"/>
  <c r="H80" i="112"/>
  <c r="H84" i="112" s="1"/>
  <c r="E80" i="112"/>
  <c r="E84" i="112" s="1"/>
  <c r="M79" i="112"/>
  <c r="N79" i="112" s="1"/>
  <c r="L79" i="112"/>
  <c r="K79" i="112"/>
  <c r="K83" i="112" s="1"/>
  <c r="H79" i="112"/>
  <c r="H83" i="112" s="1"/>
  <c r="E79" i="112"/>
  <c r="J72" i="112"/>
  <c r="I72" i="112"/>
  <c r="G72" i="112"/>
  <c r="F72" i="112"/>
  <c r="D72" i="112"/>
  <c r="C72" i="112"/>
  <c r="J71" i="112"/>
  <c r="I71" i="112"/>
  <c r="G71" i="112"/>
  <c r="F71" i="112"/>
  <c r="D71" i="112"/>
  <c r="C71" i="112"/>
  <c r="N70" i="112"/>
  <c r="M70" i="112"/>
  <c r="L70" i="112"/>
  <c r="K70" i="112"/>
  <c r="H70" i="112"/>
  <c r="E70" i="112"/>
  <c r="M69" i="112"/>
  <c r="L69" i="112"/>
  <c r="L71" i="112" s="1"/>
  <c r="K69" i="112"/>
  <c r="H69" i="112"/>
  <c r="E69" i="112"/>
  <c r="E71" i="112" s="1"/>
  <c r="M68" i="112"/>
  <c r="M72" i="112" s="1"/>
  <c r="L68" i="112"/>
  <c r="L72" i="112" s="1"/>
  <c r="K68" i="112"/>
  <c r="K72" i="112" s="1"/>
  <c r="H68" i="112"/>
  <c r="H72" i="112" s="1"/>
  <c r="E68" i="112"/>
  <c r="E72" i="112" s="1"/>
  <c r="M67" i="112"/>
  <c r="N67" i="112" s="1"/>
  <c r="L67" i="112"/>
  <c r="K67" i="112"/>
  <c r="K71" i="112" s="1"/>
  <c r="H67" i="112"/>
  <c r="H71" i="112" s="1"/>
  <c r="E67" i="112"/>
  <c r="J61" i="112"/>
  <c r="I61" i="112"/>
  <c r="G61" i="112"/>
  <c r="F61" i="112"/>
  <c r="D61" i="112"/>
  <c r="C61" i="112"/>
  <c r="J60" i="112"/>
  <c r="I60" i="112"/>
  <c r="G60" i="112"/>
  <c r="F60" i="112"/>
  <c r="D60" i="112"/>
  <c r="C60" i="112"/>
  <c r="N59" i="112"/>
  <c r="M59" i="112"/>
  <c r="L59" i="112"/>
  <c r="K59" i="112"/>
  <c r="H59" i="112"/>
  <c r="E59" i="112"/>
  <c r="M58" i="112"/>
  <c r="L58" i="112"/>
  <c r="N58" i="112" s="1"/>
  <c r="K58" i="112"/>
  <c r="H58" i="112"/>
  <c r="E58" i="112"/>
  <c r="M57" i="112"/>
  <c r="M61" i="112" s="1"/>
  <c r="L57" i="112"/>
  <c r="L61" i="112" s="1"/>
  <c r="K57" i="112"/>
  <c r="K61" i="112" s="1"/>
  <c r="H57" i="112"/>
  <c r="H61" i="112" s="1"/>
  <c r="E57" i="112"/>
  <c r="E61" i="112" s="1"/>
  <c r="M56" i="112"/>
  <c r="M60" i="112" s="1"/>
  <c r="L56" i="112"/>
  <c r="N56" i="112" s="1"/>
  <c r="K56" i="112"/>
  <c r="K60" i="112" s="1"/>
  <c r="H56" i="112"/>
  <c r="H60" i="112" s="1"/>
  <c r="E56" i="112"/>
  <c r="E60" i="112" s="1"/>
  <c r="N49" i="112"/>
  <c r="M49" i="112"/>
  <c r="L49" i="112"/>
  <c r="K49" i="112"/>
  <c r="H49" i="112"/>
  <c r="E49" i="112"/>
  <c r="M48" i="112"/>
  <c r="L48" i="112"/>
  <c r="N48" i="112" s="1"/>
  <c r="K48" i="112"/>
  <c r="H48" i="112"/>
  <c r="E48" i="112"/>
  <c r="M47" i="112"/>
  <c r="L47" i="112"/>
  <c r="N47" i="112" s="1"/>
  <c r="M46" i="112"/>
  <c r="L46" i="112"/>
  <c r="N46" i="112" s="1"/>
  <c r="J45" i="112"/>
  <c r="I45" i="112"/>
  <c r="H45" i="112"/>
  <c r="G45" i="112"/>
  <c r="M45" i="112" s="1"/>
  <c r="F45" i="112"/>
  <c r="L45" i="112" s="1"/>
  <c r="D45" i="112"/>
  <c r="C45" i="112"/>
  <c r="L44" i="112"/>
  <c r="J44" i="112"/>
  <c r="I44" i="112"/>
  <c r="G44" i="112"/>
  <c r="M44" i="112" s="1"/>
  <c r="F44" i="112"/>
  <c r="D44" i="112"/>
  <c r="C44" i="112"/>
  <c r="M43" i="112"/>
  <c r="N43" i="112" s="1"/>
  <c r="L43" i="112"/>
  <c r="K43" i="112"/>
  <c r="H43" i="112"/>
  <c r="E43" i="112"/>
  <c r="N42" i="112"/>
  <c r="M42" i="112"/>
  <c r="L42" i="112"/>
  <c r="K42" i="112"/>
  <c r="H42" i="112"/>
  <c r="E42" i="112"/>
  <c r="M41" i="112"/>
  <c r="L41" i="112"/>
  <c r="N41" i="112" s="1"/>
  <c r="K41" i="112"/>
  <c r="H41" i="112"/>
  <c r="E41" i="112"/>
  <c r="M40" i="112"/>
  <c r="L40" i="112"/>
  <c r="N40" i="112" s="1"/>
  <c r="K40" i="112"/>
  <c r="H40" i="112"/>
  <c r="E40" i="112"/>
  <c r="M39" i="112"/>
  <c r="N39" i="112" s="1"/>
  <c r="L39" i="112"/>
  <c r="K39" i="112"/>
  <c r="H39" i="112"/>
  <c r="E39" i="112"/>
  <c r="N38" i="112"/>
  <c r="M38" i="112"/>
  <c r="L38" i="112"/>
  <c r="K38" i="112"/>
  <c r="H38" i="112"/>
  <c r="E38" i="112"/>
  <c r="M37" i="112"/>
  <c r="L37" i="112"/>
  <c r="N37" i="112" s="1"/>
  <c r="K37" i="112"/>
  <c r="H37" i="112"/>
  <c r="E37" i="112"/>
  <c r="M36" i="112"/>
  <c r="L36" i="112"/>
  <c r="N36" i="112" s="1"/>
  <c r="K36" i="112"/>
  <c r="H36" i="112"/>
  <c r="E36" i="112"/>
  <c r="M35" i="112"/>
  <c r="L35" i="112"/>
  <c r="N35" i="112" s="1"/>
  <c r="K35" i="112"/>
  <c r="K45" i="112" s="1"/>
  <c r="H35" i="112"/>
  <c r="E35" i="112"/>
  <c r="E45" i="112" s="1"/>
  <c r="N34" i="112"/>
  <c r="M34" i="112"/>
  <c r="L34" i="112"/>
  <c r="K34" i="112"/>
  <c r="K44" i="112" s="1"/>
  <c r="H34" i="112"/>
  <c r="H44" i="112" s="1"/>
  <c r="E34" i="112"/>
  <c r="E44" i="112" s="1"/>
  <c r="N27" i="112"/>
  <c r="K27" i="112"/>
  <c r="H27" i="112"/>
  <c r="E27" i="112"/>
  <c r="M26" i="112"/>
  <c r="L26" i="112"/>
  <c r="N26" i="112" s="1"/>
  <c r="K26" i="112"/>
  <c r="H26" i="112"/>
  <c r="E26" i="112"/>
  <c r="J25" i="112"/>
  <c r="I25" i="112"/>
  <c r="G25" i="112"/>
  <c r="M25" i="112" s="1"/>
  <c r="F25" i="112"/>
  <c r="L25" i="112" s="1"/>
  <c r="N25" i="112" s="1"/>
  <c r="D25" i="112"/>
  <c r="C25" i="112"/>
  <c r="J24" i="112"/>
  <c r="I24" i="112"/>
  <c r="G24" i="112"/>
  <c r="M24" i="112" s="1"/>
  <c r="F24" i="112"/>
  <c r="L24" i="112" s="1"/>
  <c r="N24" i="112" s="1"/>
  <c r="D24" i="112"/>
  <c r="C24" i="112"/>
  <c r="N23" i="112"/>
  <c r="M23" i="112"/>
  <c r="L23" i="112"/>
  <c r="K23" i="112"/>
  <c r="H23" i="112"/>
  <c r="E23" i="112"/>
  <c r="M22" i="112"/>
  <c r="L22" i="112"/>
  <c r="N22" i="112" s="1"/>
  <c r="K22" i="112"/>
  <c r="H22" i="112"/>
  <c r="E22" i="112"/>
  <c r="N21" i="112"/>
  <c r="M21" i="112"/>
  <c r="L21" i="112"/>
  <c r="K21" i="112"/>
  <c r="H21" i="112"/>
  <c r="E21" i="112"/>
  <c r="M20" i="112"/>
  <c r="L20" i="112"/>
  <c r="N20" i="112" s="1"/>
  <c r="K20" i="112"/>
  <c r="H20" i="112"/>
  <c r="E20" i="112"/>
  <c r="N19" i="112"/>
  <c r="M19" i="112"/>
  <c r="L19" i="112"/>
  <c r="K19" i="112"/>
  <c r="H19" i="112"/>
  <c r="E19" i="112"/>
  <c r="M18" i="112"/>
  <c r="L18" i="112"/>
  <c r="N18" i="112" s="1"/>
  <c r="K18" i="112"/>
  <c r="H18" i="112"/>
  <c r="E18" i="112"/>
  <c r="N17" i="112"/>
  <c r="M17" i="112"/>
  <c r="L17" i="112"/>
  <c r="K17" i="112"/>
  <c r="H17" i="112"/>
  <c r="E17" i="112"/>
  <c r="M16" i="112"/>
  <c r="L16" i="112"/>
  <c r="N16" i="112" s="1"/>
  <c r="K16" i="112"/>
  <c r="H16" i="112"/>
  <c r="E16" i="112"/>
  <c r="N15" i="112"/>
  <c r="M15" i="112"/>
  <c r="L15" i="112"/>
  <c r="K15" i="112"/>
  <c r="K25" i="112" s="1"/>
  <c r="H15" i="112"/>
  <c r="H25" i="112" s="1"/>
  <c r="E15" i="112"/>
  <c r="E25" i="112" s="1"/>
  <c r="M14" i="112"/>
  <c r="L14" i="112"/>
  <c r="N14" i="112" s="1"/>
  <c r="K14" i="112"/>
  <c r="K24" i="112" s="1"/>
  <c r="H14" i="112"/>
  <c r="H24" i="112" s="1"/>
  <c r="E14" i="112"/>
  <c r="E24" i="112" s="1"/>
  <c r="H44" i="113" l="1"/>
  <c r="E60" i="113"/>
  <c r="L25" i="113"/>
  <c r="N25" i="113" s="1"/>
  <c r="E71" i="113"/>
  <c r="K72" i="113"/>
  <c r="H84" i="113"/>
  <c r="N16" i="113"/>
  <c r="N22" i="113"/>
  <c r="N37" i="113"/>
  <c r="N40" i="113"/>
  <c r="N46" i="113"/>
  <c r="K60" i="113"/>
  <c r="N68" i="113"/>
  <c r="N72" i="113" s="1"/>
  <c r="E83" i="113"/>
  <c r="K84" i="113"/>
  <c r="H95" i="113"/>
  <c r="K25" i="113"/>
  <c r="N59" i="113"/>
  <c r="E24" i="113"/>
  <c r="N42" i="113"/>
  <c r="N56" i="113"/>
  <c r="N60" i="113" s="1"/>
  <c r="M71" i="113"/>
  <c r="N70" i="113"/>
  <c r="L83" i="113"/>
  <c r="L84" i="113"/>
  <c r="K94" i="113"/>
  <c r="H24" i="113"/>
  <c r="N15" i="113"/>
  <c r="K45" i="113"/>
  <c r="L45" i="113"/>
  <c r="N45" i="113" s="1"/>
  <c r="E61" i="113"/>
  <c r="N58" i="113"/>
  <c r="N67" i="113"/>
  <c r="H83" i="113"/>
  <c r="N82" i="113"/>
  <c r="L95" i="113"/>
  <c r="K24" i="113"/>
  <c r="N20" i="113"/>
  <c r="E44" i="113"/>
  <c r="N41" i="113"/>
  <c r="N69" i="113"/>
  <c r="N79" i="113"/>
  <c r="N83" i="113" s="1"/>
  <c r="H94" i="113"/>
  <c r="N61" i="113"/>
  <c r="N24" i="113"/>
  <c r="N44" i="113"/>
  <c r="N84" i="113"/>
  <c r="N95" i="113"/>
  <c r="M61" i="113"/>
  <c r="M72" i="113"/>
  <c r="M84" i="113"/>
  <c r="N83" i="112"/>
  <c r="N94" i="112"/>
  <c r="N60" i="112"/>
  <c r="N44" i="112"/>
  <c r="N45" i="112"/>
  <c r="L60" i="112"/>
  <c r="N69" i="112"/>
  <c r="N71" i="112" s="1"/>
  <c r="N81" i="112"/>
  <c r="L94" i="112"/>
  <c r="M71" i="112"/>
  <c r="M83" i="112"/>
  <c r="N57" i="112"/>
  <c r="N61" i="112" s="1"/>
  <c r="N68" i="112"/>
  <c r="N72" i="112" s="1"/>
  <c r="N80" i="112"/>
  <c r="N84" i="112" s="1"/>
  <c r="N91" i="112"/>
  <c r="N95" i="112" s="1"/>
  <c r="J95" i="111"/>
  <c r="I95" i="111"/>
  <c r="G95" i="111"/>
  <c r="F95" i="111"/>
  <c r="D95" i="111"/>
  <c r="C95" i="111"/>
  <c r="J94" i="111"/>
  <c r="I94" i="111"/>
  <c r="G94" i="111"/>
  <c r="F94" i="111"/>
  <c r="D94" i="111"/>
  <c r="C94" i="111"/>
  <c r="M93" i="111"/>
  <c r="L93" i="111"/>
  <c r="N93" i="111" s="1"/>
  <c r="K93" i="111"/>
  <c r="H93" i="111"/>
  <c r="E93" i="111"/>
  <c r="M92" i="111"/>
  <c r="N92" i="111" s="1"/>
  <c r="L92" i="111"/>
  <c r="K92" i="111"/>
  <c r="H92" i="111"/>
  <c r="E92" i="111"/>
  <c r="M91" i="111"/>
  <c r="M95" i="111" s="1"/>
  <c r="L91" i="111"/>
  <c r="K91" i="111"/>
  <c r="H91" i="111"/>
  <c r="H95" i="111" s="1"/>
  <c r="E91" i="111"/>
  <c r="M90" i="111"/>
  <c r="L90" i="111"/>
  <c r="K90" i="111"/>
  <c r="K94" i="111" s="1"/>
  <c r="H90" i="111"/>
  <c r="H94" i="111" s="1"/>
  <c r="E90" i="111"/>
  <c r="J84" i="111"/>
  <c r="I84" i="111"/>
  <c r="G84" i="111"/>
  <c r="F84" i="111"/>
  <c r="D84" i="111"/>
  <c r="C84" i="111"/>
  <c r="J83" i="111"/>
  <c r="I83" i="111"/>
  <c r="G83" i="111"/>
  <c r="F83" i="111"/>
  <c r="D83" i="111"/>
  <c r="C83" i="111"/>
  <c r="M82" i="111"/>
  <c r="L82" i="111"/>
  <c r="N82" i="111" s="1"/>
  <c r="K82" i="111"/>
  <c r="H82" i="111"/>
  <c r="E82" i="111"/>
  <c r="M81" i="111"/>
  <c r="L81" i="111"/>
  <c r="K81" i="111"/>
  <c r="H81" i="111"/>
  <c r="E81" i="111"/>
  <c r="M80" i="111"/>
  <c r="M84" i="111" s="1"/>
  <c r="L80" i="111"/>
  <c r="K80" i="111"/>
  <c r="H80" i="111"/>
  <c r="H84" i="111" s="1"/>
  <c r="E80" i="111"/>
  <c r="E84" i="111" s="1"/>
  <c r="M79" i="111"/>
  <c r="M83" i="111" s="1"/>
  <c r="L79" i="111"/>
  <c r="K79" i="111"/>
  <c r="K83" i="111" s="1"/>
  <c r="H79" i="111"/>
  <c r="H83" i="111" s="1"/>
  <c r="E79" i="111"/>
  <c r="J72" i="111"/>
  <c r="I72" i="111"/>
  <c r="G72" i="111"/>
  <c r="F72" i="111"/>
  <c r="D72" i="111"/>
  <c r="C72" i="111"/>
  <c r="J71" i="111"/>
  <c r="I71" i="111"/>
  <c r="G71" i="111"/>
  <c r="F71" i="111"/>
  <c r="D71" i="111"/>
  <c r="C71" i="111"/>
  <c r="M70" i="111"/>
  <c r="L70" i="111"/>
  <c r="K70" i="111"/>
  <c r="H70" i="111"/>
  <c r="H72" i="111" s="1"/>
  <c r="E70" i="111"/>
  <c r="M69" i="111"/>
  <c r="L69" i="111"/>
  <c r="K69" i="111"/>
  <c r="H69" i="111"/>
  <c r="E69" i="111"/>
  <c r="M68" i="111"/>
  <c r="L68" i="111"/>
  <c r="L72" i="111" s="1"/>
  <c r="K68" i="111"/>
  <c r="K72" i="111" s="1"/>
  <c r="H68" i="111"/>
  <c r="E68" i="111"/>
  <c r="M67" i="111"/>
  <c r="M71" i="111" s="1"/>
  <c r="L67" i="111"/>
  <c r="K67" i="111"/>
  <c r="K71" i="111" s="1"/>
  <c r="H67" i="111"/>
  <c r="E67" i="111"/>
  <c r="E71" i="111" s="1"/>
  <c r="J61" i="111"/>
  <c r="I61" i="111"/>
  <c r="G61" i="111"/>
  <c r="F61" i="111"/>
  <c r="D61" i="111"/>
  <c r="C61" i="111"/>
  <c r="J60" i="111"/>
  <c r="I60" i="111"/>
  <c r="G60" i="111"/>
  <c r="F60" i="111"/>
  <c r="D60" i="111"/>
  <c r="C60" i="111"/>
  <c r="M59" i="111"/>
  <c r="L59" i="111"/>
  <c r="N59" i="111" s="1"/>
  <c r="K59" i="111"/>
  <c r="H59" i="111"/>
  <c r="H61" i="111" s="1"/>
  <c r="E59" i="111"/>
  <c r="M58" i="111"/>
  <c r="N58" i="111" s="1"/>
  <c r="L58" i="111"/>
  <c r="K58" i="111"/>
  <c r="H58" i="111"/>
  <c r="E58" i="111"/>
  <c r="M57" i="111"/>
  <c r="L57" i="111"/>
  <c r="K57" i="111"/>
  <c r="K61" i="111" s="1"/>
  <c r="H57" i="111"/>
  <c r="E57" i="111"/>
  <c r="M56" i="111"/>
  <c r="L56" i="111"/>
  <c r="N56" i="111" s="1"/>
  <c r="K56" i="111"/>
  <c r="K60" i="111" s="1"/>
  <c r="H56" i="111"/>
  <c r="E56" i="111"/>
  <c r="N49" i="111"/>
  <c r="M49" i="111"/>
  <c r="L49" i="111"/>
  <c r="K49" i="111"/>
  <c r="H49" i="111"/>
  <c r="E49" i="111"/>
  <c r="M48" i="111"/>
  <c r="L48" i="111"/>
  <c r="K48" i="111"/>
  <c r="H48" i="111"/>
  <c r="E48" i="111"/>
  <c r="M47" i="111"/>
  <c r="L47" i="111"/>
  <c r="N47" i="111" s="1"/>
  <c r="N46" i="111"/>
  <c r="M46" i="111"/>
  <c r="L46" i="111"/>
  <c r="J45" i="111"/>
  <c r="I45" i="111"/>
  <c r="G45" i="111"/>
  <c r="F45" i="111"/>
  <c r="D45" i="111"/>
  <c r="C45" i="111"/>
  <c r="J44" i="111"/>
  <c r="I44" i="111"/>
  <c r="G44" i="111"/>
  <c r="M44" i="111" s="1"/>
  <c r="F44" i="111"/>
  <c r="D44" i="111"/>
  <c r="C44" i="111"/>
  <c r="M43" i="111"/>
  <c r="L43" i="111"/>
  <c r="K43" i="111"/>
  <c r="H43" i="111"/>
  <c r="E43" i="111"/>
  <c r="M42" i="111"/>
  <c r="L42" i="111"/>
  <c r="N42" i="111" s="1"/>
  <c r="K42" i="111"/>
  <c r="H42" i="111"/>
  <c r="E42" i="111"/>
  <c r="M41" i="111"/>
  <c r="N41" i="111" s="1"/>
  <c r="L41" i="111"/>
  <c r="K41" i="111"/>
  <c r="H41" i="111"/>
  <c r="E41" i="111"/>
  <c r="M40" i="111"/>
  <c r="L40" i="111"/>
  <c r="K40" i="111"/>
  <c r="H40" i="111"/>
  <c r="E40" i="111"/>
  <c r="M39" i="111"/>
  <c r="L39" i="111"/>
  <c r="K39" i="111"/>
  <c r="H39" i="111"/>
  <c r="E39" i="111"/>
  <c r="M38" i="111"/>
  <c r="L38" i="111"/>
  <c r="N38" i="111" s="1"/>
  <c r="K38" i="111"/>
  <c r="H38" i="111"/>
  <c r="E38" i="111"/>
  <c r="M37" i="111"/>
  <c r="L37" i="111"/>
  <c r="K37" i="111"/>
  <c r="H37" i="111"/>
  <c r="E37" i="111"/>
  <c r="M36" i="111"/>
  <c r="L36" i="111"/>
  <c r="N36" i="111" s="1"/>
  <c r="K36" i="111"/>
  <c r="H36" i="111"/>
  <c r="E36" i="111"/>
  <c r="M35" i="111"/>
  <c r="L35" i="111"/>
  <c r="N35" i="111" s="1"/>
  <c r="K35" i="111"/>
  <c r="K45" i="111" s="1"/>
  <c r="H35" i="111"/>
  <c r="E35" i="111"/>
  <c r="M34" i="111"/>
  <c r="L34" i="111"/>
  <c r="N34" i="111" s="1"/>
  <c r="K34" i="111"/>
  <c r="K44" i="111" s="1"/>
  <c r="H34" i="111"/>
  <c r="E34" i="111"/>
  <c r="E44" i="111" s="1"/>
  <c r="N27" i="111"/>
  <c r="K27" i="111"/>
  <c r="H27" i="111"/>
  <c r="E27" i="111"/>
  <c r="N26" i="111"/>
  <c r="K26" i="111"/>
  <c r="H26" i="111"/>
  <c r="E26" i="111"/>
  <c r="M25" i="111"/>
  <c r="J25" i="111"/>
  <c r="I25" i="111"/>
  <c r="G25" i="111"/>
  <c r="F25" i="111"/>
  <c r="L25" i="111" s="1"/>
  <c r="D25" i="111"/>
  <c r="C25" i="111"/>
  <c r="J24" i="111"/>
  <c r="I24" i="111"/>
  <c r="G24" i="111"/>
  <c r="F24" i="111"/>
  <c r="D24" i="111"/>
  <c r="C24" i="111"/>
  <c r="M23" i="111"/>
  <c r="N23" i="111" s="1"/>
  <c r="L23" i="111"/>
  <c r="K23" i="111"/>
  <c r="H23" i="111"/>
  <c r="E23" i="111"/>
  <c r="M22" i="111"/>
  <c r="L22" i="111"/>
  <c r="K22" i="111"/>
  <c r="H22" i="111"/>
  <c r="E22" i="111"/>
  <c r="M21" i="111"/>
  <c r="L21" i="111"/>
  <c r="N21" i="111" s="1"/>
  <c r="K21" i="111"/>
  <c r="H21" i="111"/>
  <c r="E21" i="111"/>
  <c r="M20" i="111"/>
  <c r="L20" i="111"/>
  <c r="N20" i="111" s="1"/>
  <c r="K20" i="111"/>
  <c r="H20" i="111"/>
  <c r="E20" i="111"/>
  <c r="M19" i="111"/>
  <c r="N19" i="111" s="1"/>
  <c r="L19" i="111"/>
  <c r="K19" i="111"/>
  <c r="H19" i="111"/>
  <c r="E19" i="111"/>
  <c r="M18" i="111"/>
  <c r="L18" i="111"/>
  <c r="N18" i="111" s="1"/>
  <c r="K18" i="111"/>
  <c r="H18" i="111"/>
  <c r="E18" i="111"/>
  <c r="M17" i="111"/>
  <c r="L17" i="111"/>
  <c r="N17" i="111" s="1"/>
  <c r="K17" i="111"/>
  <c r="H17" i="111"/>
  <c r="E17" i="111"/>
  <c r="M16" i="111"/>
  <c r="L16" i="111"/>
  <c r="K16" i="111"/>
  <c r="H16" i="111"/>
  <c r="E16" i="111"/>
  <c r="M15" i="111"/>
  <c r="N15" i="111" s="1"/>
  <c r="L15" i="111"/>
  <c r="K15" i="111"/>
  <c r="H15" i="111"/>
  <c r="H25" i="111" s="1"/>
  <c r="E15" i="111"/>
  <c r="M14" i="111"/>
  <c r="L14" i="111"/>
  <c r="K14" i="111"/>
  <c r="H14" i="111"/>
  <c r="H24" i="111" s="1"/>
  <c r="E14" i="111"/>
  <c r="K25" i="111" l="1"/>
  <c r="E25" i="111"/>
  <c r="E60" i="111"/>
  <c r="L61" i="111"/>
  <c r="E72" i="111"/>
  <c r="K95" i="111"/>
  <c r="E24" i="111"/>
  <c r="H44" i="111"/>
  <c r="N40" i="111"/>
  <c r="N43" i="111"/>
  <c r="N48" i="111"/>
  <c r="H60" i="111"/>
  <c r="M61" i="111"/>
  <c r="N69" i="111"/>
  <c r="N79" i="111"/>
  <c r="N83" i="111" s="1"/>
  <c r="L83" i="111"/>
  <c r="E94" i="111"/>
  <c r="L95" i="111"/>
  <c r="K24" i="111"/>
  <c r="N25" i="111"/>
  <c r="N37" i="111"/>
  <c r="N14" i="111"/>
  <c r="N22" i="111"/>
  <c r="N39" i="111"/>
  <c r="L45" i="111"/>
  <c r="M60" i="111"/>
  <c r="H71" i="111"/>
  <c r="M72" i="111"/>
  <c r="N81" i="111"/>
  <c r="N90" i="111"/>
  <c r="L24" i="111"/>
  <c r="N24" i="111" s="1"/>
  <c r="E45" i="111"/>
  <c r="L44" i="111"/>
  <c r="N44" i="111" s="1"/>
  <c r="M45" i="111"/>
  <c r="E61" i="111"/>
  <c r="K84" i="111"/>
  <c r="M94" i="111"/>
  <c r="L94" i="111"/>
  <c r="L60" i="111"/>
  <c r="N16" i="111"/>
  <c r="M24" i="111"/>
  <c r="H45" i="111"/>
  <c r="N67" i="111"/>
  <c r="N70" i="111"/>
  <c r="L71" i="111"/>
  <c r="E83" i="111"/>
  <c r="L84" i="111"/>
  <c r="E95" i="111"/>
  <c r="N71" i="113"/>
  <c r="N60" i="111"/>
  <c r="N45" i="111"/>
  <c r="N94" i="111"/>
  <c r="N57" i="111"/>
  <c r="N61" i="111" s="1"/>
  <c r="N68" i="111"/>
  <c r="N72" i="111" s="1"/>
  <c r="N80" i="111"/>
  <c r="N84" i="111" s="1"/>
  <c r="N91" i="111"/>
  <c r="N95" i="111" s="1"/>
  <c r="J95" i="110"/>
  <c r="I95" i="110"/>
  <c r="G95" i="110"/>
  <c r="F95" i="110"/>
  <c r="D95" i="110"/>
  <c r="C95" i="110"/>
  <c r="J94" i="110"/>
  <c r="I94" i="110"/>
  <c r="G94" i="110"/>
  <c r="F94" i="110"/>
  <c r="D94" i="110"/>
  <c r="C94" i="110"/>
  <c r="M93" i="110"/>
  <c r="N93" i="110" s="1"/>
  <c r="L93" i="110"/>
  <c r="K93" i="110"/>
  <c r="H93" i="110"/>
  <c r="E93" i="110"/>
  <c r="M92" i="110"/>
  <c r="M94" i="110" s="1"/>
  <c r="L92" i="110"/>
  <c r="N92" i="110" s="1"/>
  <c r="K92" i="110"/>
  <c r="H92" i="110"/>
  <c r="E92" i="110"/>
  <c r="M91" i="110"/>
  <c r="M95" i="110" s="1"/>
  <c r="L91" i="110"/>
  <c r="L95" i="110" s="1"/>
  <c r="K91" i="110"/>
  <c r="K95" i="110" s="1"/>
  <c r="H91" i="110"/>
  <c r="H95" i="110" s="1"/>
  <c r="E91" i="110"/>
  <c r="E95" i="110" s="1"/>
  <c r="M90" i="110"/>
  <c r="L90" i="110"/>
  <c r="N90" i="110" s="1"/>
  <c r="N94" i="110" s="1"/>
  <c r="K90" i="110"/>
  <c r="K94" i="110" s="1"/>
  <c r="H90" i="110"/>
  <c r="H94" i="110" s="1"/>
  <c r="E90" i="110"/>
  <c r="E94" i="110" s="1"/>
  <c r="J84" i="110"/>
  <c r="I84" i="110"/>
  <c r="G84" i="110"/>
  <c r="F84" i="110"/>
  <c r="D84" i="110"/>
  <c r="C84" i="110"/>
  <c r="J83" i="110"/>
  <c r="I83" i="110"/>
  <c r="G83" i="110"/>
  <c r="F83" i="110"/>
  <c r="D83" i="110"/>
  <c r="C83" i="110"/>
  <c r="M82" i="110"/>
  <c r="N82" i="110" s="1"/>
  <c r="L82" i="110"/>
  <c r="K82" i="110"/>
  <c r="H82" i="110"/>
  <c r="E82" i="110"/>
  <c r="M81" i="110"/>
  <c r="M83" i="110" s="1"/>
  <c r="L81" i="110"/>
  <c r="N81" i="110" s="1"/>
  <c r="K81" i="110"/>
  <c r="H81" i="110"/>
  <c r="E81" i="110"/>
  <c r="M80" i="110"/>
  <c r="M84" i="110" s="1"/>
  <c r="L80" i="110"/>
  <c r="L84" i="110" s="1"/>
  <c r="K80" i="110"/>
  <c r="K84" i="110" s="1"/>
  <c r="H80" i="110"/>
  <c r="H84" i="110" s="1"/>
  <c r="E80" i="110"/>
  <c r="E84" i="110" s="1"/>
  <c r="M79" i="110"/>
  <c r="L79" i="110"/>
  <c r="N79" i="110" s="1"/>
  <c r="N83" i="110" s="1"/>
  <c r="K79" i="110"/>
  <c r="K83" i="110" s="1"/>
  <c r="H79" i="110"/>
  <c r="H83" i="110" s="1"/>
  <c r="E79" i="110"/>
  <c r="E83" i="110" s="1"/>
  <c r="J72" i="110"/>
  <c r="I72" i="110"/>
  <c r="G72" i="110"/>
  <c r="F72" i="110"/>
  <c r="D72" i="110"/>
  <c r="C72" i="110"/>
  <c r="J71" i="110"/>
  <c r="I71" i="110"/>
  <c r="G71" i="110"/>
  <c r="F71" i="110"/>
  <c r="D71" i="110"/>
  <c r="C71" i="110"/>
  <c r="M70" i="110"/>
  <c r="N70" i="110" s="1"/>
  <c r="L70" i="110"/>
  <c r="K70" i="110"/>
  <c r="H70" i="110"/>
  <c r="E70" i="110"/>
  <c r="M69" i="110"/>
  <c r="M71" i="110" s="1"/>
  <c r="L69" i="110"/>
  <c r="N69" i="110" s="1"/>
  <c r="K69" i="110"/>
  <c r="H69" i="110"/>
  <c r="E69" i="110"/>
  <c r="M68" i="110"/>
  <c r="M72" i="110" s="1"/>
  <c r="L68" i="110"/>
  <c r="L72" i="110" s="1"/>
  <c r="K68" i="110"/>
  <c r="K72" i="110" s="1"/>
  <c r="H68" i="110"/>
  <c r="H72" i="110" s="1"/>
  <c r="E68" i="110"/>
  <c r="E72" i="110" s="1"/>
  <c r="M67" i="110"/>
  <c r="L67" i="110"/>
  <c r="N67" i="110" s="1"/>
  <c r="N71" i="110" s="1"/>
  <c r="K67" i="110"/>
  <c r="K71" i="110" s="1"/>
  <c r="H67" i="110"/>
  <c r="H71" i="110" s="1"/>
  <c r="E67" i="110"/>
  <c r="E71" i="110" s="1"/>
  <c r="J61" i="110"/>
  <c r="I61" i="110"/>
  <c r="G61" i="110"/>
  <c r="F61" i="110"/>
  <c r="D61" i="110"/>
  <c r="C61" i="110"/>
  <c r="J60" i="110"/>
  <c r="I60" i="110"/>
  <c r="G60" i="110"/>
  <c r="F60" i="110"/>
  <c r="D60" i="110"/>
  <c r="C60" i="110"/>
  <c r="M59" i="110"/>
  <c r="N59" i="110" s="1"/>
  <c r="L59" i="110"/>
  <c r="K59" i="110"/>
  <c r="H59" i="110"/>
  <c r="E59" i="110"/>
  <c r="M58" i="110"/>
  <c r="M60" i="110" s="1"/>
  <c r="L58" i="110"/>
  <c r="N58" i="110" s="1"/>
  <c r="K58" i="110"/>
  <c r="H58" i="110"/>
  <c r="E58" i="110"/>
  <c r="M57" i="110"/>
  <c r="M61" i="110" s="1"/>
  <c r="L57" i="110"/>
  <c r="L61" i="110" s="1"/>
  <c r="K57" i="110"/>
  <c r="K61" i="110" s="1"/>
  <c r="H57" i="110"/>
  <c r="H61" i="110" s="1"/>
  <c r="E57" i="110"/>
  <c r="E61" i="110" s="1"/>
  <c r="M56" i="110"/>
  <c r="L56" i="110"/>
  <c r="N56" i="110" s="1"/>
  <c r="N60" i="110" s="1"/>
  <c r="K56" i="110"/>
  <c r="K60" i="110" s="1"/>
  <c r="H56" i="110"/>
  <c r="H60" i="110" s="1"/>
  <c r="E56" i="110"/>
  <c r="E60" i="110" s="1"/>
  <c r="M49" i="110"/>
  <c r="N49" i="110" s="1"/>
  <c r="L49" i="110"/>
  <c r="K49" i="110"/>
  <c r="H49" i="110"/>
  <c r="E49" i="110"/>
  <c r="M48" i="110"/>
  <c r="L48" i="110"/>
  <c r="N48" i="110" s="1"/>
  <c r="K48" i="110"/>
  <c r="H48" i="110"/>
  <c r="E48" i="110"/>
  <c r="M47" i="110"/>
  <c r="N47" i="110" s="1"/>
  <c r="L47" i="110"/>
  <c r="N46" i="110"/>
  <c r="M46" i="110"/>
  <c r="L46" i="110"/>
  <c r="J45" i="110"/>
  <c r="I45" i="110"/>
  <c r="L45" i="110" s="1"/>
  <c r="N45" i="110" s="1"/>
  <c r="H45" i="110"/>
  <c r="G45" i="110"/>
  <c r="M45" i="110" s="1"/>
  <c r="F45" i="110"/>
  <c r="D45" i="110"/>
  <c r="C45" i="110"/>
  <c r="M44" i="110"/>
  <c r="L44" i="110"/>
  <c r="N44" i="110" s="1"/>
  <c r="J44" i="110"/>
  <c r="I44" i="110"/>
  <c r="G44" i="110"/>
  <c r="F44" i="110"/>
  <c r="D44" i="110"/>
  <c r="C44" i="110"/>
  <c r="M43" i="110"/>
  <c r="L43" i="110"/>
  <c r="N43" i="110" s="1"/>
  <c r="K43" i="110"/>
  <c r="H43" i="110"/>
  <c r="E43" i="110"/>
  <c r="M42" i="110"/>
  <c r="N42" i="110" s="1"/>
  <c r="L42" i="110"/>
  <c r="K42" i="110"/>
  <c r="H42" i="110"/>
  <c r="E42" i="110"/>
  <c r="M41" i="110"/>
  <c r="L41" i="110"/>
  <c r="N41" i="110" s="1"/>
  <c r="K41" i="110"/>
  <c r="H41" i="110"/>
  <c r="E41" i="110"/>
  <c r="M40" i="110"/>
  <c r="N40" i="110" s="1"/>
  <c r="L40" i="110"/>
  <c r="K40" i="110"/>
  <c r="H40" i="110"/>
  <c r="E40" i="110"/>
  <c r="M39" i="110"/>
  <c r="L39" i="110"/>
  <c r="N39" i="110" s="1"/>
  <c r="K39" i="110"/>
  <c r="H39" i="110"/>
  <c r="E39" i="110"/>
  <c r="M38" i="110"/>
  <c r="N38" i="110" s="1"/>
  <c r="L38" i="110"/>
  <c r="K38" i="110"/>
  <c r="H38" i="110"/>
  <c r="E38" i="110"/>
  <c r="M37" i="110"/>
  <c r="L37" i="110"/>
  <c r="N37" i="110" s="1"/>
  <c r="K37" i="110"/>
  <c r="H37" i="110"/>
  <c r="E37" i="110"/>
  <c r="M36" i="110"/>
  <c r="N36" i="110" s="1"/>
  <c r="L36" i="110"/>
  <c r="K36" i="110"/>
  <c r="K44" i="110" s="1"/>
  <c r="H36" i="110"/>
  <c r="E36" i="110"/>
  <c r="E44" i="110" s="1"/>
  <c r="M35" i="110"/>
  <c r="L35" i="110"/>
  <c r="N35" i="110" s="1"/>
  <c r="K35" i="110"/>
  <c r="K45" i="110" s="1"/>
  <c r="H35" i="110"/>
  <c r="E35" i="110"/>
  <c r="E45" i="110" s="1"/>
  <c r="M34" i="110"/>
  <c r="N34" i="110" s="1"/>
  <c r="L34" i="110"/>
  <c r="K34" i="110"/>
  <c r="H34" i="110"/>
  <c r="H44" i="110" s="1"/>
  <c r="E34" i="110"/>
  <c r="N27" i="110"/>
  <c r="K27" i="110"/>
  <c r="H27" i="110"/>
  <c r="E27" i="110"/>
  <c r="M26" i="110"/>
  <c r="L26" i="110"/>
  <c r="N26" i="110" s="1"/>
  <c r="K26" i="110"/>
  <c r="H26" i="110"/>
  <c r="E26" i="110"/>
  <c r="J25" i="110"/>
  <c r="I25" i="110"/>
  <c r="G25" i="110"/>
  <c r="M25" i="110" s="1"/>
  <c r="F25" i="110"/>
  <c r="L25" i="110" s="1"/>
  <c r="N25" i="110" s="1"/>
  <c r="D25" i="110"/>
  <c r="C25" i="110"/>
  <c r="M24" i="110"/>
  <c r="K24" i="110"/>
  <c r="J24" i="110"/>
  <c r="I24" i="110"/>
  <c r="G24" i="110"/>
  <c r="F24" i="110"/>
  <c r="L24" i="110" s="1"/>
  <c r="N24" i="110" s="1"/>
  <c r="D24" i="110"/>
  <c r="C24" i="110"/>
  <c r="M23" i="110"/>
  <c r="N23" i="110" s="1"/>
  <c r="L23" i="110"/>
  <c r="K23" i="110"/>
  <c r="H23" i="110"/>
  <c r="E23" i="110"/>
  <c r="M22" i="110"/>
  <c r="L22" i="110"/>
  <c r="N22" i="110" s="1"/>
  <c r="K22" i="110"/>
  <c r="H22" i="110"/>
  <c r="E22" i="110"/>
  <c r="M21" i="110"/>
  <c r="N21" i="110" s="1"/>
  <c r="L21" i="110"/>
  <c r="K21" i="110"/>
  <c r="H21" i="110"/>
  <c r="E21" i="110"/>
  <c r="M20" i="110"/>
  <c r="L20" i="110"/>
  <c r="N20" i="110" s="1"/>
  <c r="K20" i="110"/>
  <c r="H20" i="110"/>
  <c r="E20" i="110"/>
  <c r="M19" i="110"/>
  <c r="N19" i="110" s="1"/>
  <c r="L19" i="110"/>
  <c r="K19" i="110"/>
  <c r="H19" i="110"/>
  <c r="E19" i="110"/>
  <c r="M18" i="110"/>
  <c r="L18" i="110"/>
  <c r="N18" i="110" s="1"/>
  <c r="K18" i="110"/>
  <c r="H18" i="110"/>
  <c r="E18" i="110"/>
  <c r="M17" i="110"/>
  <c r="N17" i="110" s="1"/>
  <c r="L17" i="110"/>
  <c r="K17" i="110"/>
  <c r="H17" i="110"/>
  <c r="E17" i="110"/>
  <c r="M16" i="110"/>
  <c r="L16" i="110"/>
  <c r="N16" i="110" s="1"/>
  <c r="K16" i="110"/>
  <c r="H16" i="110"/>
  <c r="E16" i="110"/>
  <c r="E24" i="110" s="1"/>
  <c r="M15" i="110"/>
  <c r="N15" i="110" s="1"/>
  <c r="L15" i="110"/>
  <c r="K15" i="110"/>
  <c r="K25" i="110" s="1"/>
  <c r="H15" i="110"/>
  <c r="H25" i="110" s="1"/>
  <c r="E15" i="110"/>
  <c r="E25" i="110" s="1"/>
  <c r="M14" i="110"/>
  <c r="L14" i="110"/>
  <c r="N14" i="110" s="1"/>
  <c r="K14" i="110"/>
  <c r="H14" i="110"/>
  <c r="H24" i="110" s="1"/>
  <c r="E14" i="110"/>
  <c r="N71" i="111" l="1"/>
  <c r="L60" i="110"/>
  <c r="L71" i="110"/>
  <c r="L83" i="110"/>
  <c r="L94" i="110"/>
  <c r="N57" i="110"/>
  <c r="N61" i="110" s="1"/>
  <c r="N68" i="110"/>
  <c r="N72" i="110" s="1"/>
  <c r="N80" i="110"/>
  <c r="N84" i="110" s="1"/>
  <c r="N91" i="110"/>
  <c r="N95" i="110" s="1"/>
  <c r="J95" i="109"/>
  <c r="I95" i="109"/>
  <c r="G95" i="109"/>
  <c r="F95" i="109"/>
  <c r="D95" i="109"/>
  <c r="C95" i="109"/>
  <c r="K94" i="109"/>
  <c r="J94" i="109"/>
  <c r="I94" i="109"/>
  <c r="G94" i="109"/>
  <c r="F94" i="109"/>
  <c r="D94" i="109"/>
  <c r="C94" i="109"/>
  <c r="M93" i="109"/>
  <c r="N93" i="109" s="1"/>
  <c r="L93" i="109"/>
  <c r="K93" i="109"/>
  <c r="H93" i="109"/>
  <c r="E93" i="109"/>
  <c r="M92" i="109"/>
  <c r="M94" i="109" s="1"/>
  <c r="L92" i="109"/>
  <c r="N92" i="109" s="1"/>
  <c r="K92" i="109"/>
  <c r="H92" i="109"/>
  <c r="E92" i="109"/>
  <c r="M91" i="109"/>
  <c r="M95" i="109" s="1"/>
  <c r="L91" i="109"/>
  <c r="L95" i="109" s="1"/>
  <c r="K91" i="109"/>
  <c r="K95" i="109" s="1"/>
  <c r="H91" i="109"/>
  <c r="H95" i="109" s="1"/>
  <c r="E91" i="109"/>
  <c r="E95" i="109" s="1"/>
  <c r="M90" i="109"/>
  <c r="L90" i="109"/>
  <c r="N90" i="109" s="1"/>
  <c r="N94" i="109" s="1"/>
  <c r="K90" i="109"/>
  <c r="H90" i="109"/>
  <c r="H94" i="109" s="1"/>
  <c r="E90" i="109"/>
  <c r="E94" i="109" s="1"/>
  <c r="J84" i="109"/>
  <c r="I84" i="109"/>
  <c r="G84" i="109"/>
  <c r="F84" i="109"/>
  <c r="D84" i="109"/>
  <c r="C84" i="109"/>
  <c r="K83" i="109"/>
  <c r="J83" i="109"/>
  <c r="I83" i="109"/>
  <c r="G83" i="109"/>
  <c r="F83" i="109"/>
  <c r="D83" i="109"/>
  <c r="C83" i="109"/>
  <c r="M82" i="109"/>
  <c r="N82" i="109" s="1"/>
  <c r="L82" i="109"/>
  <c r="K82" i="109"/>
  <c r="H82" i="109"/>
  <c r="E82" i="109"/>
  <c r="M81" i="109"/>
  <c r="M83" i="109" s="1"/>
  <c r="L81" i="109"/>
  <c r="N81" i="109" s="1"/>
  <c r="K81" i="109"/>
  <c r="H81" i="109"/>
  <c r="E81" i="109"/>
  <c r="M80" i="109"/>
  <c r="M84" i="109" s="1"/>
  <c r="L80" i="109"/>
  <c r="L84" i="109" s="1"/>
  <c r="K80" i="109"/>
  <c r="K84" i="109" s="1"/>
  <c r="H80" i="109"/>
  <c r="H84" i="109" s="1"/>
  <c r="E80" i="109"/>
  <c r="E84" i="109" s="1"/>
  <c r="M79" i="109"/>
  <c r="L79" i="109"/>
  <c r="N79" i="109" s="1"/>
  <c r="N83" i="109" s="1"/>
  <c r="K79" i="109"/>
  <c r="H79" i="109"/>
  <c r="H83" i="109" s="1"/>
  <c r="E79" i="109"/>
  <c r="E83" i="109" s="1"/>
  <c r="J72" i="109"/>
  <c r="I72" i="109"/>
  <c r="G72" i="109"/>
  <c r="F72" i="109"/>
  <c r="D72" i="109"/>
  <c r="C72" i="109"/>
  <c r="K71" i="109"/>
  <c r="J71" i="109"/>
  <c r="I71" i="109"/>
  <c r="G71" i="109"/>
  <c r="F71" i="109"/>
  <c r="D71" i="109"/>
  <c r="C71" i="109"/>
  <c r="M70" i="109"/>
  <c r="N70" i="109" s="1"/>
  <c r="L70" i="109"/>
  <c r="K70" i="109"/>
  <c r="H70" i="109"/>
  <c r="E70" i="109"/>
  <c r="M69" i="109"/>
  <c r="M71" i="109" s="1"/>
  <c r="L69" i="109"/>
  <c r="N69" i="109" s="1"/>
  <c r="K69" i="109"/>
  <c r="H69" i="109"/>
  <c r="E69" i="109"/>
  <c r="M68" i="109"/>
  <c r="M72" i="109" s="1"/>
  <c r="L68" i="109"/>
  <c r="L72" i="109" s="1"/>
  <c r="K68" i="109"/>
  <c r="K72" i="109" s="1"/>
  <c r="H68" i="109"/>
  <c r="H72" i="109" s="1"/>
  <c r="E68" i="109"/>
  <c r="E72" i="109" s="1"/>
  <c r="M67" i="109"/>
  <c r="L67" i="109"/>
  <c r="N67" i="109" s="1"/>
  <c r="N71" i="109" s="1"/>
  <c r="K67" i="109"/>
  <c r="H67" i="109"/>
  <c r="H71" i="109" s="1"/>
  <c r="E67" i="109"/>
  <c r="E71" i="109" s="1"/>
  <c r="J61" i="109"/>
  <c r="I61" i="109"/>
  <c r="G61" i="109"/>
  <c r="F61" i="109"/>
  <c r="D61" i="109"/>
  <c r="C61" i="109"/>
  <c r="K60" i="109"/>
  <c r="J60" i="109"/>
  <c r="I60" i="109"/>
  <c r="G60" i="109"/>
  <c r="F60" i="109"/>
  <c r="D60" i="109"/>
  <c r="C60" i="109"/>
  <c r="M59" i="109"/>
  <c r="N59" i="109" s="1"/>
  <c r="L59" i="109"/>
  <c r="K59" i="109"/>
  <c r="H59" i="109"/>
  <c r="E59" i="109"/>
  <c r="M58" i="109"/>
  <c r="M60" i="109" s="1"/>
  <c r="L58" i="109"/>
  <c r="N58" i="109" s="1"/>
  <c r="K58" i="109"/>
  <c r="H58" i="109"/>
  <c r="E58" i="109"/>
  <c r="M57" i="109"/>
  <c r="M61" i="109" s="1"/>
  <c r="L57" i="109"/>
  <c r="L61" i="109" s="1"/>
  <c r="K57" i="109"/>
  <c r="K61" i="109" s="1"/>
  <c r="H57" i="109"/>
  <c r="H61" i="109" s="1"/>
  <c r="E57" i="109"/>
  <c r="E61" i="109" s="1"/>
  <c r="M56" i="109"/>
  <c r="L56" i="109"/>
  <c r="N56" i="109" s="1"/>
  <c r="N60" i="109" s="1"/>
  <c r="K56" i="109"/>
  <c r="H56" i="109"/>
  <c r="H60" i="109" s="1"/>
  <c r="E56" i="109"/>
  <c r="E60" i="109" s="1"/>
  <c r="M49" i="109"/>
  <c r="N49" i="109" s="1"/>
  <c r="L49" i="109"/>
  <c r="K49" i="109"/>
  <c r="H49" i="109"/>
  <c r="E49" i="109"/>
  <c r="M48" i="109"/>
  <c r="L48" i="109"/>
  <c r="N48" i="109" s="1"/>
  <c r="K48" i="109"/>
  <c r="H48" i="109"/>
  <c r="E48" i="109"/>
  <c r="M47" i="109"/>
  <c r="N47" i="109" s="1"/>
  <c r="L47" i="109"/>
  <c r="N46" i="109"/>
  <c r="M46" i="109"/>
  <c r="L46" i="109"/>
  <c r="J45" i="109"/>
  <c r="I45" i="109"/>
  <c r="L45" i="109" s="1"/>
  <c r="H45" i="109"/>
  <c r="G45" i="109"/>
  <c r="M45" i="109" s="1"/>
  <c r="F45" i="109"/>
  <c r="D45" i="109"/>
  <c r="C45" i="109"/>
  <c r="M44" i="109"/>
  <c r="L44" i="109"/>
  <c r="N44" i="109" s="1"/>
  <c r="J44" i="109"/>
  <c r="I44" i="109"/>
  <c r="G44" i="109"/>
  <c r="F44" i="109"/>
  <c r="E44" i="109"/>
  <c r="D44" i="109"/>
  <c r="C44" i="109"/>
  <c r="M43" i="109"/>
  <c r="L43" i="109"/>
  <c r="N43" i="109" s="1"/>
  <c r="K43" i="109"/>
  <c r="H43" i="109"/>
  <c r="E43" i="109"/>
  <c r="M42" i="109"/>
  <c r="N42" i="109" s="1"/>
  <c r="L42" i="109"/>
  <c r="K42" i="109"/>
  <c r="H42" i="109"/>
  <c r="E42" i="109"/>
  <c r="M41" i="109"/>
  <c r="L41" i="109"/>
  <c r="N41" i="109" s="1"/>
  <c r="K41" i="109"/>
  <c r="H41" i="109"/>
  <c r="E41" i="109"/>
  <c r="M40" i="109"/>
  <c r="N40" i="109" s="1"/>
  <c r="L40" i="109"/>
  <c r="K40" i="109"/>
  <c r="H40" i="109"/>
  <c r="E40" i="109"/>
  <c r="M39" i="109"/>
  <c r="L39" i="109"/>
  <c r="N39" i="109" s="1"/>
  <c r="K39" i="109"/>
  <c r="H39" i="109"/>
  <c r="E39" i="109"/>
  <c r="M38" i="109"/>
  <c r="N38" i="109" s="1"/>
  <c r="L38" i="109"/>
  <c r="K38" i="109"/>
  <c r="H38" i="109"/>
  <c r="E38" i="109"/>
  <c r="M37" i="109"/>
  <c r="L37" i="109"/>
  <c r="N37" i="109" s="1"/>
  <c r="K37" i="109"/>
  <c r="H37" i="109"/>
  <c r="E37" i="109"/>
  <c r="M36" i="109"/>
  <c r="N36" i="109" s="1"/>
  <c r="L36" i="109"/>
  <c r="K36" i="109"/>
  <c r="K44" i="109" s="1"/>
  <c r="H36" i="109"/>
  <c r="E36" i="109"/>
  <c r="M35" i="109"/>
  <c r="L35" i="109"/>
  <c r="N35" i="109" s="1"/>
  <c r="K35" i="109"/>
  <c r="K45" i="109" s="1"/>
  <c r="H35" i="109"/>
  <c r="E35" i="109"/>
  <c r="E45" i="109" s="1"/>
  <c r="M34" i="109"/>
  <c r="N34" i="109" s="1"/>
  <c r="L34" i="109"/>
  <c r="K34" i="109"/>
  <c r="H34" i="109"/>
  <c r="H44" i="109" s="1"/>
  <c r="E34" i="109"/>
  <c r="N27" i="109"/>
  <c r="K27" i="109"/>
  <c r="H27" i="109"/>
  <c r="E27" i="109"/>
  <c r="M26" i="109"/>
  <c r="L26" i="109"/>
  <c r="N26" i="109" s="1"/>
  <c r="K26" i="109"/>
  <c r="H26" i="109"/>
  <c r="E26" i="109"/>
  <c r="J25" i="109"/>
  <c r="I25" i="109"/>
  <c r="G25" i="109"/>
  <c r="M25" i="109" s="1"/>
  <c r="F25" i="109"/>
  <c r="L25" i="109" s="1"/>
  <c r="D25" i="109"/>
  <c r="C25" i="109"/>
  <c r="M24" i="109"/>
  <c r="K24" i="109"/>
  <c r="J24" i="109"/>
  <c r="I24" i="109"/>
  <c r="G24" i="109"/>
  <c r="F24" i="109"/>
  <c r="L24" i="109" s="1"/>
  <c r="N24" i="109" s="1"/>
  <c r="D24" i="109"/>
  <c r="C24" i="109"/>
  <c r="M23" i="109"/>
  <c r="N23" i="109" s="1"/>
  <c r="L23" i="109"/>
  <c r="K23" i="109"/>
  <c r="H23" i="109"/>
  <c r="E23" i="109"/>
  <c r="M22" i="109"/>
  <c r="L22" i="109"/>
  <c r="N22" i="109" s="1"/>
  <c r="K22" i="109"/>
  <c r="H22" i="109"/>
  <c r="E22" i="109"/>
  <c r="M21" i="109"/>
  <c r="N21" i="109" s="1"/>
  <c r="L21" i="109"/>
  <c r="K21" i="109"/>
  <c r="H21" i="109"/>
  <c r="E21" i="109"/>
  <c r="M20" i="109"/>
  <c r="L20" i="109"/>
  <c r="N20" i="109" s="1"/>
  <c r="K20" i="109"/>
  <c r="H20" i="109"/>
  <c r="E20" i="109"/>
  <c r="M19" i="109"/>
  <c r="N19" i="109" s="1"/>
  <c r="L19" i="109"/>
  <c r="K19" i="109"/>
  <c r="H19" i="109"/>
  <c r="E19" i="109"/>
  <c r="M18" i="109"/>
  <c r="L18" i="109"/>
  <c r="N18" i="109" s="1"/>
  <c r="K18" i="109"/>
  <c r="H18" i="109"/>
  <c r="E18" i="109"/>
  <c r="M17" i="109"/>
  <c r="N17" i="109" s="1"/>
  <c r="L17" i="109"/>
  <c r="K17" i="109"/>
  <c r="H17" i="109"/>
  <c r="E17" i="109"/>
  <c r="M16" i="109"/>
  <c r="L16" i="109"/>
  <c r="N16" i="109" s="1"/>
  <c r="K16" i="109"/>
  <c r="H16" i="109"/>
  <c r="E16" i="109"/>
  <c r="E24" i="109" s="1"/>
  <c r="M15" i="109"/>
  <c r="N15" i="109" s="1"/>
  <c r="L15" i="109"/>
  <c r="K15" i="109"/>
  <c r="K25" i="109" s="1"/>
  <c r="H15" i="109"/>
  <c r="H25" i="109" s="1"/>
  <c r="E15" i="109"/>
  <c r="E25" i="109" s="1"/>
  <c r="M14" i="109"/>
  <c r="L14" i="109"/>
  <c r="N14" i="109" s="1"/>
  <c r="K14" i="109"/>
  <c r="H14" i="109"/>
  <c r="H24" i="109" s="1"/>
  <c r="E14" i="109"/>
  <c r="J95" i="108"/>
  <c r="I95" i="108"/>
  <c r="H95" i="108"/>
  <c r="G95" i="108"/>
  <c r="F95" i="108"/>
  <c r="D95" i="108"/>
  <c r="C95" i="108"/>
  <c r="L94" i="108"/>
  <c r="K94" i="108"/>
  <c r="J94" i="108"/>
  <c r="I94" i="108"/>
  <c r="G94" i="108"/>
  <c r="F94" i="108"/>
  <c r="D94" i="108"/>
  <c r="C94" i="108"/>
  <c r="N93" i="108"/>
  <c r="M93" i="108"/>
  <c r="L93" i="108"/>
  <c r="K93" i="108"/>
  <c r="H93" i="108"/>
  <c r="E93" i="108"/>
  <c r="M92" i="108"/>
  <c r="N92" i="108" s="1"/>
  <c r="L92" i="108"/>
  <c r="K92" i="108"/>
  <c r="H92" i="108"/>
  <c r="E92" i="108"/>
  <c r="M91" i="108"/>
  <c r="M95" i="108" s="1"/>
  <c r="L91" i="108"/>
  <c r="L95" i="108" s="1"/>
  <c r="K91" i="108"/>
  <c r="K95" i="108" s="1"/>
  <c r="H91" i="108"/>
  <c r="E91" i="108"/>
  <c r="E95" i="108" s="1"/>
  <c r="M90" i="108"/>
  <c r="M94" i="108" s="1"/>
  <c r="L90" i="108"/>
  <c r="N90" i="108" s="1"/>
  <c r="K90" i="108"/>
  <c r="H90" i="108"/>
  <c r="H94" i="108" s="1"/>
  <c r="E90" i="108"/>
  <c r="E94" i="108" s="1"/>
  <c r="J84" i="108"/>
  <c r="I84" i="108"/>
  <c r="H84" i="108"/>
  <c r="G84" i="108"/>
  <c r="F84" i="108"/>
  <c r="D84" i="108"/>
  <c r="C84" i="108"/>
  <c r="L83" i="108"/>
  <c r="K83" i="108"/>
  <c r="J83" i="108"/>
  <c r="I83" i="108"/>
  <c r="G83" i="108"/>
  <c r="F83" i="108"/>
  <c r="D83" i="108"/>
  <c r="C83" i="108"/>
  <c r="N82" i="108"/>
  <c r="M82" i="108"/>
  <c r="L82" i="108"/>
  <c r="K82" i="108"/>
  <c r="H82" i="108"/>
  <c r="E82" i="108"/>
  <c r="M81" i="108"/>
  <c r="N81" i="108" s="1"/>
  <c r="L81" i="108"/>
  <c r="K81" i="108"/>
  <c r="H81" i="108"/>
  <c r="E81" i="108"/>
  <c r="M80" i="108"/>
  <c r="M84" i="108" s="1"/>
  <c r="L80" i="108"/>
  <c r="L84" i="108" s="1"/>
  <c r="K80" i="108"/>
  <c r="K84" i="108" s="1"/>
  <c r="H80" i="108"/>
  <c r="E80" i="108"/>
  <c r="E84" i="108" s="1"/>
  <c r="M79" i="108"/>
  <c r="M83" i="108" s="1"/>
  <c r="L79" i="108"/>
  <c r="N79" i="108" s="1"/>
  <c r="N83" i="108" s="1"/>
  <c r="K79" i="108"/>
  <c r="H79" i="108"/>
  <c r="H83" i="108" s="1"/>
  <c r="E79" i="108"/>
  <c r="E83" i="108" s="1"/>
  <c r="J72" i="108"/>
  <c r="I72" i="108"/>
  <c r="H72" i="108"/>
  <c r="G72" i="108"/>
  <c r="F72" i="108"/>
  <c r="D72" i="108"/>
  <c r="C72" i="108"/>
  <c r="L71" i="108"/>
  <c r="K71" i="108"/>
  <c r="J71" i="108"/>
  <c r="I71" i="108"/>
  <c r="G71" i="108"/>
  <c r="F71" i="108"/>
  <c r="D71" i="108"/>
  <c r="C71" i="108"/>
  <c r="N70" i="108"/>
  <c r="M70" i="108"/>
  <c r="L70" i="108"/>
  <c r="K70" i="108"/>
  <c r="H70" i="108"/>
  <c r="E70" i="108"/>
  <c r="M69" i="108"/>
  <c r="N69" i="108" s="1"/>
  <c r="L69" i="108"/>
  <c r="K69" i="108"/>
  <c r="H69" i="108"/>
  <c r="E69" i="108"/>
  <c r="M68" i="108"/>
  <c r="M72" i="108" s="1"/>
  <c r="L68" i="108"/>
  <c r="L72" i="108" s="1"/>
  <c r="K68" i="108"/>
  <c r="K72" i="108" s="1"/>
  <c r="H68" i="108"/>
  <c r="E68" i="108"/>
  <c r="E72" i="108" s="1"/>
  <c r="M67" i="108"/>
  <c r="M71" i="108" s="1"/>
  <c r="L67" i="108"/>
  <c r="N67" i="108" s="1"/>
  <c r="K67" i="108"/>
  <c r="H67" i="108"/>
  <c r="H71" i="108" s="1"/>
  <c r="E67" i="108"/>
  <c r="E71" i="108" s="1"/>
  <c r="J61" i="108"/>
  <c r="I61" i="108"/>
  <c r="H61" i="108"/>
  <c r="G61" i="108"/>
  <c r="F61" i="108"/>
  <c r="D61" i="108"/>
  <c r="C61" i="108"/>
  <c r="L60" i="108"/>
  <c r="K60" i="108"/>
  <c r="J60" i="108"/>
  <c r="I60" i="108"/>
  <c r="G60" i="108"/>
  <c r="F60" i="108"/>
  <c r="D60" i="108"/>
  <c r="C60" i="108"/>
  <c r="N59" i="108"/>
  <c r="M59" i="108"/>
  <c r="L59" i="108"/>
  <c r="K59" i="108"/>
  <c r="H59" i="108"/>
  <c r="E59" i="108"/>
  <c r="M58" i="108"/>
  <c r="N58" i="108" s="1"/>
  <c r="L58" i="108"/>
  <c r="K58" i="108"/>
  <c r="H58" i="108"/>
  <c r="E58" i="108"/>
  <c r="M57" i="108"/>
  <c r="M61" i="108" s="1"/>
  <c r="L57" i="108"/>
  <c r="L61" i="108" s="1"/>
  <c r="K57" i="108"/>
  <c r="K61" i="108" s="1"/>
  <c r="H57" i="108"/>
  <c r="E57" i="108"/>
  <c r="E61" i="108" s="1"/>
  <c r="M56" i="108"/>
  <c r="M60" i="108" s="1"/>
  <c r="L56" i="108"/>
  <c r="N56" i="108" s="1"/>
  <c r="N60" i="108" s="1"/>
  <c r="K56" i="108"/>
  <c r="H56" i="108"/>
  <c r="H60" i="108" s="1"/>
  <c r="E56" i="108"/>
  <c r="E60" i="108" s="1"/>
  <c r="N49" i="108"/>
  <c r="M49" i="108"/>
  <c r="L49" i="108"/>
  <c r="K49" i="108"/>
  <c r="H49" i="108"/>
  <c r="E49" i="108"/>
  <c r="M48" i="108"/>
  <c r="N48" i="108" s="1"/>
  <c r="L48" i="108"/>
  <c r="K48" i="108"/>
  <c r="H48" i="108"/>
  <c r="E48" i="108"/>
  <c r="M47" i="108"/>
  <c r="L47" i="108"/>
  <c r="N47" i="108" s="1"/>
  <c r="N46" i="108"/>
  <c r="M46" i="108"/>
  <c r="L46" i="108"/>
  <c r="J45" i="108"/>
  <c r="I45" i="108"/>
  <c r="L45" i="108" s="1"/>
  <c r="G45" i="108"/>
  <c r="M45" i="108" s="1"/>
  <c r="F45" i="108"/>
  <c r="D45" i="108"/>
  <c r="C45" i="108"/>
  <c r="M44" i="108"/>
  <c r="J44" i="108"/>
  <c r="I44" i="108"/>
  <c r="G44" i="108"/>
  <c r="F44" i="108"/>
  <c r="L44" i="108" s="1"/>
  <c r="N44" i="108" s="1"/>
  <c r="E44" i="108"/>
  <c r="D44" i="108"/>
  <c r="C44" i="108"/>
  <c r="M43" i="108"/>
  <c r="L43" i="108"/>
  <c r="N43" i="108" s="1"/>
  <c r="K43" i="108"/>
  <c r="H43" i="108"/>
  <c r="E43" i="108"/>
  <c r="N42" i="108"/>
  <c r="M42" i="108"/>
  <c r="L42" i="108"/>
  <c r="K42" i="108"/>
  <c r="H42" i="108"/>
  <c r="E42" i="108"/>
  <c r="M41" i="108"/>
  <c r="N41" i="108" s="1"/>
  <c r="L41" i="108"/>
  <c r="K41" i="108"/>
  <c r="H41" i="108"/>
  <c r="E41" i="108"/>
  <c r="M40" i="108"/>
  <c r="L40" i="108"/>
  <c r="N40" i="108" s="1"/>
  <c r="K40" i="108"/>
  <c r="H40" i="108"/>
  <c r="E40" i="108"/>
  <c r="M39" i="108"/>
  <c r="L39" i="108"/>
  <c r="N39" i="108" s="1"/>
  <c r="K39" i="108"/>
  <c r="H39" i="108"/>
  <c r="E39" i="108"/>
  <c r="N38" i="108"/>
  <c r="M38" i="108"/>
  <c r="L38" i="108"/>
  <c r="K38" i="108"/>
  <c r="H38" i="108"/>
  <c r="E38" i="108"/>
  <c r="M37" i="108"/>
  <c r="N37" i="108" s="1"/>
  <c r="L37" i="108"/>
  <c r="K37" i="108"/>
  <c r="H37" i="108"/>
  <c r="E37" i="108"/>
  <c r="M36" i="108"/>
  <c r="L36" i="108"/>
  <c r="N36" i="108" s="1"/>
  <c r="K36" i="108"/>
  <c r="H36" i="108"/>
  <c r="E36" i="108"/>
  <c r="M35" i="108"/>
  <c r="L35" i="108"/>
  <c r="N35" i="108" s="1"/>
  <c r="K35" i="108"/>
  <c r="K45" i="108" s="1"/>
  <c r="H35" i="108"/>
  <c r="H45" i="108" s="1"/>
  <c r="E35" i="108"/>
  <c r="E45" i="108" s="1"/>
  <c r="N34" i="108"/>
  <c r="M34" i="108"/>
  <c r="L34" i="108"/>
  <c r="K34" i="108"/>
  <c r="K44" i="108" s="1"/>
  <c r="H34" i="108"/>
  <c r="H44" i="108" s="1"/>
  <c r="E34" i="108"/>
  <c r="N27" i="108"/>
  <c r="K27" i="108"/>
  <c r="H27" i="108"/>
  <c r="E27" i="108"/>
  <c r="M26" i="108"/>
  <c r="L26" i="108"/>
  <c r="N26" i="108" s="1"/>
  <c r="K26" i="108"/>
  <c r="H26" i="108"/>
  <c r="E26" i="108"/>
  <c r="J25" i="108"/>
  <c r="I25" i="108"/>
  <c r="H25" i="108"/>
  <c r="G25" i="108"/>
  <c r="M25" i="108" s="1"/>
  <c r="F25" i="108"/>
  <c r="L25" i="108" s="1"/>
  <c r="D25" i="108"/>
  <c r="C25" i="108"/>
  <c r="L24" i="108"/>
  <c r="K24" i="108"/>
  <c r="J24" i="108"/>
  <c r="I24" i="108"/>
  <c r="G24" i="108"/>
  <c r="M24" i="108" s="1"/>
  <c r="F24" i="108"/>
  <c r="D24" i="108"/>
  <c r="C24" i="108"/>
  <c r="N23" i="108"/>
  <c r="M23" i="108"/>
  <c r="L23" i="108"/>
  <c r="K23" i="108"/>
  <c r="H23" i="108"/>
  <c r="E23" i="108"/>
  <c r="M22" i="108"/>
  <c r="N22" i="108" s="1"/>
  <c r="L22" i="108"/>
  <c r="K22" i="108"/>
  <c r="H22" i="108"/>
  <c r="E22" i="108"/>
  <c r="M21" i="108"/>
  <c r="L21" i="108"/>
  <c r="N21" i="108" s="1"/>
  <c r="K21" i="108"/>
  <c r="H21" i="108"/>
  <c r="E21" i="108"/>
  <c r="M20" i="108"/>
  <c r="L20" i="108"/>
  <c r="N20" i="108" s="1"/>
  <c r="K20" i="108"/>
  <c r="H20" i="108"/>
  <c r="E20" i="108"/>
  <c r="N19" i="108"/>
  <c r="M19" i="108"/>
  <c r="L19" i="108"/>
  <c r="K19" i="108"/>
  <c r="H19" i="108"/>
  <c r="E19" i="108"/>
  <c r="M18" i="108"/>
  <c r="N18" i="108" s="1"/>
  <c r="L18" i="108"/>
  <c r="K18" i="108"/>
  <c r="H18" i="108"/>
  <c r="E18" i="108"/>
  <c r="M17" i="108"/>
  <c r="L17" i="108"/>
  <c r="N17" i="108" s="1"/>
  <c r="K17" i="108"/>
  <c r="H17" i="108"/>
  <c r="E17" i="108"/>
  <c r="M16" i="108"/>
  <c r="L16" i="108"/>
  <c r="N16" i="108" s="1"/>
  <c r="K16" i="108"/>
  <c r="H16" i="108"/>
  <c r="E16" i="108"/>
  <c r="N15" i="108"/>
  <c r="M15" i="108"/>
  <c r="L15" i="108"/>
  <c r="K15" i="108"/>
  <c r="K25" i="108" s="1"/>
  <c r="H15" i="108"/>
  <c r="E15" i="108"/>
  <c r="E25" i="108" s="1"/>
  <c r="M14" i="108"/>
  <c r="N14" i="108" s="1"/>
  <c r="L14" i="108"/>
  <c r="K14" i="108"/>
  <c r="H14" i="108"/>
  <c r="H24" i="108" s="1"/>
  <c r="E14" i="108"/>
  <c r="E24" i="108" s="1"/>
  <c r="J95" i="106"/>
  <c r="I95" i="106"/>
  <c r="G95" i="106"/>
  <c r="F95" i="106"/>
  <c r="D95" i="106"/>
  <c r="C95" i="106"/>
  <c r="J94" i="106"/>
  <c r="I94" i="106"/>
  <c r="G94" i="106"/>
  <c r="F94" i="106"/>
  <c r="D94" i="106"/>
  <c r="C94" i="106"/>
  <c r="N93" i="106"/>
  <c r="M93" i="106"/>
  <c r="L93" i="106"/>
  <c r="K93" i="106"/>
  <c r="H93" i="106"/>
  <c r="E93" i="106"/>
  <c r="M92" i="106"/>
  <c r="L92" i="106"/>
  <c r="N92" i="106" s="1"/>
  <c r="K92" i="106"/>
  <c r="H92" i="106"/>
  <c r="E92" i="106"/>
  <c r="M91" i="106"/>
  <c r="M95" i="106" s="1"/>
  <c r="L91" i="106"/>
  <c r="L95" i="106" s="1"/>
  <c r="K91" i="106"/>
  <c r="K95" i="106" s="1"/>
  <c r="H91" i="106"/>
  <c r="H95" i="106" s="1"/>
  <c r="E91" i="106"/>
  <c r="E95" i="106" s="1"/>
  <c r="M90" i="106"/>
  <c r="M94" i="106" s="1"/>
  <c r="L90" i="106"/>
  <c r="N90" i="106" s="1"/>
  <c r="N94" i="106" s="1"/>
  <c r="K90" i="106"/>
  <c r="K94" i="106" s="1"/>
  <c r="H90" i="106"/>
  <c r="H94" i="106" s="1"/>
  <c r="E90" i="106"/>
  <c r="E94" i="106" s="1"/>
  <c r="J84" i="106"/>
  <c r="I84" i="106"/>
  <c r="G84" i="106"/>
  <c r="F84" i="106"/>
  <c r="D84" i="106"/>
  <c r="C84" i="106"/>
  <c r="J83" i="106"/>
  <c r="I83" i="106"/>
  <c r="G83" i="106"/>
  <c r="F83" i="106"/>
  <c r="D83" i="106"/>
  <c r="C83" i="106"/>
  <c r="N82" i="106"/>
  <c r="M82" i="106"/>
  <c r="L82" i="106"/>
  <c r="K82" i="106"/>
  <c r="H82" i="106"/>
  <c r="E82" i="106"/>
  <c r="M81" i="106"/>
  <c r="L81" i="106"/>
  <c r="N81" i="106" s="1"/>
  <c r="K81" i="106"/>
  <c r="H81" i="106"/>
  <c r="E81" i="106"/>
  <c r="M80" i="106"/>
  <c r="M84" i="106" s="1"/>
  <c r="L80" i="106"/>
  <c r="L84" i="106" s="1"/>
  <c r="K80" i="106"/>
  <c r="K84" i="106" s="1"/>
  <c r="H80" i="106"/>
  <c r="H84" i="106" s="1"/>
  <c r="E80" i="106"/>
  <c r="E84" i="106" s="1"/>
  <c r="M79" i="106"/>
  <c r="M83" i="106" s="1"/>
  <c r="L79" i="106"/>
  <c r="N79" i="106" s="1"/>
  <c r="N83" i="106" s="1"/>
  <c r="K79" i="106"/>
  <c r="K83" i="106" s="1"/>
  <c r="H79" i="106"/>
  <c r="H83" i="106" s="1"/>
  <c r="E79" i="106"/>
  <c r="E83" i="106" s="1"/>
  <c r="J72" i="106"/>
  <c r="I72" i="106"/>
  <c r="G72" i="106"/>
  <c r="F72" i="106"/>
  <c r="D72" i="106"/>
  <c r="C72" i="106"/>
  <c r="J71" i="106"/>
  <c r="I71" i="106"/>
  <c r="G71" i="106"/>
  <c r="F71" i="106"/>
  <c r="D71" i="106"/>
  <c r="C71" i="106"/>
  <c r="N70" i="106"/>
  <c r="N72" i="106" s="1"/>
  <c r="M70" i="106"/>
  <c r="L70" i="106"/>
  <c r="K70" i="106"/>
  <c r="H70" i="106"/>
  <c r="E70" i="106"/>
  <c r="M69" i="106"/>
  <c r="L69" i="106"/>
  <c r="N69" i="106" s="1"/>
  <c r="K69" i="106"/>
  <c r="H69" i="106"/>
  <c r="E69" i="106"/>
  <c r="N68" i="106"/>
  <c r="M68" i="106"/>
  <c r="M72" i="106" s="1"/>
  <c r="L68" i="106"/>
  <c r="L72" i="106" s="1"/>
  <c r="K68" i="106"/>
  <c r="K72" i="106" s="1"/>
  <c r="H68" i="106"/>
  <c r="H72" i="106" s="1"/>
  <c r="E68" i="106"/>
  <c r="E72" i="106" s="1"/>
  <c r="M67" i="106"/>
  <c r="M71" i="106" s="1"/>
  <c r="L67" i="106"/>
  <c r="N67" i="106" s="1"/>
  <c r="N71" i="106" s="1"/>
  <c r="K67" i="106"/>
  <c r="K71" i="106" s="1"/>
  <c r="H67" i="106"/>
  <c r="H71" i="106" s="1"/>
  <c r="E67" i="106"/>
  <c r="E71" i="106" s="1"/>
  <c r="J61" i="106"/>
  <c r="I61" i="106"/>
  <c r="G61" i="106"/>
  <c r="F61" i="106"/>
  <c r="D61" i="106"/>
  <c r="C61" i="106"/>
  <c r="J60" i="106"/>
  <c r="I60" i="106"/>
  <c r="G60" i="106"/>
  <c r="F60" i="106"/>
  <c r="D60" i="106"/>
  <c r="C60" i="106"/>
  <c r="N59" i="106"/>
  <c r="M59" i="106"/>
  <c r="L59" i="106"/>
  <c r="K59" i="106"/>
  <c r="H59" i="106"/>
  <c r="E59" i="106"/>
  <c r="M58" i="106"/>
  <c r="L58" i="106"/>
  <c r="N58" i="106" s="1"/>
  <c r="K58" i="106"/>
  <c r="H58" i="106"/>
  <c r="E58" i="106"/>
  <c r="M57" i="106"/>
  <c r="M61" i="106" s="1"/>
  <c r="L57" i="106"/>
  <c r="L61" i="106" s="1"/>
  <c r="K57" i="106"/>
  <c r="K61" i="106" s="1"/>
  <c r="H57" i="106"/>
  <c r="H61" i="106" s="1"/>
  <c r="E57" i="106"/>
  <c r="E61" i="106" s="1"/>
  <c r="N56" i="106"/>
  <c r="M56" i="106"/>
  <c r="M60" i="106" s="1"/>
  <c r="L56" i="106"/>
  <c r="L60" i="106" s="1"/>
  <c r="K56" i="106"/>
  <c r="K60" i="106" s="1"/>
  <c r="H56" i="106"/>
  <c r="H60" i="106" s="1"/>
  <c r="E56" i="106"/>
  <c r="E60" i="106" s="1"/>
  <c r="N49" i="106"/>
  <c r="M49" i="106"/>
  <c r="L49" i="106"/>
  <c r="K49" i="106"/>
  <c r="H49" i="106"/>
  <c r="E49" i="106"/>
  <c r="M48" i="106"/>
  <c r="L48" i="106"/>
  <c r="N48" i="106" s="1"/>
  <c r="K48" i="106"/>
  <c r="H48" i="106"/>
  <c r="E48" i="106"/>
  <c r="M47" i="106"/>
  <c r="L47" i="106"/>
  <c r="N47" i="106" s="1"/>
  <c r="M46" i="106"/>
  <c r="L46" i="106"/>
  <c r="N46" i="106" s="1"/>
  <c r="J45" i="106"/>
  <c r="I45" i="106"/>
  <c r="H45" i="106"/>
  <c r="G45" i="106"/>
  <c r="M45" i="106" s="1"/>
  <c r="F45" i="106"/>
  <c r="L45" i="106" s="1"/>
  <c r="D45" i="106"/>
  <c r="C45" i="106"/>
  <c r="L44" i="106"/>
  <c r="J44" i="106"/>
  <c r="I44" i="106"/>
  <c r="G44" i="106"/>
  <c r="M44" i="106" s="1"/>
  <c r="F44" i="106"/>
  <c r="D44" i="106"/>
  <c r="C44" i="106"/>
  <c r="N43" i="106"/>
  <c r="M43" i="106"/>
  <c r="L43" i="106"/>
  <c r="K43" i="106"/>
  <c r="H43" i="106"/>
  <c r="E43" i="106"/>
  <c r="N42" i="106"/>
  <c r="M42" i="106"/>
  <c r="L42" i="106"/>
  <c r="K42" i="106"/>
  <c r="H42" i="106"/>
  <c r="E42" i="106"/>
  <c r="M41" i="106"/>
  <c r="L41" i="106"/>
  <c r="N41" i="106" s="1"/>
  <c r="K41" i="106"/>
  <c r="H41" i="106"/>
  <c r="E41" i="106"/>
  <c r="M40" i="106"/>
  <c r="L40" i="106"/>
  <c r="N40" i="106" s="1"/>
  <c r="K40" i="106"/>
  <c r="H40" i="106"/>
  <c r="E40" i="106"/>
  <c r="M39" i="106"/>
  <c r="L39" i="106"/>
  <c r="N39" i="106" s="1"/>
  <c r="K39" i="106"/>
  <c r="H39" i="106"/>
  <c r="E39" i="106"/>
  <c r="N38" i="106"/>
  <c r="M38" i="106"/>
  <c r="L38" i="106"/>
  <c r="K38" i="106"/>
  <c r="H38" i="106"/>
  <c r="E38" i="106"/>
  <c r="M37" i="106"/>
  <c r="L37" i="106"/>
  <c r="N37" i="106" s="1"/>
  <c r="K37" i="106"/>
  <c r="H37" i="106"/>
  <c r="E37" i="106"/>
  <c r="M36" i="106"/>
  <c r="L36" i="106"/>
  <c r="N36" i="106" s="1"/>
  <c r="K36" i="106"/>
  <c r="H36" i="106"/>
  <c r="E36" i="106"/>
  <c r="M35" i="106"/>
  <c r="L35" i="106"/>
  <c r="N35" i="106" s="1"/>
  <c r="K35" i="106"/>
  <c r="K45" i="106" s="1"/>
  <c r="H35" i="106"/>
  <c r="E35" i="106"/>
  <c r="E45" i="106" s="1"/>
  <c r="N34" i="106"/>
  <c r="M34" i="106"/>
  <c r="L34" i="106"/>
  <c r="K34" i="106"/>
  <c r="K44" i="106" s="1"/>
  <c r="H34" i="106"/>
  <c r="H44" i="106" s="1"/>
  <c r="E34" i="106"/>
  <c r="E44" i="106" s="1"/>
  <c r="N27" i="106"/>
  <c r="K27" i="106"/>
  <c r="H27" i="106"/>
  <c r="E27" i="106"/>
  <c r="M26" i="106"/>
  <c r="L26" i="106"/>
  <c r="N26" i="106" s="1"/>
  <c r="K26" i="106"/>
  <c r="H26" i="106"/>
  <c r="E26" i="106"/>
  <c r="J25" i="106"/>
  <c r="I25" i="106"/>
  <c r="G25" i="106"/>
  <c r="M25" i="106" s="1"/>
  <c r="F25" i="106"/>
  <c r="L25" i="106" s="1"/>
  <c r="D25" i="106"/>
  <c r="C25" i="106"/>
  <c r="J24" i="106"/>
  <c r="I24" i="106"/>
  <c r="G24" i="106"/>
  <c r="M24" i="106" s="1"/>
  <c r="F24" i="106"/>
  <c r="L24" i="106" s="1"/>
  <c r="N24" i="106" s="1"/>
  <c r="D24" i="106"/>
  <c r="C24" i="106"/>
  <c r="N23" i="106"/>
  <c r="M23" i="106"/>
  <c r="L23" i="106"/>
  <c r="K23" i="106"/>
  <c r="H23" i="106"/>
  <c r="E23" i="106"/>
  <c r="M22" i="106"/>
  <c r="L22" i="106"/>
  <c r="N22" i="106" s="1"/>
  <c r="K22" i="106"/>
  <c r="H22" i="106"/>
  <c r="E22" i="106"/>
  <c r="N21" i="106"/>
  <c r="M21" i="106"/>
  <c r="L21" i="106"/>
  <c r="K21" i="106"/>
  <c r="H21" i="106"/>
  <c r="E21" i="106"/>
  <c r="M20" i="106"/>
  <c r="L20" i="106"/>
  <c r="N20" i="106" s="1"/>
  <c r="K20" i="106"/>
  <c r="H20" i="106"/>
  <c r="E20" i="106"/>
  <c r="N19" i="106"/>
  <c r="M19" i="106"/>
  <c r="L19" i="106"/>
  <c r="K19" i="106"/>
  <c r="H19" i="106"/>
  <c r="E19" i="106"/>
  <c r="M18" i="106"/>
  <c r="L18" i="106"/>
  <c r="N18" i="106" s="1"/>
  <c r="K18" i="106"/>
  <c r="H18" i="106"/>
  <c r="E18" i="106"/>
  <c r="N17" i="106"/>
  <c r="M17" i="106"/>
  <c r="L17" i="106"/>
  <c r="K17" i="106"/>
  <c r="H17" i="106"/>
  <c r="E17" i="106"/>
  <c r="M16" i="106"/>
  <c r="L16" i="106"/>
  <c r="N16" i="106" s="1"/>
  <c r="K16" i="106"/>
  <c r="H16" i="106"/>
  <c r="E16" i="106"/>
  <c r="N15" i="106"/>
  <c r="M15" i="106"/>
  <c r="L15" i="106"/>
  <c r="K15" i="106"/>
  <c r="K25" i="106" s="1"/>
  <c r="H15" i="106"/>
  <c r="H25" i="106" s="1"/>
  <c r="E15" i="106"/>
  <c r="E25" i="106" s="1"/>
  <c r="M14" i="106"/>
  <c r="L14" i="106"/>
  <c r="N14" i="106" s="1"/>
  <c r="K14" i="106"/>
  <c r="K24" i="106" s="1"/>
  <c r="H14" i="106"/>
  <c r="H24" i="106" s="1"/>
  <c r="E14" i="106"/>
  <c r="E24" i="106" s="1"/>
  <c r="N45" i="109" l="1"/>
  <c r="N25" i="109"/>
  <c r="L60" i="109"/>
  <c r="L71" i="109"/>
  <c r="L83" i="109"/>
  <c r="L94" i="109"/>
  <c r="N57" i="109"/>
  <c r="N61" i="109" s="1"/>
  <c r="N68" i="109"/>
  <c r="N72" i="109" s="1"/>
  <c r="N80" i="109"/>
  <c r="N84" i="109" s="1"/>
  <c r="N91" i="109"/>
  <c r="N95" i="109" s="1"/>
  <c r="N24" i="108"/>
  <c r="N45" i="108"/>
  <c r="N25" i="108"/>
  <c r="N71" i="108"/>
  <c r="N94" i="108"/>
  <c r="N57" i="108"/>
  <c r="N61" i="108" s="1"/>
  <c r="N68" i="108"/>
  <c r="N72" i="108" s="1"/>
  <c r="N80" i="108"/>
  <c r="N84" i="108" s="1"/>
  <c r="N91" i="108"/>
  <c r="N95" i="108" s="1"/>
  <c r="N25" i="106"/>
  <c r="N44" i="106"/>
  <c r="N45" i="106"/>
  <c r="N60" i="106"/>
  <c r="L71" i="106"/>
  <c r="L83" i="106"/>
  <c r="L94" i="106"/>
  <c r="N57" i="106"/>
  <c r="N61" i="106" s="1"/>
  <c r="N80" i="106"/>
  <c r="N84" i="106" s="1"/>
  <c r="N91" i="106"/>
  <c r="N95" i="106" s="1"/>
  <c r="M95" i="105"/>
  <c r="J95" i="105"/>
  <c r="I95" i="105"/>
  <c r="G95" i="105"/>
  <c r="F95" i="105"/>
  <c r="D95" i="105"/>
  <c r="C95" i="105"/>
  <c r="J94" i="105"/>
  <c r="I94" i="105"/>
  <c r="G94" i="105"/>
  <c r="F94" i="105"/>
  <c r="D94" i="105"/>
  <c r="C94" i="105"/>
  <c r="M93" i="105"/>
  <c r="N93" i="105" s="1"/>
  <c r="L93" i="105"/>
  <c r="L95" i="105" s="1"/>
  <c r="K93" i="105"/>
  <c r="H93" i="105"/>
  <c r="E93" i="105"/>
  <c r="M92" i="105"/>
  <c r="L92" i="105"/>
  <c r="N92" i="105" s="1"/>
  <c r="K92" i="105"/>
  <c r="H92" i="105"/>
  <c r="H94" i="105" s="1"/>
  <c r="E92" i="105"/>
  <c r="M91" i="105"/>
  <c r="L91" i="105"/>
  <c r="N91" i="105" s="1"/>
  <c r="K91" i="105"/>
  <c r="K95" i="105" s="1"/>
  <c r="H91" i="105"/>
  <c r="H95" i="105" s="1"/>
  <c r="E91" i="105"/>
  <c r="E95" i="105" s="1"/>
  <c r="N90" i="105"/>
  <c r="N94" i="105" s="1"/>
  <c r="M90" i="105"/>
  <c r="M94" i="105" s="1"/>
  <c r="L90" i="105"/>
  <c r="L94" i="105" s="1"/>
  <c r="K90" i="105"/>
  <c r="K94" i="105" s="1"/>
  <c r="H90" i="105"/>
  <c r="E90" i="105"/>
  <c r="E94" i="105" s="1"/>
  <c r="J84" i="105"/>
  <c r="I84" i="105"/>
  <c r="G84" i="105"/>
  <c r="F84" i="105"/>
  <c r="D84" i="105"/>
  <c r="C84" i="105"/>
  <c r="J83" i="105"/>
  <c r="I83" i="105"/>
  <c r="G83" i="105"/>
  <c r="F83" i="105"/>
  <c r="D83" i="105"/>
  <c r="C83" i="105"/>
  <c r="M82" i="105"/>
  <c r="N82" i="105" s="1"/>
  <c r="L82" i="105"/>
  <c r="L84" i="105" s="1"/>
  <c r="K82" i="105"/>
  <c r="H82" i="105"/>
  <c r="E82" i="105"/>
  <c r="M81" i="105"/>
  <c r="L81" i="105"/>
  <c r="N81" i="105" s="1"/>
  <c r="K81" i="105"/>
  <c r="H81" i="105"/>
  <c r="H83" i="105" s="1"/>
  <c r="E81" i="105"/>
  <c r="M80" i="105"/>
  <c r="L80" i="105"/>
  <c r="N80" i="105" s="1"/>
  <c r="K80" i="105"/>
  <c r="K84" i="105" s="1"/>
  <c r="H80" i="105"/>
  <c r="H84" i="105" s="1"/>
  <c r="E80" i="105"/>
  <c r="E84" i="105" s="1"/>
  <c r="N79" i="105"/>
  <c r="M79" i="105"/>
  <c r="M83" i="105" s="1"/>
  <c r="L79" i="105"/>
  <c r="L83" i="105" s="1"/>
  <c r="K79" i="105"/>
  <c r="K83" i="105" s="1"/>
  <c r="H79" i="105"/>
  <c r="E79" i="105"/>
  <c r="E83" i="105" s="1"/>
  <c r="J72" i="105"/>
  <c r="I72" i="105"/>
  <c r="G72" i="105"/>
  <c r="F72" i="105"/>
  <c r="D72" i="105"/>
  <c r="C72" i="105"/>
  <c r="J71" i="105"/>
  <c r="I71" i="105"/>
  <c r="G71" i="105"/>
  <c r="F71" i="105"/>
  <c r="D71" i="105"/>
  <c r="C71" i="105"/>
  <c r="M70" i="105"/>
  <c r="N70" i="105" s="1"/>
  <c r="L70" i="105"/>
  <c r="L72" i="105" s="1"/>
  <c r="K70" i="105"/>
  <c r="H70" i="105"/>
  <c r="E70" i="105"/>
  <c r="M69" i="105"/>
  <c r="L69" i="105"/>
  <c r="N69" i="105" s="1"/>
  <c r="K69" i="105"/>
  <c r="H69" i="105"/>
  <c r="H71" i="105" s="1"/>
  <c r="E69" i="105"/>
  <c r="M68" i="105"/>
  <c r="L68" i="105"/>
  <c r="N68" i="105" s="1"/>
  <c r="K68" i="105"/>
  <c r="K72" i="105" s="1"/>
  <c r="H68" i="105"/>
  <c r="H72" i="105" s="1"/>
  <c r="E68" i="105"/>
  <c r="E72" i="105" s="1"/>
  <c r="N67" i="105"/>
  <c r="N71" i="105" s="1"/>
  <c r="M67" i="105"/>
  <c r="M71" i="105" s="1"/>
  <c r="L67" i="105"/>
  <c r="L71" i="105" s="1"/>
  <c r="K67" i="105"/>
  <c r="K71" i="105" s="1"/>
  <c r="H67" i="105"/>
  <c r="E67" i="105"/>
  <c r="E71" i="105" s="1"/>
  <c r="J61" i="105"/>
  <c r="I61" i="105"/>
  <c r="G61" i="105"/>
  <c r="F61" i="105"/>
  <c r="D61" i="105"/>
  <c r="C61" i="105"/>
  <c r="J60" i="105"/>
  <c r="I60" i="105"/>
  <c r="G60" i="105"/>
  <c r="F60" i="105"/>
  <c r="D60" i="105"/>
  <c r="C60" i="105"/>
  <c r="M59" i="105"/>
  <c r="N59" i="105" s="1"/>
  <c r="L59" i="105"/>
  <c r="L61" i="105" s="1"/>
  <c r="K59" i="105"/>
  <c r="H59" i="105"/>
  <c r="E59" i="105"/>
  <c r="M58" i="105"/>
  <c r="L58" i="105"/>
  <c r="N58" i="105" s="1"/>
  <c r="K58" i="105"/>
  <c r="H58" i="105"/>
  <c r="H60" i="105" s="1"/>
  <c r="E58" i="105"/>
  <c r="M57" i="105"/>
  <c r="L57" i="105"/>
  <c r="N57" i="105" s="1"/>
  <c r="K57" i="105"/>
  <c r="K61" i="105" s="1"/>
  <c r="H57" i="105"/>
  <c r="H61" i="105" s="1"/>
  <c r="E57" i="105"/>
  <c r="E61" i="105" s="1"/>
  <c r="N56" i="105"/>
  <c r="N60" i="105" s="1"/>
  <c r="M56" i="105"/>
  <c r="M60" i="105" s="1"/>
  <c r="L56" i="105"/>
  <c r="L60" i="105" s="1"/>
  <c r="K56" i="105"/>
  <c r="K60" i="105" s="1"/>
  <c r="H56" i="105"/>
  <c r="E56" i="105"/>
  <c r="E60" i="105" s="1"/>
  <c r="M49" i="105"/>
  <c r="N49" i="105" s="1"/>
  <c r="L49" i="105"/>
  <c r="K49" i="105"/>
  <c r="H49" i="105"/>
  <c r="E49" i="105"/>
  <c r="M48" i="105"/>
  <c r="L48" i="105"/>
  <c r="N48" i="105" s="1"/>
  <c r="K48" i="105"/>
  <c r="H48" i="105"/>
  <c r="E48" i="105"/>
  <c r="M47" i="105"/>
  <c r="L47" i="105"/>
  <c r="N47" i="105" s="1"/>
  <c r="M46" i="105"/>
  <c r="L46" i="105"/>
  <c r="N46" i="105" s="1"/>
  <c r="J45" i="105"/>
  <c r="I45" i="105"/>
  <c r="H45" i="105"/>
  <c r="G45" i="105"/>
  <c r="M45" i="105" s="1"/>
  <c r="F45" i="105"/>
  <c r="L45" i="105" s="1"/>
  <c r="N45" i="105" s="1"/>
  <c r="D45" i="105"/>
  <c r="C45" i="105"/>
  <c r="L44" i="105"/>
  <c r="K44" i="105"/>
  <c r="J44" i="105"/>
  <c r="I44" i="105"/>
  <c r="G44" i="105"/>
  <c r="M44" i="105" s="1"/>
  <c r="F44" i="105"/>
  <c r="D44" i="105"/>
  <c r="C44" i="105"/>
  <c r="N43" i="105"/>
  <c r="M43" i="105"/>
  <c r="L43" i="105"/>
  <c r="K43" i="105"/>
  <c r="H43" i="105"/>
  <c r="E43" i="105"/>
  <c r="M42" i="105"/>
  <c r="N42" i="105" s="1"/>
  <c r="L42" i="105"/>
  <c r="K42" i="105"/>
  <c r="H42" i="105"/>
  <c r="E42" i="105"/>
  <c r="M41" i="105"/>
  <c r="L41" i="105"/>
  <c r="N41" i="105" s="1"/>
  <c r="K41" i="105"/>
  <c r="H41" i="105"/>
  <c r="E41" i="105"/>
  <c r="M40" i="105"/>
  <c r="L40" i="105"/>
  <c r="N40" i="105" s="1"/>
  <c r="K40" i="105"/>
  <c r="H40" i="105"/>
  <c r="E40" i="105"/>
  <c r="N39" i="105"/>
  <c r="M39" i="105"/>
  <c r="L39" i="105"/>
  <c r="K39" i="105"/>
  <c r="H39" i="105"/>
  <c r="E39" i="105"/>
  <c r="M38" i="105"/>
  <c r="N38" i="105" s="1"/>
  <c r="L38" i="105"/>
  <c r="K38" i="105"/>
  <c r="H38" i="105"/>
  <c r="E38" i="105"/>
  <c r="M37" i="105"/>
  <c r="L37" i="105"/>
  <c r="N37" i="105" s="1"/>
  <c r="K37" i="105"/>
  <c r="H37" i="105"/>
  <c r="E37" i="105"/>
  <c r="M36" i="105"/>
  <c r="L36" i="105"/>
  <c r="N36" i="105" s="1"/>
  <c r="K36" i="105"/>
  <c r="H36" i="105"/>
  <c r="E36" i="105"/>
  <c r="N35" i="105"/>
  <c r="M35" i="105"/>
  <c r="L35" i="105"/>
  <c r="K35" i="105"/>
  <c r="K45" i="105" s="1"/>
  <c r="H35" i="105"/>
  <c r="E35" i="105"/>
  <c r="E45" i="105" s="1"/>
  <c r="M34" i="105"/>
  <c r="N34" i="105" s="1"/>
  <c r="L34" i="105"/>
  <c r="K34" i="105"/>
  <c r="H34" i="105"/>
  <c r="H44" i="105" s="1"/>
  <c r="E34" i="105"/>
  <c r="N27" i="105"/>
  <c r="K27" i="105"/>
  <c r="H27" i="105"/>
  <c r="E27" i="105"/>
  <c r="M26" i="105"/>
  <c r="L26" i="105"/>
  <c r="N26" i="105" s="1"/>
  <c r="K26" i="105"/>
  <c r="H26" i="105"/>
  <c r="E26" i="105"/>
  <c r="M25" i="105"/>
  <c r="J25" i="105"/>
  <c r="I25" i="105"/>
  <c r="G25" i="105"/>
  <c r="F25" i="105"/>
  <c r="L25" i="105" s="1"/>
  <c r="N25" i="105" s="1"/>
  <c r="D25" i="105"/>
  <c r="C25" i="105"/>
  <c r="J24" i="105"/>
  <c r="I24" i="105"/>
  <c r="G24" i="105"/>
  <c r="M24" i="105" s="1"/>
  <c r="F24" i="105"/>
  <c r="L24" i="105" s="1"/>
  <c r="N24" i="105" s="1"/>
  <c r="D24" i="105"/>
  <c r="C24" i="105"/>
  <c r="M23" i="105"/>
  <c r="N23" i="105" s="1"/>
  <c r="L23" i="105"/>
  <c r="K23" i="105"/>
  <c r="H23" i="105"/>
  <c r="E23" i="105"/>
  <c r="M22" i="105"/>
  <c r="L22" i="105"/>
  <c r="N22" i="105" s="1"/>
  <c r="K22" i="105"/>
  <c r="H22" i="105"/>
  <c r="E22" i="105"/>
  <c r="N21" i="105"/>
  <c r="M21" i="105"/>
  <c r="L21" i="105"/>
  <c r="K21" i="105"/>
  <c r="H21" i="105"/>
  <c r="E21" i="105"/>
  <c r="M20" i="105"/>
  <c r="L20" i="105"/>
  <c r="N20" i="105" s="1"/>
  <c r="K20" i="105"/>
  <c r="H20" i="105"/>
  <c r="E20" i="105"/>
  <c r="M19" i="105"/>
  <c r="N19" i="105" s="1"/>
  <c r="L19" i="105"/>
  <c r="K19" i="105"/>
  <c r="H19" i="105"/>
  <c r="E19" i="105"/>
  <c r="M18" i="105"/>
  <c r="L18" i="105"/>
  <c r="N18" i="105" s="1"/>
  <c r="K18" i="105"/>
  <c r="H18" i="105"/>
  <c r="E18" i="105"/>
  <c r="N17" i="105"/>
  <c r="M17" i="105"/>
  <c r="L17" i="105"/>
  <c r="K17" i="105"/>
  <c r="H17" i="105"/>
  <c r="E17" i="105"/>
  <c r="E25" i="105" s="1"/>
  <c r="M16" i="105"/>
  <c r="L16" i="105"/>
  <c r="N16" i="105" s="1"/>
  <c r="K16" i="105"/>
  <c r="H16" i="105"/>
  <c r="E16" i="105"/>
  <c r="M15" i="105"/>
  <c r="N15" i="105" s="1"/>
  <c r="L15" i="105"/>
  <c r="K15" i="105"/>
  <c r="K25" i="105" s="1"/>
  <c r="H15" i="105"/>
  <c r="H25" i="105" s="1"/>
  <c r="E15" i="105"/>
  <c r="M14" i="105"/>
  <c r="L14" i="105"/>
  <c r="N14" i="105" s="1"/>
  <c r="K14" i="105"/>
  <c r="K24" i="105" s="1"/>
  <c r="H14" i="105"/>
  <c r="H24" i="105" s="1"/>
  <c r="E14" i="105"/>
  <c r="E24" i="105" s="1"/>
  <c r="E44" i="105" l="1"/>
  <c r="N83" i="105"/>
  <c r="N61" i="105"/>
  <c r="N44" i="105"/>
  <c r="N72" i="105"/>
  <c r="N84" i="105"/>
  <c r="N95" i="105"/>
  <c r="M61" i="105"/>
  <c r="M72" i="105"/>
  <c r="M84" i="105"/>
  <c r="J95" i="104" l="1"/>
  <c r="I95" i="104"/>
  <c r="G95" i="104"/>
  <c r="F95" i="104"/>
  <c r="D95" i="104"/>
  <c r="C95" i="104"/>
  <c r="M94" i="104"/>
  <c r="J94" i="104"/>
  <c r="I94" i="104"/>
  <c r="G94" i="104"/>
  <c r="F94" i="104"/>
  <c r="E94" i="104"/>
  <c r="D94" i="104"/>
  <c r="C94" i="104"/>
  <c r="N93" i="104"/>
  <c r="M93" i="104"/>
  <c r="L93" i="104"/>
  <c r="K93" i="104"/>
  <c r="H93" i="104"/>
  <c r="E93" i="104"/>
  <c r="M92" i="104"/>
  <c r="L92" i="104"/>
  <c r="L94" i="104" s="1"/>
  <c r="K92" i="104"/>
  <c r="H92" i="104"/>
  <c r="E92" i="104"/>
  <c r="M91" i="104"/>
  <c r="M95" i="104" s="1"/>
  <c r="L91" i="104"/>
  <c r="L95" i="104" s="1"/>
  <c r="K91" i="104"/>
  <c r="K95" i="104" s="1"/>
  <c r="H91" i="104"/>
  <c r="H95" i="104" s="1"/>
  <c r="E91" i="104"/>
  <c r="E95" i="104" s="1"/>
  <c r="M90" i="104"/>
  <c r="L90" i="104"/>
  <c r="N90" i="104" s="1"/>
  <c r="K90" i="104"/>
  <c r="K94" i="104" s="1"/>
  <c r="H90" i="104"/>
  <c r="H94" i="104" s="1"/>
  <c r="E90" i="104"/>
  <c r="J84" i="104"/>
  <c r="I84" i="104"/>
  <c r="G84" i="104"/>
  <c r="F84" i="104"/>
  <c r="D84" i="104"/>
  <c r="C84" i="104"/>
  <c r="M83" i="104"/>
  <c r="J83" i="104"/>
  <c r="I83" i="104"/>
  <c r="G83" i="104"/>
  <c r="F83" i="104"/>
  <c r="E83" i="104"/>
  <c r="D83" i="104"/>
  <c r="C83" i="104"/>
  <c r="N82" i="104"/>
  <c r="M82" i="104"/>
  <c r="L82" i="104"/>
  <c r="K82" i="104"/>
  <c r="H82" i="104"/>
  <c r="E82" i="104"/>
  <c r="M81" i="104"/>
  <c r="L81" i="104"/>
  <c r="L83" i="104" s="1"/>
  <c r="K81" i="104"/>
  <c r="H81" i="104"/>
  <c r="E81" i="104"/>
  <c r="M80" i="104"/>
  <c r="M84" i="104" s="1"/>
  <c r="L80" i="104"/>
  <c r="L84" i="104" s="1"/>
  <c r="K80" i="104"/>
  <c r="K84" i="104" s="1"/>
  <c r="H80" i="104"/>
  <c r="H84" i="104" s="1"/>
  <c r="E80" i="104"/>
  <c r="E84" i="104" s="1"/>
  <c r="M79" i="104"/>
  <c r="N79" i="104" s="1"/>
  <c r="L79" i="104"/>
  <c r="K79" i="104"/>
  <c r="K83" i="104" s="1"/>
  <c r="H79" i="104"/>
  <c r="H83" i="104" s="1"/>
  <c r="E79" i="104"/>
  <c r="J72" i="104"/>
  <c r="I72" i="104"/>
  <c r="G72" i="104"/>
  <c r="F72" i="104"/>
  <c r="D72" i="104"/>
  <c r="C72" i="104"/>
  <c r="J71" i="104"/>
  <c r="I71" i="104"/>
  <c r="G71" i="104"/>
  <c r="F71" i="104"/>
  <c r="E71" i="104"/>
  <c r="D71" i="104"/>
  <c r="C71" i="104"/>
  <c r="N70" i="104"/>
  <c r="M70" i="104"/>
  <c r="L70" i="104"/>
  <c r="K70" i="104"/>
  <c r="H70" i="104"/>
  <c r="E70" i="104"/>
  <c r="M69" i="104"/>
  <c r="L69" i="104"/>
  <c r="L71" i="104" s="1"/>
  <c r="K69" i="104"/>
  <c r="H69" i="104"/>
  <c r="E69" i="104"/>
  <c r="M68" i="104"/>
  <c r="M72" i="104" s="1"/>
  <c r="L68" i="104"/>
  <c r="L72" i="104" s="1"/>
  <c r="K68" i="104"/>
  <c r="K72" i="104" s="1"/>
  <c r="H68" i="104"/>
  <c r="H72" i="104" s="1"/>
  <c r="E68" i="104"/>
  <c r="E72" i="104" s="1"/>
  <c r="M67" i="104"/>
  <c r="N67" i="104" s="1"/>
  <c r="L67" i="104"/>
  <c r="K67" i="104"/>
  <c r="K71" i="104" s="1"/>
  <c r="H67" i="104"/>
  <c r="H71" i="104" s="1"/>
  <c r="E67" i="104"/>
  <c r="J61" i="104"/>
  <c r="I61" i="104"/>
  <c r="G61" i="104"/>
  <c r="F61" i="104"/>
  <c r="D61" i="104"/>
  <c r="C61" i="104"/>
  <c r="J60" i="104"/>
  <c r="I60" i="104"/>
  <c r="G60" i="104"/>
  <c r="F60" i="104"/>
  <c r="D60" i="104"/>
  <c r="C60" i="104"/>
  <c r="N59" i="104"/>
  <c r="M59" i="104"/>
  <c r="L59" i="104"/>
  <c r="K59" i="104"/>
  <c r="H59" i="104"/>
  <c r="E59" i="104"/>
  <c r="M58" i="104"/>
  <c r="L58" i="104"/>
  <c r="L60" i="104" s="1"/>
  <c r="K58" i="104"/>
  <c r="H58" i="104"/>
  <c r="E58" i="104"/>
  <c r="E60" i="104" s="1"/>
  <c r="M57" i="104"/>
  <c r="M61" i="104" s="1"/>
  <c r="L57" i="104"/>
  <c r="L61" i="104" s="1"/>
  <c r="K57" i="104"/>
  <c r="K61" i="104" s="1"/>
  <c r="H57" i="104"/>
  <c r="H61" i="104" s="1"/>
  <c r="E57" i="104"/>
  <c r="E61" i="104" s="1"/>
  <c r="M56" i="104"/>
  <c r="N56" i="104" s="1"/>
  <c r="L56" i="104"/>
  <c r="K56" i="104"/>
  <c r="K60" i="104" s="1"/>
  <c r="H56" i="104"/>
  <c r="H60" i="104" s="1"/>
  <c r="E56" i="104"/>
  <c r="N49" i="104"/>
  <c r="M49" i="104"/>
  <c r="L49" i="104"/>
  <c r="K49" i="104"/>
  <c r="H49" i="104"/>
  <c r="E49" i="104"/>
  <c r="M48" i="104"/>
  <c r="L48" i="104"/>
  <c r="N48" i="104" s="1"/>
  <c r="K48" i="104"/>
  <c r="H48" i="104"/>
  <c r="E48" i="104"/>
  <c r="M47" i="104"/>
  <c r="L47" i="104"/>
  <c r="N47" i="104" s="1"/>
  <c r="M46" i="104"/>
  <c r="L46" i="104"/>
  <c r="N46" i="104" s="1"/>
  <c r="M45" i="104"/>
  <c r="J45" i="104"/>
  <c r="I45" i="104"/>
  <c r="H45" i="104"/>
  <c r="G45" i="104"/>
  <c r="F45" i="104"/>
  <c r="L45" i="104" s="1"/>
  <c r="N45" i="104" s="1"/>
  <c r="D45" i="104"/>
  <c r="C45" i="104"/>
  <c r="L44" i="104"/>
  <c r="N44" i="104" s="1"/>
  <c r="J44" i="104"/>
  <c r="I44" i="104"/>
  <c r="G44" i="104"/>
  <c r="M44" i="104" s="1"/>
  <c r="F44" i="104"/>
  <c r="D44" i="104"/>
  <c r="C44" i="104"/>
  <c r="M43" i="104"/>
  <c r="N43" i="104" s="1"/>
  <c r="L43" i="104"/>
  <c r="K43" i="104"/>
  <c r="H43" i="104"/>
  <c r="E43" i="104"/>
  <c r="N42" i="104"/>
  <c r="M42" i="104"/>
  <c r="L42" i="104"/>
  <c r="K42" i="104"/>
  <c r="H42" i="104"/>
  <c r="E42" i="104"/>
  <c r="M41" i="104"/>
  <c r="L41" i="104"/>
  <c r="N41" i="104" s="1"/>
  <c r="K41" i="104"/>
  <c r="H41" i="104"/>
  <c r="E41" i="104"/>
  <c r="M40" i="104"/>
  <c r="L40" i="104"/>
  <c r="N40" i="104" s="1"/>
  <c r="K40" i="104"/>
  <c r="H40" i="104"/>
  <c r="E40" i="104"/>
  <c r="M39" i="104"/>
  <c r="L39" i="104"/>
  <c r="N39" i="104" s="1"/>
  <c r="K39" i="104"/>
  <c r="H39" i="104"/>
  <c r="E39" i="104"/>
  <c r="N38" i="104"/>
  <c r="M38" i="104"/>
  <c r="L38" i="104"/>
  <c r="K38" i="104"/>
  <c r="H38" i="104"/>
  <c r="E38" i="104"/>
  <c r="M37" i="104"/>
  <c r="L37" i="104"/>
  <c r="N37" i="104" s="1"/>
  <c r="K37" i="104"/>
  <c r="H37" i="104"/>
  <c r="E37" i="104"/>
  <c r="M36" i="104"/>
  <c r="L36" i="104"/>
  <c r="N36" i="104" s="1"/>
  <c r="K36" i="104"/>
  <c r="H36" i="104"/>
  <c r="E36" i="104"/>
  <c r="M35" i="104"/>
  <c r="L35" i="104"/>
  <c r="N35" i="104" s="1"/>
  <c r="K35" i="104"/>
  <c r="K45" i="104" s="1"/>
  <c r="H35" i="104"/>
  <c r="E35" i="104"/>
  <c r="E45" i="104" s="1"/>
  <c r="N34" i="104"/>
  <c r="M34" i="104"/>
  <c r="L34" i="104"/>
  <c r="K34" i="104"/>
  <c r="K44" i="104" s="1"/>
  <c r="H34" i="104"/>
  <c r="H44" i="104" s="1"/>
  <c r="E34" i="104"/>
  <c r="E44" i="104" s="1"/>
  <c r="N27" i="104"/>
  <c r="K27" i="104"/>
  <c r="H27" i="104"/>
  <c r="E27" i="104"/>
  <c r="M26" i="104"/>
  <c r="L26" i="104"/>
  <c r="N26" i="104" s="1"/>
  <c r="I26" i="104"/>
  <c r="K26" i="104" s="1"/>
  <c r="H26" i="104"/>
  <c r="E26" i="104"/>
  <c r="C26" i="104"/>
  <c r="M25" i="104"/>
  <c r="L25" i="104"/>
  <c r="N25" i="104" s="1"/>
  <c r="J25" i="104"/>
  <c r="I25" i="104"/>
  <c r="H25" i="104"/>
  <c r="G25" i="104"/>
  <c r="F25" i="104"/>
  <c r="D25" i="104"/>
  <c r="C25" i="104"/>
  <c r="J24" i="104"/>
  <c r="G24" i="104"/>
  <c r="M24" i="104" s="1"/>
  <c r="D24" i="104"/>
  <c r="M23" i="104"/>
  <c r="L23" i="104"/>
  <c r="N23" i="104" s="1"/>
  <c r="K23" i="104"/>
  <c r="H23" i="104"/>
  <c r="E23" i="104"/>
  <c r="M22" i="104"/>
  <c r="K22" i="104"/>
  <c r="I22" i="104"/>
  <c r="L22" i="104" s="1"/>
  <c r="N22" i="104" s="1"/>
  <c r="H22" i="104"/>
  <c r="F22" i="104"/>
  <c r="F24" i="104" s="1"/>
  <c r="C22" i="104"/>
  <c r="E22" i="104" s="1"/>
  <c r="M21" i="104"/>
  <c r="L21" i="104"/>
  <c r="N21" i="104" s="1"/>
  <c r="K21" i="104"/>
  <c r="H21" i="104"/>
  <c r="E21" i="104"/>
  <c r="M20" i="104"/>
  <c r="L20" i="104"/>
  <c r="N20" i="104" s="1"/>
  <c r="K20" i="104"/>
  <c r="H20" i="104"/>
  <c r="E20" i="104"/>
  <c r="N19" i="104"/>
  <c r="M19" i="104"/>
  <c r="L19" i="104"/>
  <c r="K19" i="104"/>
  <c r="H19" i="104"/>
  <c r="E19" i="104"/>
  <c r="N18" i="104"/>
  <c r="M18" i="104"/>
  <c r="L18" i="104"/>
  <c r="K18" i="104"/>
  <c r="H18" i="104"/>
  <c r="E18" i="104"/>
  <c r="M17" i="104"/>
  <c r="L17" i="104"/>
  <c r="N17" i="104" s="1"/>
  <c r="K17" i="104"/>
  <c r="H17" i="104"/>
  <c r="E17" i="104"/>
  <c r="M16" i="104"/>
  <c r="L16" i="104"/>
  <c r="N16" i="104" s="1"/>
  <c r="K16" i="104"/>
  <c r="H16" i="104"/>
  <c r="E16" i="104"/>
  <c r="C16" i="104"/>
  <c r="C24" i="104" s="1"/>
  <c r="M15" i="104"/>
  <c r="L15" i="104"/>
  <c r="N15" i="104" s="1"/>
  <c r="K15" i="104"/>
  <c r="K25" i="104" s="1"/>
  <c r="H15" i="104"/>
  <c r="E15" i="104"/>
  <c r="E25" i="104" s="1"/>
  <c r="N14" i="104"/>
  <c r="M14" i="104"/>
  <c r="L14" i="104"/>
  <c r="K14" i="104"/>
  <c r="K24" i="104" s="1"/>
  <c r="H14" i="104"/>
  <c r="H24" i="104" s="1"/>
  <c r="E14" i="104"/>
  <c r="E24" i="104" s="1"/>
  <c r="N60" i="104" l="1"/>
  <c r="N94" i="104"/>
  <c r="N58" i="104"/>
  <c r="N69" i="104"/>
  <c r="N71" i="104" s="1"/>
  <c r="N81" i="104"/>
  <c r="N83" i="104" s="1"/>
  <c r="N92" i="104"/>
  <c r="M60" i="104"/>
  <c r="M71" i="104"/>
  <c r="N57" i="104"/>
  <c r="N61" i="104" s="1"/>
  <c r="N68" i="104"/>
  <c r="N72" i="104" s="1"/>
  <c r="N80" i="104"/>
  <c r="N84" i="104" s="1"/>
  <c r="N91" i="104"/>
  <c r="N95" i="104" s="1"/>
  <c r="I24" i="104"/>
  <c r="L24" i="104" s="1"/>
  <c r="N24" i="104" s="1"/>
  <c r="J95" i="103" l="1"/>
  <c r="I95" i="103"/>
  <c r="H95" i="103"/>
  <c r="G95" i="103"/>
  <c r="F95" i="103"/>
  <c r="D95" i="103"/>
  <c r="C95" i="103"/>
  <c r="L94" i="103"/>
  <c r="K94" i="103"/>
  <c r="J94" i="103"/>
  <c r="I94" i="103"/>
  <c r="G94" i="103"/>
  <c r="F94" i="103"/>
  <c r="D94" i="103"/>
  <c r="C94" i="103"/>
  <c r="N93" i="103"/>
  <c r="M93" i="103"/>
  <c r="L93" i="103"/>
  <c r="K93" i="103"/>
  <c r="H93" i="103"/>
  <c r="E93" i="103"/>
  <c r="M92" i="103"/>
  <c r="N92" i="103" s="1"/>
  <c r="L92" i="103"/>
  <c r="K92" i="103"/>
  <c r="H92" i="103"/>
  <c r="E92" i="103"/>
  <c r="M91" i="103"/>
  <c r="M95" i="103" s="1"/>
  <c r="L91" i="103"/>
  <c r="L95" i="103" s="1"/>
  <c r="K91" i="103"/>
  <c r="K95" i="103" s="1"/>
  <c r="H91" i="103"/>
  <c r="E91" i="103"/>
  <c r="E95" i="103" s="1"/>
  <c r="M90" i="103"/>
  <c r="M94" i="103" s="1"/>
  <c r="L90" i="103"/>
  <c r="N90" i="103" s="1"/>
  <c r="K90" i="103"/>
  <c r="H90" i="103"/>
  <c r="H94" i="103" s="1"/>
  <c r="E90" i="103"/>
  <c r="E94" i="103" s="1"/>
  <c r="J84" i="103"/>
  <c r="I84" i="103"/>
  <c r="H84" i="103"/>
  <c r="G84" i="103"/>
  <c r="F84" i="103"/>
  <c r="D84" i="103"/>
  <c r="C84" i="103"/>
  <c r="L83" i="103"/>
  <c r="K83" i="103"/>
  <c r="J83" i="103"/>
  <c r="I83" i="103"/>
  <c r="G83" i="103"/>
  <c r="F83" i="103"/>
  <c r="D83" i="103"/>
  <c r="C83" i="103"/>
  <c r="N82" i="103"/>
  <c r="M82" i="103"/>
  <c r="L82" i="103"/>
  <c r="K82" i="103"/>
  <c r="H82" i="103"/>
  <c r="E82" i="103"/>
  <c r="M81" i="103"/>
  <c r="N81" i="103" s="1"/>
  <c r="L81" i="103"/>
  <c r="K81" i="103"/>
  <c r="H81" i="103"/>
  <c r="E81" i="103"/>
  <c r="M80" i="103"/>
  <c r="M84" i="103" s="1"/>
  <c r="L80" i="103"/>
  <c r="L84" i="103" s="1"/>
  <c r="K80" i="103"/>
  <c r="K84" i="103" s="1"/>
  <c r="H80" i="103"/>
  <c r="E80" i="103"/>
  <c r="E84" i="103" s="1"/>
  <c r="M79" i="103"/>
  <c r="M83" i="103" s="1"/>
  <c r="L79" i="103"/>
  <c r="N79" i="103" s="1"/>
  <c r="N83" i="103" s="1"/>
  <c r="K79" i="103"/>
  <c r="H79" i="103"/>
  <c r="H83" i="103" s="1"/>
  <c r="E79" i="103"/>
  <c r="E83" i="103" s="1"/>
  <c r="J72" i="103"/>
  <c r="I72" i="103"/>
  <c r="H72" i="103"/>
  <c r="G72" i="103"/>
  <c r="F72" i="103"/>
  <c r="D72" i="103"/>
  <c r="C72" i="103"/>
  <c r="L71" i="103"/>
  <c r="K71" i="103"/>
  <c r="J71" i="103"/>
  <c r="I71" i="103"/>
  <c r="G71" i="103"/>
  <c r="F71" i="103"/>
  <c r="D71" i="103"/>
  <c r="C71" i="103"/>
  <c r="N70" i="103"/>
  <c r="M70" i="103"/>
  <c r="L70" i="103"/>
  <c r="K70" i="103"/>
  <c r="H70" i="103"/>
  <c r="E70" i="103"/>
  <c r="M69" i="103"/>
  <c r="N69" i="103" s="1"/>
  <c r="L69" i="103"/>
  <c r="K69" i="103"/>
  <c r="H69" i="103"/>
  <c r="E69" i="103"/>
  <c r="M68" i="103"/>
  <c r="M72" i="103" s="1"/>
  <c r="L68" i="103"/>
  <c r="L72" i="103" s="1"/>
  <c r="K68" i="103"/>
  <c r="K72" i="103" s="1"/>
  <c r="H68" i="103"/>
  <c r="E68" i="103"/>
  <c r="E72" i="103" s="1"/>
  <c r="M67" i="103"/>
  <c r="M71" i="103" s="1"/>
  <c r="L67" i="103"/>
  <c r="N67" i="103" s="1"/>
  <c r="K67" i="103"/>
  <c r="H67" i="103"/>
  <c r="H71" i="103" s="1"/>
  <c r="E67" i="103"/>
  <c r="E71" i="103" s="1"/>
  <c r="J61" i="103"/>
  <c r="I61" i="103"/>
  <c r="H61" i="103"/>
  <c r="G61" i="103"/>
  <c r="F61" i="103"/>
  <c r="D61" i="103"/>
  <c r="C61" i="103"/>
  <c r="L60" i="103"/>
  <c r="K60" i="103"/>
  <c r="J60" i="103"/>
  <c r="I60" i="103"/>
  <c r="G60" i="103"/>
  <c r="F60" i="103"/>
  <c r="D60" i="103"/>
  <c r="C60" i="103"/>
  <c r="N59" i="103"/>
  <c r="M59" i="103"/>
  <c r="L59" i="103"/>
  <c r="K59" i="103"/>
  <c r="H59" i="103"/>
  <c r="E59" i="103"/>
  <c r="M58" i="103"/>
  <c r="N58" i="103" s="1"/>
  <c r="L58" i="103"/>
  <c r="K58" i="103"/>
  <c r="H58" i="103"/>
  <c r="E58" i="103"/>
  <c r="M57" i="103"/>
  <c r="M61" i="103" s="1"/>
  <c r="L57" i="103"/>
  <c r="L61" i="103" s="1"/>
  <c r="K57" i="103"/>
  <c r="K61" i="103" s="1"/>
  <c r="H57" i="103"/>
  <c r="E57" i="103"/>
  <c r="E61" i="103" s="1"/>
  <c r="M56" i="103"/>
  <c r="M60" i="103" s="1"/>
  <c r="L56" i="103"/>
  <c r="N56" i="103" s="1"/>
  <c r="N60" i="103" s="1"/>
  <c r="K56" i="103"/>
  <c r="H56" i="103"/>
  <c r="H60" i="103" s="1"/>
  <c r="E56" i="103"/>
  <c r="E60" i="103" s="1"/>
  <c r="N49" i="103"/>
  <c r="M49" i="103"/>
  <c r="L49" i="103"/>
  <c r="K49" i="103"/>
  <c r="H49" i="103"/>
  <c r="E49" i="103"/>
  <c r="M48" i="103"/>
  <c r="N48" i="103" s="1"/>
  <c r="L48" i="103"/>
  <c r="K48" i="103"/>
  <c r="H48" i="103"/>
  <c r="E48" i="103"/>
  <c r="M47" i="103"/>
  <c r="L47" i="103"/>
  <c r="N47" i="103" s="1"/>
  <c r="N46" i="103"/>
  <c r="M46" i="103"/>
  <c r="L46" i="103"/>
  <c r="J45" i="103"/>
  <c r="I45" i="103"/>
  <c r="L45" i="103" s="1"/>
  <c r="N45" i="103" s="1"/>
  <c r="G45" i="103"/>
  <c r="M45" i="103" s="1"/>
  <c r="F45" i="103"/>
  <c r="D45" i="103"/>
  <c r="C45" i="103"/>
  <c r="M44" i="103"/>
  <c r="J44" i="103"/>
  <c r="I44" i="103"/>
  <c r="G44" i="103"/>
  <c r="F44" i="103"/>
  <c r="L44" i="103" s="1"/>
  <c r="N44" i="103" s="1"/>
  <c r="E44" i="103"/>
  <c r="D44" i="103"/>
  <c r="C44" i="103"/>
  <c r="M43" i="103"/>
  <c r="L43" i="103"/>
  <c r="N43" i="103" s="1"/>
  <c r="K43" i="103"/>
  <c r="H43" i="103"/>
  <c r="E43" i="103"/>
  <c r="N42" i="103"/>
  <c r="M42" i="103"/>
  <c r="L42" i="103"/>
  <c r="K42" i="103"/>
  <c r="H42" i="103"/>
  <c r="E42" i="103"/>
  <c r="M41" i="103"/>
  <c r="N41" i="103" s="1"/>
  <c r="L41" i="103"/>
  <c r="K41" i="103"/>
  <c r="H41" i="103"/>
  <c r="E41" i="103"/>
  <c r="M40" i="103"/>
  <c r="L40" i="103"/>
  <c r="N40" i="103" s="1"/>
  <c r="K40" i="103"/>
  <c r="H40" i="103"/>
  <c r="E40" i="103"/>
  <c r="M39" i="103"/>
  <c r="L39" i="103"/>
  <c r="N39" i="103" s="1"/>
  <c r="K39" i="103"/>
  <c r="H39" i="103"/>
  <c r="E39" i="103"/>
  <c r="N38" i="103"/>
  <c r="M38" i="103"/>
  <c r="L38" i="103"/>
  <c r="K38" i="103"/>
  <c r="H38" i="103"/>
  <c r="E38" i="103"/>
  <c r="M37" i="103"/>
  <c r="N37" i="103" s="1"/>
  <c r="L37" i="103"/>
  <c r="K37" i="103"/>
  <c r="H37" i="103"/>
  <c r="E37" i="103"/>
  <c r="M36" i="103"/>
  <c r="L36" i="103"/>
  <c r="N36" i="103" s="1"/>
  <c r="K36" i="103"/>
  <c r="H36" i="103"/>
  <c r="E36" i="103"/>
  <c r="M35" i="103"/>
  <c r="L35" i="103"/>
  <c r="N35" i="103" s="1"/>
  <c r="K35" i="103"/>
  <c r="K45" i="103" s="1"/>
  <c r="H35" i="103"/>
  <c r="H45" i="103" s="1"/>
  <c r="E35" i="103"/>
  <c r="E45" i="103" s="1"/>
  <c r="N34" i="103"/>
  <c r="M34" i="103"/>
  <c r="L34" i="103"/>
  <c r="K34" i="103"/>
  <c r="K44" i="103" s="1"/>
  <c r="H34" i="103"/>
  <c r="H44" i="103" s="1"/>
  <c r="E34" i="103"/>
  <c r="N27" i="103"/>
  <c r="K27" i="103"/>
  <c r="H27" i="103"/>
  <c r="E27" i="103"/>
  <c r="M26" i="103"/>
  <c r="L26" i="103"/>
  <c r="N26" i="103" s="1"/>
  <c r="K26" i="103"/>
  <c r="H26" i="103"/>
  <c r="E26" i="103"/>
  <c r="J25" i="103"/>
  <c r="I25" i="103"/>
  <c r="H25" i="103"/>
  <c r="G25" i="103"/>
  <c r="M25" i="103" s="1"/>
  <c r="F25" i="103"/>
  <c r="L25" i="103" s="1"/>
  <c r="D25" i="103"/>
  <c r="C25" i="103"/>
  <c r="L24" i="103"/>
  <c r="K24" i="103"/>
  <c r="J24" i="103"/>
  <c r="I24" i="103"/>
  <c r="G24" i="103"/>
  <c r="M24" i="103" s="1"/>
  <c r="F24" i="103"/>
  <c r="D24" i="103"/>
  <c r="C24" i="103"/>
  <c r="N23" i="103"/>
  <c r="M23" i="103"/>
  <c r="L23" i="103"/>
  <c r="K23" i="103"/>
  <c r="H23" i="103"/>
  <c r="E23" i="103"/>
  <c r="M22" i="103"/>
  <c r="N22" i="103" s="1"/>
  <c r="L22" i="103"/>
  <c r="K22" i="103"/>
  <c r="H22" i="103"/>
  <c r="E22" i="103"/>
  <c r="M21" i="103"/>
  <c r="L21" i="103"/>
  <c r="N21" i="103" s="1"/>
  <c r="K21" i="103"/>
  <c r="H21" i="103"/>
  <c r="E21" i="103"/>
  <c r="M20" i="103"/>
  <c r="L20" i="103"/>
  <c r="N20" i="103" s="1"/>
  <c r="K20" i="103"/>
  <c r="H20" i="103"/>
  <c r="E20" i="103"/>
  <c r="N19" i="103"/>
  <c r="M19" i="103"/>
  <c r="L19" i="103"/>
  <c r="K19" i="103"/>
  <c r="H19" i="103"/>
  <c r="E19" i="103"/>
  <c r="M18" i="103"/>
  <c r="N18" i="103" s="1"/>
  <c r="L18" i="103"/>
  <c r="K18" i="103"/>
  <c r="H18" i="103"/>
  <c r="E18" i="103"/>
  <c r="M17" i="103"/>
  <c r="L17" i="103"/>
  <c r="N17" i="103" s="1"/>
  <c r="K17" i="103"/>
  <c r="H17" i="103"/>
  <c r="E17" i="103"/>
  <c r="M16" i="103"/>
  <c r="L16" i="103"/>
  <c r="N16" i="103" s="1"/>
  <c r="K16" i="103"/>
  <c r="H16" i="103"/>
  <c r="E16" i="103"/>
  <c r="N15" i="103"/>
  <c r="M15" i="103"/>
  <c r="L15" i="103"/>
  <c r="K15" i="103"/>
  <c r="K25" i="103" s="1"/>
  <c r="H15" i="103"/>
  <c r="E15" i="103"/>
  <c r="E25" i="103" s="1"/>
  <c r="M14" i="103"/>
  <c r="N14" i="103" s="1"/>
  <c r="L14" i="103"/>
  <c r="K14" i="103"/>
  <c r="H14" i="103"/>
  <c r="H24" i="103" s="1"/>
  <c r="E14" i="103"/>
  <c r="E24" i="103" s="1"/>
  <c r="N24" i="103" l="1"/>
  <c r="N25" i="103"/>
  <c r="N71" i="103"/>
  <c r="N94" i="103"/>
  <c r="N57" i="103"/>
  <c r="N61" i="103" s="1"/>
  <c r="N68" i="103"/>
  <c r="N72" i="103" s="1"/>
  <c r="N80" i="103"/>
  <c r="N84" i="103" s="1"/>
  <c r="N91" i="103"/>
  <c r="N95" i="103" s="1"/>
  <c r="J95" i="102"/>
  <c r="I95" i="102"/>
  <c r="H95" i="102"/>
  <c r="G95" i="102"/>
  <c r="F95" i="102"/>
  <c r="D95" i="102"/>
  <c r="C95" i="102"/>
  <c r="L94" i="102"/>
  <c r="K94" i="102"/>
  <c r="J94" i="102"/>
  <c r="I94" i="102"/>
  <c r="G94" i="102"/>
  <c r="F94" i="102"/>
  <c r="D94" i="102"/>
  <c r="C94" i="102"/>
  <c r="M93" i="102"/>
  <c r="M95" i="102" s="1"/>
  <c r="L93" i="102"/>
  <c r="N93" i="102" s="1"/>
  <c r="K93" i="102"/>
  <c r="H93" i="102"/>
  <c r="E93" i="102"/>
  <c r="M92" i="102"/>
  <c r="N92" i="102" s="1"/>
  <c r="L92" i="102"/>
  <c r="K92" i="102"/>
  <c r="H92" i="102"/>
  <c r="E92" i="102"/>
  <c r="M91" i="102"/>
  <c r="L91" i="102"/>
  <c r="L95" i="102" s="1"/>
  <c r="K91" i="102"/>
  <c r="K95" i="102" s="1"/>
  <c r="H91" i="102"/>
  <c r="E91" i="102"/>
  <c r="E95" i="102" s="1"/>
  <c r="N90" i="102"/>
  <c r="N94" i="102" s="1"/>
  <c r="M90" i="102"/>
  <c r="M94" i="102" s="1"/>
  <c r="L90" i="102"/>
  <c r="K90" i="102"/>
  <c r="H90" i="102"/>
  <c r="H94" i="102" s="1"/>
  <c r="E90" i="102"/>
  <c r="E94" i="102" s="1"/>
  <c r="J84" i="102"/>
  <c r="I84" i="102"/>
  <c r="H84" i="102"/>
  <c r="G84" i="102"/>
  <c r="F84" i="102"/>
  <c r="D84" i="102"/>
  <c r="C84" i="102"/>
  <c r="L83" i="102"/>
  <c r="K83" i="102"/>
  <c r="J83" i="102"/>
  <c r="I83" i="102"/>
  <c r="G83" i="102"/>
  <c r="F83" i="102"/>
  <c r="D83" i="102"/>
  <c r="C83" i="102"/>
  <c r="M82" i="102"/>
  <c r="M84" i="102" s="1"/>
  <c r="L82" i="102"/>
  <c r="N82" i="102" s="1"/>
  <c r="K82" i="102"/>
  <c r="H82" i="102"/>
  <c r="E82" i="102"/>
  <c r="M81" i="102"/>
  <c r="N81" i="102" s="1"/>
  <c r="L81" i="102"/>
  <c r="K81" i="102"/>
  <c r="H81" i="102"/>
  <c r="E81" i="102"/>
  <c r="M80" i="102"/>
  <c r="L80" i="102"/>
  <c r="L84" i="102" s="1"/>
  <c r="K80" i="102"/>
  <c r="K84" i="102" s="1"/>
  <c r="H80" i="102"/>
  <c r="E80" i="102"/>
  <c r="E84" i="102" s="1"/>
  <c r="N79" i="102"/>
  <c r="N83" i="102" s="1"/>
  <c r="M79" i="102"/>
  <c r="M83" i="102" s="1"/>
  <c r="L79" i="102"/>
  <c r="K79" i="102"/>
  <c r="H79" i="102"/>
  <c r="H83" i="102" s="1"/>
  <c r="E79" i="102"/>
  <c r="E83" i="102" s="1"/>
  <c r="L72" i="102"/>
  <c r="J72" i="102"/>
  <c r="I72" i="102"/>
  <c r="G72" i="102"/>
  <c r="F72" i="102"/>
  <c r="J71" i="102"/>
  <c r="I71" i="102"/>
  <c r="G71" i="102"/>
  <c r="F71" i="102"/>
  <c r="D71" i="102"/>
  <c r="C71" i="102"/>
  <c r="M70" i="102"/>
  <c r="M72" i="102" s="1"/>
  <c r="L70" i="102"/>
  <c r="K70" i="102"/>
  <c r="H70" i="102"/>
  <c r="E70" i="102"/>
  <c r="M69" i="102"/>
  <c r="L69" i="102"/>
  <c r="N69" i="102" s="1"/>
  <c r="K69" i="102"/>
  <c r="H69" i="102"/>
  <c r="E69" i="102"/>
  <c r="N68" i="102"/>
  <c r="M68" i="102"/>
  <c r="L68" i="102"/>
  <c r="K68" i="102"/>
  <c r="K72" i="102" s="1"/>
  <c r="H68" i="102"/>
  <c r="H72" i="102" s="1"/>
  <c r="E68" i="102"/>
  <c r="E72" i="102" s="1"/>
  <c r="M67" i="102"/>
  <c r="M71" i="102" s="1"/>
  <c r="L67" i="102"/>
  <c r="N67" i="102" s="1"/>
  <c r="N71" i="102" s="1"/>
  <c r="K67" i="102"/>
  <c r="K71" i="102" s="1"/>
  <c r="H67" i="102"/>
  <c r="H71" i="102" s="1"/>
  <c r="E67" i="102"/>
  <c r="E71" i="102" s="1"/>
  <c r="M61" i="102"/>
  <c r="J61" i="102"/>
  <c r="I61" i="102"/>
  <c r="G61" i="102"/>
  <c r="F61" i="102"/>
  <c r="E61" i="102"/>
  <c r="L60" i="102"/>
  <c r="J60" i="102"/>
  <c r="I60" i="102"/>
  <c r="G60" i="102"/>
  <c r="F60" i="102"/>
  <c r="D60" i="102"/>
  <c r="C60" i="102"/>
  <c r="M59" i="102"/>
  <c r="L59" i="102"/>
  <c r="N59" i="102" s="1"/>
  <c r="K59" i="102"/>
  <c r="K61" i="102" s="1"/>
  <c r="H59" i="102"/>
  <c r="E59" i="102"/>
  <c r="N58" i="102"/>
  <c r="M58" i="102"/>
  <c r="L58" i="102"/>
  <c r="K58" i="102"/>
  <c r="H58" i="102"/>
  <c r="H60" i="102" s="1"/>
  <c r="E58" i="102"/>
  <c r="M57" i="102"/>
  <c r="L57" i="102"/>
  <c r="L61" i="102" s="1"/>
  <c r="K57" i="102"/>
  <c r="H57" i="102"/>
  <c r="H61" i="102" s="1"/>
  <c r="E57" i="102"/>
  <c r="M56" i="102"/>
  <c r="M60" i="102" s="1"/>
  <c r="L56" i="102"/>
  <c r="K56" i="102"/>
  <c r="K60" i="102" s="1"/>
  <c r="H56" i="102"/>
  <c r="E56" i="102"/>
  <c r="E60" i="102" s="1"/>
  <c r="M49" i="102"/>
  <c r="L49" i="102"/>
  <c r="N49" i="102" s="1"/>
  <c r="K49" i="102"/>
  <c r="H49" i="102"/>
  <c r="E49" i="102"/>
  <c r="M48" i="102"/>
  <c r="N48" i="102" s="1"/>
  <c r="L48" i="102"/>
  <c r="K48" i="102"/>
  <c r="H48" i="102"/>
  <c r="E48" i="102"/>
  <c r="M47" i="102"/>
  <c r="L47" i="102"/>
  <c r="N47" i="102" s="1"/>
  <c r="N46" i="102"/>
  <c r="M46" i="102"/>
  <c r="L46" i="102"/>
  <c r="M45" i="102"/>
  <c r="J45" i="102"/>
  <c r="I45" i="102"/>
  <c r="G45" i="102"/>
  <c r="F45" i="102"/>
  <c r="L45" i="102" s="1"/>
  <c r="N45" i="102" s="1"/>
  <c r="D45" i="102"/>
  <c r="C45" i="102"/>
  <c r="J44" i="102"/>
  <c r="M44" i="102" s="1"/>
  <c r="I44" i="102"/>
  <c r="G44" i="102"/>
  <c r="F44" i="102"/>
  <c r="L44" i="102" s="1"/>
  <c r="N44" i="102" s="1"/>
  <c r="E44" i="102"/>
  <c r="D44" i="102"/>
  <c r="C44" i="102"/>
  <c r="M43" i="102"/>
  <c r="N43" i="102" s="1"/>
  <c r="L43" i="102"/>
  <c r="K43" i="102"/>
  <c r="H43" i="102"/>
  <c r="E43" i="102"/>
  <c r="M42" i="102"/>
  <c r="L42" i="102"/>
  <c r="N42" i="102" s="1"/>
  <c r="K42" i="102"/>
  <c r="H42" i="102"/>
  <c r="E42" i="102"/>
  <c r="M41" i="102"/>
  <c r="N41" i="102" s="1"/>
  <c r="L41" i="102"/>
  <c r="K41" i="102"/>
  <c r="H41" i="102"/>
  <c r="E41" i="102"/>
  <c r="M40" i="102"/>
  <c r="L40" i="102"/>
  <c r="N40" i="102" s="1"/>
  <c r="K40" i="102"/>
  <c r="H40" i="102"/>
  <c r="E40" i="102"/>
  <c r="M39" i="102"/>
  <c r="N39" i="102" s="1"/>
  <c r="L39" i="102"/>
  <c r="K39" i="102"/>
  <c r="H39" i="102"/>
  <c r="E39" i="102"/>
  <c r="M38" i="102"/>
  <c r="L38" i="102"/>
  <c r="N38" i="102" s="1"/>
  <c r="K38" i="102"/>
  <c r="H38" i="102"/>
  <c r="E38" i="102"/>
  <c r="M37" i="102"/>
  <c r="N37" i="102" s="1"/>
  <c r="L37" i="102"/>
  <c r="K37" i="102"/>
  <c r="H37" i="102"/>
  <c r="E37" i="102"/>
  <c r="E45" i="102" s="1"/>
  <c r="M36" i="102"/>
  <c r="L36" i="102"/>
  <c r="N36" i="102" s="1"/>
  <c r="K36" i="102"/>
  <c r="H36" i="102"/>
  <c r="E36" i="102"/>
  <c r="M35" i="102"/>
  <c r="N35" i="102" s="1"/>
  <c r="L35" i="102"/>
  <c r="K35" i="102"/>
  <c r="K45" i="102" s="1"/>
  <c r="H35" i="102"/>
  <c r="H45" i="102" s="1"/>
  <c r="E35" i="102"/>
  <c r="M34" i="102"/>
  <c r="L34" i="102"/>
  <c r="N34" i="102" s="1"/>
  <c r="K34" i="102"/>
  <c r="K44" i="102" s="1"/>
  <c r="H34" i="102"/>
  <c r="H44" i="102" s="1"/>
  <c r="E34" i="102"/>
  <c r="N27" i="102"/>
  <c r="K27" i="102"/>
  <c r="H27" i="102"/>
  <c r="E27" i="102"/>
  <c r="M26" i="102"/>
  <c r="N26" i="102" s="1"/>
  <c r="L26" i="102"/>
  <c r="K26" i="102"/>
  <c r="H26" i="102"/>
  <c r="E26" i="102"/>
  <c r="L25" i="102"/>
  <c r="J25" i="102"/>
  <c r="I25" i="102"/>
  <c r="G25" i="102"/>
  <c r="M25" i="102" s="1"/>
  <c r="F25" i="102"/>
  <c r="D25" i="102"/>
  <c r="C25" i="102"/>
  <c r="K24" i="102"/>
  <c r="J24" i="102"/>
  <c r="I24" i="102"/>
  <c r="G24" i="102"/>
  <c r="M24" i="102" s="1"/>
  <c r="F24" i="102"/>
  <c r="L24" i="102" s="1"/>
  <c r="N24" i="102" s="1"/>
  <c r="D24" i="102"/>
  <c r="C24" i="102"/>
  <c r="M23" i="102"/>
  <c r="L23" i="102"/>
  <c r="N23" i="102" s="1"/>
  <c r="K23" i="102"/>
  <c r="H23" i="102"/>
  <c r="E23" i="102"/>
  <c r="M22" i="102"/>
  <c r="L22" i="102"/>
  <c r="N22" i="102" s="1"/>
  <c r="K22" i="102"/>
  <c r="H22" i="102"/>
  <c r="E22" i="102"/>
  <c r="M21" i="102"/>
  <c r="N21" i="102" s="1"/>
  <c r="L21" i="102"/>
  <c r="K21" i="102"/>
  <c r="H21" i="102"/>
  <c r="E21" i="102"/>
  <c r="M20" i="102"/>
  <c r="N20" i="102" s="1"/>
  <c r="L20" i="102"/>
  <c r="K20" i="102"/>
  <c r="H20" i="102"/>
  <c r="E20" i="102"/>
  <c r="M19" i="102"/>
  <c r="L19" i="102"/>
  <c r="N19" i="102" s="1"/>
  <c r="K19" i="102"/>
  <c r="H19" i="102"/>
  <c r="E19" i="102"/>
  <c r="M18" i="102"/>
  <c r="L18" i="102"/>
  <c r="N18" i="102" s="1"/>
  <c r="K18" i="102"/>
  <c r="H18" i="102"/>
  <c r="E18" i="102"/>
  <c r="M17" i="102"/>
  <c r="N17" i="102" s="1"/>
  <c r="L17" i="102"/>
  <c r="K17" i="102"/>
  <c r="H17" i="102"/>
  <c r="E17" i="102"/>
  <c r="M16" i="102"/>
  <c r="N16" i="102" s="1"/>
  <c r="L16" i="102"/>
  <c r="K16" i="102"/>
  <c r="H16" i="102"/>
  <c r="E16" i="102"/>
  <c r="M15" i="102"/>
  <c r="L15" i="102"/>
  <c r="N15" i="102" s="1"/>
  <c r="K15" i="102"/>
  <c r="K25" i="102" s="1"/>
  <c r="H15" i="102"/>
  <c r="H25" i="102" s="1"/>
  <c r="E15" i="102"/>
  <c r="E25" i="102" s="1"/>
  <c r="M14" i="102"/>
  <c r="L14" i="102"/>
  <c r="N14" i="102" s="1"/>
  <c r="K14" i="102"/>
  <c r="H14" i="102"/>
  <c r="H24" i="102" s="1"/>
  <c r="E14" i="102"/>
  <c r="E24" i="102" s="1"/>
  <c r="N25" i="102" l="1"/>
  <c r="N70" i="102"/>
  <c r="N72" i="102" s="1"/>
  <c r="L71" i="102"/>
  <c r="N80" i="102"/>
  <c r="N84" i="102" s="1"/>
  <c r="N91" i="102"/>
  <c r="N95" i="102" s="1"/>
  <c r="N56" i="102"/>
  <c r="N60" i="102" s="1"/>
  <c r="N57" i="102"/>
  <c r="N61" i="102" s="1"/>
  <c r="J95" i="101" l="1"/>
  <c r="I95" i="101"/>
  <c r="H95" i="101"/>
  <c r="G95" i="101"/>
  <c r="F95" i="101"/>
  <c r="D95" i="101"/>
  <c r="C95" i="101"/>
  <c r="L94" i="101"/>
  <c r="K94" i="101"/>
  <c r="J94" i="101"/>
  <c r="I94" i="101"/>
  <c r="G94" i="101"/>
  <c r="F94" i="101"/>
  <c r="D94" i="101"/>
  <c r="C94" i="101"/>
  <c r="N93" i="101"/>
  <c r="M93" i="101"/>
  <c r="L93" i="101"/>
  <c r="K93" i="101"/>
  <c r="H93" i="101"/>
  <c r="E93" i="101"/>
  <c r="M92" i="101"/>
  <c r="N92" i="101" s="1"/>
  <c r="L92" i="101"/>
  <c r="K92" i="101"/>
  <c r="H92" i="101"/>
  <c r="E92" i="101"/>
  <c r="M91" i="101"/>
  <c r="M95" i="101" s="1"/>
  <c r="L91" i="101"/>
  <c r="L95" i="101" s="1"/>
  <c r="K91" i="101"/>
  <c r="K95" i="101" s="1"/>
  <c r="H91" i="101"/>
  <c r="E91" i="101"/>
  <c r="E95" i="101" s="1"/>
  <c r="M90" i="101"/>
  <c r="L90" i="101"/>
  <c r="N90" i="101" s="1"/>
  <c r="K90" i="101"/>
  <c r="H90" i="101"/>
  <c r="H94" i="101" s="1"/>
  <c r="E90" i="101"/>
  <c r="E94" i="101" s="1"/>
  <c r="J84" i="101"/>
  <c r="I84" i="101"/>
  <c r="H84" i="101"/>
  <c r="G84" i="101"/>
  <c r="F84" i="101"/>
  <c r="D84" i="101"/>
  <c r="C84" i="101"/>
  <c r="L83" i="101"/>
  <c r="K83" i="101"/>
  <c r="J83" i="101"/>
  <c r="I83" i="101"/>
  <c r="G83" i="101"/>
  <c r="F83" i="101"/>
  <c r="D83" i="101"/>
  <c r="C83" i="101"/>
  <c r="N82" i="101"/>
  <c r="M82" i="101"/>
  <c r="L82" i="101"/>
  <c r="K82" i="101"/>
  <c r="H82" i="101"/>
  <c r="E82" i="101"/>
  <c r="M81" i="101"/>
  <c r="N81" i="101" s="1"/>
  <c r="L81" i="101"/>
  <c r="K81" i="101"/>
  <c r="H81" i="101"/>
  <c r="E81" i="101"/>
  <c r="M80" i="101"/>
  <c r="M84" i="101" s="1"/>
  <c r="L80" i="101"/>
  <c r="L84" i="101" s="1"/>
  <c r="K80" i="101"/>
  <c r="K84" i="101" s="1"/>
  <c r="H80" i="101"/>
  <c r="E80" i="101"/>
  <c r="E84" i="101" s="1"/>
  <c r="M79" i="101"/>
  <c r="L79" i="101"/>
  <c r="N79" i="101" s="1"/>
  <c r="N83" i="101" s="1"/>
  <c r="K79" i="101"/>
  <c r="H79" i="101"/>
  <c r="H83" i="101" s="1"/>
  <c r="E79" i="101"/>
  <c r="E83" i="101" s="1"/>
  <c r="J72" i="101"/>
  <c r="I72" i="101"/>
  <c r="H72" i="101"/>
  <c r="G72" i="101"/>
  <c r="F72" i="101"/>
  <c r="D72" i="101"/>
  <c r="C72" i="101"/>
  <c r="L71" i="101"/>
  <c r="K71" i="101"/>
  <c r="J71" i="101"/>
  <c r="I71" i="101"/>
  <c r="G71" i="101"/>
  <c r="F71" i="101"/>
  <c r="D71" i="101"/>
  <c r="C71" i="101"/>
  <c r="N70" i="101"/>
  <c r="M70" i="101"/>
  <c r="L70" i="101"/>
  <c r="K70" i="101"/>
  <c r="H70" i="101"/>
  <c r="E70" i="101"/>
  <c r="M69" i="101"/>
  <c r="N69" i="101" s="1"/>
  <c r="L69" i="101"/>
  <c r="K69" i="101"/>
  <c r="H69" i="101"/>
  <c r="E69" i="101"/>
  <c r="M68" i="101"/>
  <c r="M72" i="101" s="1"/>
  <c r="L68" i="101"/>
  <c r="L72" i="101" s="1"/>
  <c r="K68" i="101"/>
  <c r="K72" i="101" s="1"/>
  <c r="H68" i="101"/>
  <c r="E68" i="101"/>
  <c r="E72" i="101" s="1"/>
  <c r="N67" i="101"/>
  <c r="N71" i="101" s="1"/>
  <c r="M67" i="101"/>
  <c r="L67" i="101"/>
  <c r="K67" i="101"/>
  <c r="H67" i="101"/>
  <c r="H71" i="101" s="1"/>
  <c r="E67" i="101"/>
  <c r="E71" i="101" s="1"/>
  <c r="J61" i="101"/>
  <c r="I61" i="101"/>
  <c r="H61" i="101"/>
  <c r="G61" i="101"/>
  <c r="F61" i="101"/>
  <c r="D61" i="101"/>
  <c r="C61" i="101"/>
  <c r="L60" i="101"/>
  <c r="K60" i="101"/>
  <c r="J60" i="101"/>
  <c r="I60" i="101"/>
  <c r="G60" i="101"/>
  <c r="F60" i="101"/>
  <c r="D60" i="101"/>
  <c r="C60" i="101"/>
  <c r="N59" i="101"/>
  <c r="M59" i="101"/>
  <c r="L59" i="101"/>
  <c r="K59" i="101"/>
  <c r="H59" i="101"/>
  <c r="E59" i="101"/>
  <c r="M58" i="101"/>
  <c r="N58" i="101" s="1"/>
  <c r="L58" i="101"/>
  <c r="K58" i="101"/>
  <c r="H58" i="101"/>
  <c r="E58" i="101"/>
  <c r="M57" i="101"/>
  <c r="M61" i="101" s="1"/>
  <c r="L57" i="101"/>
  <c r="L61" i="101" s="1"/>
  <c r="K57" i="101"/>
  <c r="K61" i="101" s="1"/>
  <c r="H57" i="101"/>
  <c r="E57" i="101"/>
  <c r="E61" i="101" s="1"/>
  <c r="N56" i="101"/>
  <c r="N60" i="101" s="1"/>
  <c r="M56" i="101"/>
  <c r="L56" i="101"/>
  <c r="K56" i="101"/>
  <c r="H56" i="101"/>
  <c r="H60" i="101" s="1"/>
  <c r="E56" i="101"/>
  <c r="E60" i="101" s="1"/>
  <c r="N49" i="101"/>
  <c r="M49" i="101"/>
  <c r="L49" i="101"/>
  <c r="K49" i="101"/>
  <c r="H49" i="101"/>
  <c r="E49" i="101"/>
  <c r="M48" i="101"/>
  <c r="N48" i="101" s="1"/>
  <c r="L48" i="101"/>
  <c r="K48" i="101"/>
  <c r="H48" i="101"/>
  <c r="E48" i="101"/>
  <c r="M47" i="101"/>
  <c r="L47" i="101"/>
  <c r="N47" i="101" s="1"/>
  <c r="N46" i="101"/>
  <c r="M46" i="101"/>
  <c r="L46" i="101"/>
  <c r="J45" i="101"/>
  <c r="I45" i="101"/>
  <c r="G45" i="101"/>
  <c r="M45" i="101" s="1"/>
  <c r="F45" i="101"/>
  <c r="L45" i="101" s="1"/>
  <c r="N45" i="101" s="1"/>
  <c r="D45" i="101"/>
  <c r="C45" i="101"/>
  <c r="M44" i="101"/>
  <c r="J44" i="101"/>
  <c r="I44" i="101"/>
  <c r="G44" i="101"/>
  <c r="F44" i="101"/>
  <c r="L44" i="101" s="1"/>
  <c r="N44" i="101" s="1"/>
  <c r="E44" i="101"/>
  <c r="D44" i="101"/>
  <c r="C44" i="101"/>
  <c r="M43" i="101"/>
  <c r="L43" i="101"/>
  <c r="N43" i="101" s="1"/>
  <c r="K43" i="101"/>
  <c r="H43" i="101"/>
  <c r="E43" i="101"/>
  <c r="N42" i="101"/>
  <c r="M42" i="101"/>
  <c r="L42" i="101"/>
  <c r="K42" i="101"/>
  <c r="H42" i="101"/>
  <c r="E42" i="101"/>
  <c r="M41" i="101"/>
  <c r="N41" i="101" s="1"/>
  <c r="L41" i="101"/>
  <c r="K41" i="101"/>
  <c r="H41" i="101"/>
  <c r="E41" i="101"/>
  <c r="M40" i="101"/>
  <c r="L40" i="101"/>
  <c r="N40" i="101" s="1"/>
  <c r="K40" i="101"/>
  <c r="H40" i="101"/>
  <c r="E40" i="101"/>
  <c r="M39" i="101"/>
  <c r="L39" i="101"/>
  <c r="N39" i="101" s="1"/>
  <c r="K39" i="101"/>
  <c r="H39" i="101"/>
  <c r="E39" i="101"/>
  <c r="N38" i="101"/>
  <c r="M38" i="101"/>
  <c r="L38" i="101"/>
  <c r="K38" i="101"/>
  <c r="H38" i="101"/>
  <c r="E38" i="101"/>
  <c r="M37" i="101"/>
  <c r="N37" i="101" s="1"/>
  <c r="L37" i="101"/>
  <c r="K37" i="101"/>
  <c r="H37" i="101"/>
  <c r="E37" i="101"/>
  <c r="M36" i="101"/>
  <c r="L36" i="101"/>
  <c r="N36" i="101" s="1"/>
  <c r="K36" i="101"/>
  <c r="H36" i="101"/>
  <c r="E36" i="101"/>
  <c r="M35" i="101"/>
  <c r="L35" i="101"/>
  <c r="N35" i="101" s="1"/>
  <c r="K35" i="101"/>
  <c r="K45" i="101" s="1"/>
  <c r="H35" i="101"/>
  <c r="H45" i="101" s="1"/>
  <c r="E35" i="101"/>
  <c r="E45" i="101" s="1"/>
  <c r="N34" i="101"/>
  <c r="M34" i="101"/>
  <c r="L34" i="101"/>
  <c r="K34" i="101"/>
  <c r="K44" i="101" s="1"/>
  <c r="H34" i="101"/>
  <c r="H44" i="101" s="1"/>
  <c r="E34" i="101"/>
  <c r="N27" i="101"/>
  <c r="K27" i="101"/>
  <c r="H27" i="101"/>
  <c r="E27" i="101"/>
  <c r="M26" i="101"/>
  <c r="L26" i="101"/>
  <c r="N26" i="101" s="1"/>
  <c r="K26" i="101"/>
  <c r="H26" i="101"/>
  <c r="E26" i="101"/>
  <c r="J25" i="101"/>
  <c r="I25" i="101"/>
  <c r="H25" i="101"/>
  <c r="G25" i="101"/>
  <c r="M25" i="101" s="1"/>
  <c r="F25" i="101"/>
  <c r="L25" i="101" s="1"/>
  <c r="N25" i="101" s="1"/>
  <c r="D25" i="101"/>
  <c r="C25" i="101"/>
  <c r="M24" i="101"/>
  <c r="L24" i="101"/>
  <c r="N24" i="101" s="1"/>
  <c r="K24" i="101"/>
  <c r="J24" i="101"/>
  <c r="I24" i="101"/>
  <c r="G24" i="101"/>
  <c r="F24" i="101"/>
  <c r="D24" i="101"/>
  <c r="C24" i="101"/>
  <c r="N23" i="101"/>
  <c r="M23" i="101"/>
  <c r="L23" i="101"/>
  <c r="K23" i="101"/>
  <c r="H23" i="101"/>
  <c r="E23" i="101"/>
  <c r="M22" i="101"/>
  <c r="N22" i="101" s="1"/>
  <c r="L22" i="101"/>
  <c r="K22" i="101"/>
  <c r="H22" i="101"/>
  <c r="E22" i="101"/>
  <c r="M21" i="101"/>
  <c r="L21" i="101"/>
  <c r="N21" i="101" s="1"/>
  <c r="K21" i="101"/>
  <c r="H21" i="101"/>
  <c r="E21" i="101"/>
  <c r="M20" i="101"/>
  <c r="L20" i="101"/>
  <c r="N20" i="101" s="1"/>
  <c r="K20" i="101"/>
  <c r="H20" i="101"/>
  <c r="E20" i="101"/>
  <c r="N19" i="101"/>
  <c r="M19" i="101"/>
  <c r="L19" i="101"/>
  <c r="K19" i="101"/>
  <c r="H19" i="101"/>
  <c r="E19" i="101"/>
  <c r="M18" i="101"/>
  <c r="N18" i="101" s="1"/>
  <c r="L18" i="101"/>
  <c r="K18" i="101"/>
  <c r="H18" i="101"/>
  <c r="E18" i="101"/>
  <c r="M17" i="101"/>
  <c r="L17" i="101"/>
  <c r="N17" i="101" s="1"/>
  <c r="K17" i="101"/>
  <c r="H17" i="101"/>
  <c r="E17" i="101"/>
  <c r="M16" i="101"/>
  <c r="L16" i="101"/>
  <c r="N16" i="101" s="1"/>
  <c r="K16" i="101"/>
  <c r="H16" i="101"/>
  <c r="E16" i="101"/>
  <c r="E24" i="101" s="1"/>
  <c r="N15" i="101"/>
  <c r="M15" i="101"/>
  <c r="L15" i="101"/>
  <c r="K15" i="101"/>
  <c r="K25" i="101" s="1"/>
  <c r="H15" i="101"/>
  <c r="E15" i="101"/>
  <c r="E25" i="101" s="1"/>
  <c r="M14" i="101"/>
  <c r="N14" i="101" s="1"/>
  <c r="L14" i="101"/>
  <c r="K14" i="101"/>
  <c r="H14" i="101"/>
  <c r="H24" i="101" s="1"/>
  <c r="E14" i="101"/>
  <c r="N94" i="101" l="1"/>
  <c r="M60" i="101"/>
  <c r="M83" i="101"/>
  <c r="M94" i="101"/>
  <c r="N57" i="101"/>
  <c r="N61" i="101" s="1"/>
  <c r="N68" i="101"/>
  <c r="N72" i="101" s="1"/>
  <c r="N80" i="101"/>
  <c r="N84" i="101" s="1"/>
  <c r="N91" i="101"/>
  <c r="N95" i="101" s="1"/>
  <c r="M71" i="101"/>
  <c r="J95" i="100"/>
  <c r="I95" i="100"/>
  <c r="G95" i="100"/>
  <c r="F95" i="100"/>
  <c r="D95" i="100"/>
  <c r="C95" i="100"/>
  <c r="K94" i="100"/>
  <c r="J94" i="100"/>
  <c r="I94" i="100"/>
  <c r="G94" i="100"/>
  <c r="F94" i="100"/>
  <c r="D94" i="100"/>
  <c r="C94" i="100"/>
  <c r="M93" i="100"/>
  <c r="N93" i="100" s="1"/>
  <c r="L93" i="100"/>
  <c r="K93" i="100"/>
  <c r="H93" i="100"/>
  <c r="E93" i="100"/>
  <c r="M92" i="100"/>
  <c r="L92" i="100"/>
  <c r="K92" i="100"/>
  <c r="H92" i="100"/>
  <c r="E92" i="100"/>
  <c r="M91" i="100"/>
  <c r="L91" i="100"/>
  <c r="L95" i="100" s="1"/>
  <c r="K91" i="100"/>
  <c r="K95" i="100" s="1"/>
  <c r="H91" i="100"/>
  <c r="H95" i="100" s="1"/>
  <c r="E91" i="100"/>
  <c r="E95" i="100" s="1"/>
  <c r="M90" i="100"/>
  <c r="M94" i="100" s="1"/>
  <c r="L90" i="100"/>
  <c r="K90" i="100"/>
  <c r="H90" i="100"/>
  <c r="E90" i="100"/>
  <c r="E94" i="100" s="1"/>
  <c r="J84" i="100"/>
  <c r="I84" i="100"/>
  <c r="G84" i="100"/>
  <c r="F84" i="100"/>
  <c r="D84" i="100"/>
  <c r="C84" i="100"/>
  <c r="J83" i="100"/>
  <c r="I83" i="100"/>
  <c r="G83" i="100"/>
  <c r="F83" i="100"/>
  <c r="D83" i="100"/>
  <c r="C83" i="100"/>
  <c r="M82" i="100"/>
  <c r="L82" i="100"/>
  <c r="K82" i="100"/>
  <c r="H82" i="100"/>
  <c r="E82" i="100"/>
  <c r="M81" i="100"/>
  <c r="L81" i="100"/>
  <c r="K81" i="100"/>
  <c r="H81" i="100"/>
  <c r="E81" i="100"/>
  <c r="N80" i="100"/>
  <c r="M80" i="100"/>
  <c r="L80" i="100"/>
  <c r="L84" i="100" s="1"/>
  <c r="K80" i="100"/>
  <c r="K84" i="100" s="1"/>
  <c r="H80" i="100"/>
  <c r="H84" i="100" s="1"/>
  <c r="E80" i="100"/>
  <c r="M79" i="100"/>
  <c r="L79" i="100"/>
  <c r="K79" i="100"/>
  <c r="K83" i="100" s="1"/>
  <c r="H79" i="100"/>
  <c r="H83" i="100" s="1"/>
  <c r="E79" i="100"/>
  <c r="E83" i="100" s="1"/>
  <c r="J72" i="100"/>
  <c r="I72" i="100"/>
  <c r="G72" i="100"/>
  <c r="F72" i="100"/>
  <c r="D72" i="100"/>
  <c r="C72" i="100"/>
  <c r="J71" i="100"/>
  <c r="I71" i="100"/>
  <c r="G71" i="100"/>
  <c r="F71" i="100"/>
  <c r="D71" i="100"/>
  <c r="C71" i="100"/>
  <c r="N70" i="100"/>
  <c r="M70" i="100"/>
  <c r="L70" i="100"/>
  <c r="K70" i="100"/>
  <c r="H70" i="100"/>
  <c r="E70" i="100"/>
  <c r="M69" i="100"/>
  <c r="L69" i="100"/>
  <c r="K69" i="100"/>
  <c r="H69" i="100"/>
  <c r="E69" i="100"/>
  <c r="N68" i="100"/>
  <c r="N72" i="100" s="1"/>
  <c r="M68" i="100"/>
  <c r="L68" i="100"/>
  <c r="K68" i="100"/>
  <c r="H68" i="100"/>
  <c r="H72" i="100" s="1"/>
  <c r="E68" i="100"/>
  <c r="E72" i="100" s="1"/>
  <c r="M67" i="100"/>
  <c r="M71" i="100" s="1"/>
  <c r="L67" i="100"/>
  <c r="N67" i="100" s="1"/>
  <c r="K67" i="100"/>
  <c r="K71" i="100" s="1"/>
  <c r="H67" i="100"/>
  <c r="H71" i="100" s="1"/>
  <c r="E67" i="100"/>
  <c r="J61" i="100"/>
  <c r="I61" i="100"/>
  <c r="G61" i="100"/>
  <c r="F61" i="100"/>
  <c r="D61" i="100"/>
  <c r="C61" i="100"/>
  <c r="J60" i="100"/>
  <c r="I60" i="100"/>
  <c r="G60" i="100"/>
  <c r="F60" i="100"/>
  <c r="D60" i="100"/>
  <c r="C60" i="100"/>
  <c r="N59" i="100"/>
  <c r="M59" i="100"/>
  <c r="M61" i="100" s="1"/>
  <c r="L59" i="100"/>
  <c r="K59" i="100"/>
  <c r="H59" i="100"/>
  <c r="E59" i="100"/>
  <c r="M58" i="100"/>
  <c r="L58" i="100"/>
  <c r="N58" i="100" s="1"/>
  <c r="K58" i="100"/>
  <c r="H58" i="100"/>
  <c r="E58" i="100"/>
  <c r="M57" i="100"/>
  <c r="L57" i="100"/>
  <c r="L61" i="100" s="1"/>
  <c r="K57" i="100"/>
  <c r="K61" i="100" s="1"/>
  <c r="H57" i="100"/>
  <c r="H61" i="100" s="1"/>
  <c r="E57" i="100"/>
  <c r="E61" i="100" s="1"/>
  <c r="M56" i="100"/>
  <c r="M60" i="100" s="1"/>
  <c r="L56" i="100"/>
  <c r="N56" i="100" s="1"/>
  <c r="K56" i="100"/>
  <c r="K60" i="100" s="1"/>
  <c r="H56" i="100"/>
  <c r="E56" i="100"/>
  <c r="E60" i="100" s="1"/>
  <c r="M49" i="100"/>
  <c r="L49" i="100"/>
  <c r="N49" i="100" s="1"/>
  <c r="K49" i="100"/>
  <c r="H49" i="100"/>
  <c r="E49" i="100"/>
  <c r="M48" i="100"/>
  <c r="L48" i="100"/>
  <c r="N48" i="100" s="1"/>
  <c r="K48" i="100"/>
  <c r="H48" i="100"/>
  <c r="E48" i="100"/>
  <c r="M47" i="100"/>
  <c r="N47" i="100" s="1"/>
  <c r="L47" i="100"/>
  <c r="M46" i="100"/>
  <c r="L46" i="100"/>
  <c r="N46" i="100" s="1"/>
  <c r="J45" i="100"/>
  <c r="I45" i="100"/>
  <c r="L45" i="100" s="1"/>
  <c r="G45" i="100"/>
  <c r="F45" i="100"/>
  <c r="D45" i="100"/>
  <c r="C45" i="100"/>
  <c r="L44" i="100"/>
  <c r="J44" i="100"/>
  <c r="I44" i="100"/>
  <c r="G44" i="100"/>
  <c r="M44" i="100" s="1"/>
  <c r="F44" i="100"/>
  <c r="D44" i="100"/>
  <c r="C44" i="100"/>
  <c r="M43" i="100"/>
  <c r="L43" i="100"/>
  <c r="N43" i="100" s="1"/>
  <c r="K43" i="100"/>
  <c r="H43" i="100"/>
  <c r="E43" i="100"/>
  <c r="M42" i="100"/>
  <c r="N42" i="100" s="1"/>
  <c r="L42" i="100"/>
  <c r="K42" i="100"/>
  <c r="H42" i="100"/>
  <c r="E42" i="100"/>
  <c r="M41" i="100"/>
  <c r="L41" i="100"/>
  <c r="K41" i="100"/>
  <c r="H41" i="100"/>
  <c r="E41" i="100"/>
  <c r="M40" i="100"/>
  <c r="N40" i="100" s="1"/>
  <c r="L40" i="100"/>
  <c r="K40" i="100"/>
  <c r="H40" i="100"/>
  <c r="E40" i="100"/>
  <c r="M39" i="100"/>
  <c r="L39" i="100"/>
  <c r="K39" i="100"/>
  <c r="H39" i="100"/>
  <c r="E39" i="100"/>
  <c r="N38" i="100"/>
  <c r="M38" i="100"/>
  <c r="L38" i="100"/>
  <c r="K38" i="100"/>
  <c r="H38" i="100"/>
  <c r="E38" i="100"/>
  <c r="M37" i="100"/>
  <c r="L37" i="100"/>
  <c r="K37" i="100"/>
  <c r="H37" i="100"/>
  <c r="E37" i="100"/>
  <c r="M36" i="100"/>
  <c r="L36" i="100"/>
  <c r="N36" i="100" s="1"/>
  <c r="K36" i="100"/>
  <c r="H36" i="100"/>
  <c r="E36" i="100"/>
  <c r="M35" i="100"/>
  <c r="L35" i="100"/>
  <c r="K35" i="100"/>
  <c r="H35" i="100"/>
  <c r="H45" i="100" s="1"/>
  <c r="E35" i="100"/>
  <c r="E45" i="100" s="1"/>
  <c r="N34" i="100"/>
  <c r="M34" i="100"/>
  <c r="L34" i="100"/>
  <c r="K34" i="100"/>
  <c r="H34" i="100"/>
  <c r="E34" i="100"/>
  <c r="E44" i="100" s="1"/>
  <c r="N27" i="100"/>
  <c r="K27" i="100"/>
  <c r="H27" i="100"/>
  <c r="E27" i="100"/>
  <c r="M26" i="100"/>
  <c r="L26" i="100"/>
  <c r="N26" i="100" s="1"/>
  <c r="K26" i="100"/>
  <c r="H26" i="100"/>
  <c r="E26" i="100"/>
  <c r="J25" i="100"/>
  <c r="I25" i="100"/>
  <c r="G25" i="100"/>
  <c r="F25" i="100"/>
  <c r="D25" i="100"/>
  <c r="C25" i="100"/>
  <c r="J24" i="100"/>
  <c r="I24" i="100"/>
  <c r="G24" i="100"/>
  <c r="M24" i="100" s="1"/>
  <c r="F24" i="100"/>
  <c r="D24" i="100"/>
  <c r="C24" i="100"/>
  <c r="M23" i="100"/>
  <c r="N23" i="100" s="1"/>
  <c r="L23" i="100"/>
  <c r="K23" i="100"/>
  <c r="H23" i="100"/>
  <c r="E23" i="100"/>
  <c r="M22" i="100"/>
  <c r="L22" i="100"/>
  <c r="N22" i="100" s="1"/>
  <c r="K22" i="100"/>
  <c r="H22" i="100"/>
  <c r="E22" i="100"/>
  <c r="M21" i="100"/>
  <c r="N21" i="100" s="1"/>
  <c r="L21" i="100"/>
  <c r="K21" i="100"/>
  <c r="H21" i="100"/>
  <c r="E21" i="100"/>
  <c r="M20" i="100"/>
  <c r="L20" i="100"/>
  <c r="K20" i="100"/>
  <c r="H20" i="100"/>
  <c r="E20" i="100"/>
  <c r="M19" i="100"/>
  <c r="N19" i="100" s="1"/>
  <c r="L19" i="100"/>
  <c r="K19" i="100"/>
  <c r="H19" i="100"/>
  <c r="E19" i="100"/>
  <c r="M18" i="100"/>
  <c r="L18" i="100"/>
  <c r="K18" i="100"/>
  <c r="H18" i="100"/>
  <c r="E18" i="100"/>
  <c r="M17" i="100"/>
  <c r="L17" i="100"/>
  <c r="N17" i="100" s="1"/>
  <c r="K17" i="100"/>
  <c r="H17" i="100"/>
  <c r="E17" i="100"/>
  <c r="M16" i="100"/>
  <c r="L16" i="100"/>
  <c r="K16" i="100"/>
  <c r="H16" i="100"/>
  <c r="E16" i="100"/>
  <c r="N15" i="100"/>
  <c r="M15" i="100"/>
  <c r="L15" i="100"/>
  <c r="K15" i="100"/>
  <c r="H15" i="100"/>
  <c r="E15" i="100"/>
  <c r="M14" i="100"/>
  <c r="L14" i="100"/>
  <c r="N14" i="100" s="1"/>
  <c r="K14" i="100"/>
  <c r="K24" i="100" s="1"/>
  <c r="H14" i="100"/>
  <c r="E14" i="100"/>
  <c r="N44" i="100" l="1"/>
  <c r="N20" i="100"/>
  <c r="N39" i="100"/>
  <c r="M72" i="100"/>
  <c r="N92" i="100"/>
  <c r="H25" i="100"/>
  <c r="N16" i="100"/>
  <c r="H44" i="100"/>
  <c r="N35" i="100"/>
  <c r="H60" i="100"/>
  <c r="N69" i="100"/>
  <c r="N71" i="100" s="1"/>
  <c r="N79" i="100"/>
  <c r="N83" i="100" s="1"/>
  <c r="E25" i="100"/>
  <c r="K25" i="100"/>
  <c r="K44" i="100"/>
  <c r="N41" i="100"/>
  <c r="N57" i="100"/>
  <c r="N61" i="100" s="1"/>
  <c r="K72" i="100"/>
  <c r="M83" i="100"/>
  <c r="M84" i="100"/>
  <c r="H94" i="100"/>
  <c r="M95" i="100"/>
  <c r="E24" i="100"/>
  <c r="L25" i="100"/>
  <c r="M45" i="100"/>
  <c r="N45" i="100" s="1"/>
  <c r="N60" i="100"/>
  <c r="E71" i="100"/>
  <c r="L72" i="100"/>
  <c r="E84" i="100"/>
  <c r="N82" i="100"/>
  <c r="N84" i="100" s="1"/>
  <c r="N91" i="100"/>
  <c r="N95" i="100" s="1"/>
  <c r="K45" i="100"/>
  <c r="H24" i="100"/>
  <c r="N18" i="100"/>
  <c r="L24" i="100"/>
  <c r="N24" i="100" s="1"/>
  <c r="M25" i="100"/>
  <c r="N25" i="100" s="1"/>
  <c r="N37" i="100"/>
  <c r="N81" i="100"/>
  <c r="N90" i="100"/>
  <c r="L60" i="100"/>
  <c r="L71" i="100"/>
  <c r="L83" i="100"/>
  <c r="L94" i="100"/>
  <c r="N94" i="100" l="1"/>
  <c r="J95" i="99"/>
  <c r="I95" i="99"/>
  <c r="G95" i="99"/>
  <c r="F95" i="99"/>
  <c r="D95" i="99"/>
  <c r="C95" i="99"/>
  <c r="J94" i="99"/>
  <c r="I94" i="99"/>
  <c r="G94" i="99"/>
  <c r="F94" i="99"/>
  <c r="D94" i="99"/>
  <c r="C94" i="99"/>
  <c r="M93" i="99"/>
  <c r="L93" i="99"/>
  <c r="N93" i="99" s="1"/>
  <c r="K93" i="99"/>
  <c r="H93" i="99"/>
  <c r="H95" i="99" s="1"/>
  <c r="E93" i="99"/>
  <c r="N92" i="99"/>
  <c r="M92" i="99"/>
  <c r="L92" i="99"/>
  <c r="K92" i="99"/>
  <c r="H92" i="99"/>
  <c r="E92" i="99"/>
  <c r="N91" i="99"/>
  <c r="N95" i="99" s="1"/>
  <c r="M91" i="99"/>
  <c r="M95" i="99" s="1"/>
  <c r="L91" i="99"/>
  <c r="L95" i="99" s="1"/>
  <c r="K91" i="99"/>
  <c r="K95" i="99" s="1"/>
  <c r="H91" i="99"/>
  <c r="E91" i="99"/>
  <c r="E95" i="99" s="1"/>
  <c r="M90" i="99"/>
  <c r="M94" i="99" s="1"/>
  <c r="L90" i="99"/>
  <c r="N90" i="99" s="1"/>
  <c r="N94" i="99" s="1"/>
  <c r="K90" i="99"/>
  <c r="K94" i="99" s="1"/>
  <c r="H90" i="99"/>
  <c r="H94" i="99" s="1"/>
  <c r="E90" i="99"/>
  <c r="E94" i="99" s="1"/>
  <c r="J84" i="99"/>
  <c r="I84" i="99"/>
  <c r="G84" i="99"/>
  <c r="F84" i="99"/>
  <c r="D84" i="99"/>
  <c r="C84" i="99"/>
  <c r="J83" i="99"/>
  <c r="I83" i="99"/>
  <c r="G83" i="99"/>
  <c r="F83" i="99"/>
  <c r="D83" i="99"/>
  <c r="C83" i="99"/>
  <c r="M82" i="99"/>
  <c r="L82" i="99"/>
  <c r="N82" i="99" s="1"/>
  <c r="K82" i="99"/>
  <c r="H82" i="99"/>
  <c r="H84" i="99" s="1"/>
  <c r="E82" i="99"/>
  <c r="N81" i="99"/>
  <c r="M81" i="99"/>
  <c r="L81" i="99"/>
  <c r="K81" i="99"/>
  <c r="H81" i="99"/>
  <c r="E81" i="99"/>
  <c r="N80" i="99"/>
  <c r="M80" i="99"/>
  <c r="M84" i="99" s="1"/>
  <c r="L80" i="99"/>
  <c r="L84" i="99" s="1"/>
  <c r="K80" i="99"/>
  <c r="K84" i="99" s="1"/>
  <c r="H80" i="99"/>
  <c r="E80" i="99"/>
  <c r="E84" i="99" s="1"/>
  <c r="M79" i="99"/>
  <c r="M83" i="99" s="1"/>
  <c r="L79" i="99"/>
  <c r="N79" i="99" s="1"/>
  <c r="N83" i="99" s="1"/>
  <c r="K79" i="99"/>
  <c r="K83" i="99" s="1"/>
  <c r="H79" i="99"/>
  <c r="H83" i="99" s="1"/>
  <c r="E79" i="99"/>
  <c r="E83" i="99" s="1"/>
  <c r="J72" i="99"/>
  <c r="I72" i="99"/>
  <c r="G72" i="99"/>
  <c r="F72" i="99"/>
  <c r="D72" i="99"/>
  <c r="C72" i="99"/>
  <c r="J71" i="99"/>
  <c r="I71" i="99"/>
  <c r="G71" i="99"/>
  <c r="F71" i="99"/>
  <c r="D71" i="99"/>
  <c r="C71" i="99"/>
  <c r="M70" i="99"/>
  <c r="L70" i="99"/>
  <c r="N70" i="99" s="1"/>
  <c r="K70" i="99"/>
  <c r="H70" i="99"/>
  <c r="H72" i="99" s="1"/>
  <c r="E70" i="99"/>
  <c r="N69" i="99"/>
  <c r="M69" i="99"/>
  <c r="L69" i="99"/>
  <c r="K69" i="99"/>
  <c r="H69" i="99"/>
  <c r="E69" i="99"/>
  <c r="N68" i="99"/>
  <c r="M68" i="99"/>
  <c r="M72" i="99" s="1"/>
  <c r="L68" i="99"/>
  <c r="L72" i="99" s="1"/>
  <c r="K68" i="99"/>
  <c r="K72" i="99" s="1"/>
  <c r="H68" i="99"/>
  <c r="E68" i="99"/>
  <c r="E72" i="99" s="1"/>
  <c r="M67" i="99"/>
  <c r="M71" i="99" s="1"/>
  <c r="L67" i="99"/>
  <c r="N67" i="99" s="1"/>
  <c r="N71" i="99" s="1"/>
  <c r="K67" i="99"/>
  <c r="K71" i="99" s="1"/>
  <c r="H67" i="99"/>
  <c r="H71" i="99" s="1"/>
  <c r="E67" i="99"/>
  <c r="E71" i="99" s="1"/>
  <c r="J61" i="99"/>
  <c r="I61" i="99"/>
  <c r="G61" i="99"/>
  <c r="F61" i="99"/>
  <c r="D61" i="99"/>
  <c r="C61" i="99"/>
  <c r="J60" i="99"/>
  <c r="I60" i="99"/>
  <c r="G60" i="99"/>
  <c r="F60" i="99"/>
  <c r="D60" i="99"/>
  <c r="C60" i="99"/>
  <c r="M59" i="99"/>
  <c r="L59" i="99"/>
  <c r="N59" i="99" s="1"/>
  <c r="K59" i="99"/>
  <c r="H59" i="99"/>
  <c r="H61" i="99" s="1"/>
  <c r="E59" i="99"/>
  <c r="N58" i="99"/>
  <c r="M58" i="99"/>
  <c r="L58" i="99"/>
  <c r="K58" i="99"/>
  <c r="H58" i="99"/>
  <c r="E58" i="99"/>
  <c r="N57" i="99"/>
  <c r="M57" i="99"/>
  <c r="M61" i="99" s="1"/>
  <c r="L57" i="99"/>
  <c r="L61" i="99" s="1"/>
  <c r="K57" i="99"/>
  <c r="K61" i="99" s="1"/>
  <c r="H57" i="99"/>
  <c r="E57" i="99"/>
  <c r="E61" i="99" s="1"/>
  <c r="M56" i="99"/>
  <c r="M60" i="99" s="1"/>
  <c r="L56" i="99"/>
  <c r="N56" i="99" s="1"/>
  <c r="N60" i="99" s="1"/>
  <c r="K56" i="99"/>
  <c r="K60" i="99" s="1"/>
  <c r="H56" i="99"/>
  <c r="H60" i="99" s="1"/>
  <c r="E56" i="99"/>
  <c r="E60" i="99" s="1"/>
  <c r="M49" i="99"/>
  <c r="L49" i="99"/>
  <c r="N49" i="99" s="1"/>
  <c r="K49" i="99"/>
  <c r="H49" i="99"/>
  <c r="E49" i="99"/>
  <c r="N48" i="99"/>
  <c r="M48" i="99"/>
  <c r="L48" i="99"/>
  <c r="K48" i="99"/>
  <c r="H48" i="99"/>
  <c r="E48" i="99"/>
  <c r="N47" i="99"/>
  <c r="M47" i="99"/>
  <c r="L47" i="99"/>
  <c r="M46" i="99"/>
  <c r="L46" i="99"/>
  <c r="N46" i="99" s="1"/>
  <c r="L45" i="99"/>
  <c r="J45" i="99"/>
  <c r="I45" i="99"/>
  <c r="G45" i="99"/>
  <c r="M45" i="99" s="1"/>
  <c r="F45" i="99"/>
  <c r="D45" i="99"/>
  <c r="C45" i="99"/>
  <c r="J44" i="99"/>
  <c r="I44" i="99"/>
  <c r="G44" i="99"/>
  <c r="M44" i="99" s="1"/>
  <c r="F44" i="99"/>
  <c r="L44" i="99" s="1"/>
  <c r="D44" i="99"/>
  <c r="C44" i="99"/>
  <c r="M43" i="99"/>
  <c r="L43" i="99"/>
  <c r="N43" i="99" s="1"/>
  <c r="K43" i="99"/>
  <c r="H43" i="99"/>
  <c r="E43" i="99"/>
  <c r="M42" i="99"/>
  <c r="L42" i="99"/>
  <c r="N42" i="99" s="1"/>
  <c r="K42" i="99"/>
  <c r="H42" i="99"/>
  <c r="E42" i="99"/>
  <c r="N41" i="99"/>
  <c r="M41" i="99"/>
  <c r="L41" i="99"/>
  <c r="K41" i="99"/>
  <c r="H41" i="99"/>
  <c r="E41" i="99"/>
  <c r="N40" i="99"/>
  <c r="M40" i="99"/>
  <c r="L40" i="99"/>
  <c r="K40" i="99"/>
  <c r="H40" i="99"/>
  <c r="E40" i="99"/>
  <c r="M39" i="99"/>
  <c r="L39" i="99"/>
  <c r="N39" i="99" s="1"/>
  <c r="K39" i="99"/>
  <c r="H39" i="99"/>
  <c r="E39" i="99"/>
  <c r="M38" i="99"/>
  <c r="L38" i="99"/>
  <c r="N38" i="99" s="1"/>
  <c r="K38" i="99"/>
  <c r="H38" i="99"/>
  <c r="E38" i="99"/>
  <c r="N37" i="99"/>
  <c r="M37" i="99"/>
  <c r="L37" i="99"/>
  <c r="K37" i="99"/>
  <c r="H37" i="99"/>
  <c r="E37" i="99"/>
  <c r="N36" i="99"/>
  <c r="M36" i="99"/>
  <c r="L36" i="99"/>
  <c r="K36" i="99"/>
  <c r="H36" i="99"/>
  <c r="E36" i="99"/>
  <c r="M35" i="99"/>
  <c r="L35" i="99"/>
  <c r="N35" i="99" s="1"/>
  <c r="K35" i="99"/>
  <c r="K45" i="99" s="1"/>
  <c r="H35" i="99"/>
  <c r="H45" i="99" s="1"/>
  <c r="E35" i="99"/>
  <c r="E45" i="99" s="1"/>
  <c r="M34" i="99"/>
  <c r="L34" i="99"/>
  <c r="N34" i="99" s="1"/>
  <c r="K34" i="99"/>
  <c r="K44" i="99" s="1"/>
  <c r="H34" i="99"/>
  <c r="H44" i="99" s="1"/>
  <c r="E34" i="99"/>
  <c r="E44" i="99" s="1"/>
  <c r="N27" i="99"/>
  <c r="K27" i="99"/>
  <c r="H27" i="99"/>
  <c r="E27" i="99"/>
  <c r="M26" i="99"/>
  <c r="L26" i="99"/>
  <c r="N26" i="99" s="1"/>
  <c r="K26" i="99"/>
  <c r="H26" i="99"/>
  <c r="E26" i="99"/>
  <c r="J25" i="99"/>
  <c r="I25" i="99"/>
  <c r="G25" i="99"/>
  <c r="M25" i="99" s="1"/>
  <c r="F25" i="99"/>
  <c r="L25" i="99" s="1"/>
  <c r="N25" i="99" s="1"/>
  <c r="D25" i="99"/>
  <c r="C25" i="99"/>
  <c r="J24" i="99"/>
  <c r="I24" i="99"/>
  <c r="G24" i="99"/>
  <c r="M24" i="99" s="1"/>
  <c r="F24" i="99"/>
  <c r="L24" i="99" s="1"/>
  <c r="D24" i="99"/>
  <c r="C24" i="99"/>
  <c r="N23" i="99"/>
  <c r="M23" i="99"/>
  <c r="L23" i="99"/>
  <c r="K23" i="99"/>
  <c r="H23" i="99"/>
  <c r="E23" i="99"/>
  <c r="N22" i="99"/>
  <c r="M22" i="99"/>
  <c r="L22" i="99"/>
  <c r="K22" i="99"/>
  <c r="H22" i="99"/>
  <c r="E22" i="99"/>
  <c r="N21" i="99"/>
  <c r="M21" i="99"/>
  <c r="L21" i="99"/>
  <c r="K21" i="99"/>
  <c r="H21" i="99"/>
  <c r="E21" i="99"/>
  <c r="M20" i="99"/>
  <c r="L20" i="99"/>
  <c r="N20" i="99" s="1"/>
  <c r="K20" i="99"/>
  <c r="H20" i="99"/>
  <c r="E20" i="99"/>
  <c r="N19" i="99"/>
  <c r="M19" i="99"/>
  <c r="L19" i="99"/>
  <c r="K19" i="99"/>
  <c r="H19" i="99"/>
  <c r="E19" i="99"/>
  <c r="N18" i="99"/>
  <c r="M18" i="99"/>
  <c r="L18" i="99"/>
  <c r="K18" i="99"/>
  <c r="H18" i="99"/>
  <c r="E18" i="99"/>
  <c r="N17" i="99"/>
  <c r="M17" i="99"/>
  <c r="L17" i="99"/>
  <c r="K17" i="99"/>
  <c r="H17" i="99"/>
  <c r="E17" i="99"/>
  <c r="M16" i="99"/>
  <c r="L16" i="99"/>
  <c r="N16" i="99" s="1"/>
  <c r="K16" i="99"/>
  <c r="H16" i="99"/>
  <c r="E16" i="99"/>
  <c r="N15" i="99"/>
  <c r="M15" i="99"/>
  <c r="L15" i="99"/>
  <c r="K15" i="99"/>
  <c r="K25" i="99" s="1"/>
  <c r="H15" i="99"/>
  <c r="H25" i="99" s="1"/>
  <c r="E15" i="99"/>
  <c r="E25" i="99" s="1"/>
  <c r="N14" i="99"/>
  <c r="M14" i="99"/>
  <c r="L14" i="99"/>
  <c r="K14" i="99"/>
  <c r="K24" i="99" s="1"/>
  <c r="H14" i="99"/>
  <c r="H24" i="99" s="1"/>
  <c r="E14" i="99"/>
  <c r="E24" i="99" s="1"/>
  <c r="N24" i="99" l="1"/>
  <c r="N61" i="99"/>
  <c r="N72" i="99"/>
  <c r="N44" i="99"/>
  <c r="N84" i="99"/>
  <c r="N45" i="99"/>
  <c r="L60" i="99"/>
  <c r="L71" i="99"/>
  <c r="L83" i="99"/>
  <c r="L94" i="99"/>
  <c r="J95" i="97"/>
  <c r="I95" i="97"/>
  <c r="G95" i="97"/>
  <c r="F95" i="97"/>
  <c r="D95" i="97"/>
  <c r="C95" i="97"/>
  <c r="J94" i="97"/>
  <c r="I94" i="97"/>
  <c r="G94" i="97"/>
  <c r="F94" i="97"/>
  <c r="D94" i="97"/>
  <c r="C94" i="97"/>
  <c r="N93" i="97"/>
  <c r="M93" i="97"/>
  <c r="L93" i="97"/>
  <c r="K93" i="97"/>
  <c r="H93" i="97"/>
  <c r="E93" i="97"/>
  <c r="M92" i="97"/>
  <c r="L92" i="97"/>
  <c r="N92" i="97" s="1"/>
  <c r="K92" i="97"/>
  <c r="H92" i="97"/>
  <c r="H94" i="97" s="1"/>
  <c r="E92" i="97"/>
  <c r="M91" i="97"/>
  <c r="M95" i="97" s="1"/>
  <c r="L91" i="97"/>
  <c r="L95" i="97" s="1"/>
  <c r="K91" i="97"/>
  <c r="K95" i="97" s="1"/>
  <c r="H91" i="97"/>
  <c r="H95" i="97" s="1"/>
  <c r="E91" i="97"/>
  <c r="E95" i="97" s="1"/>
  <c r="N90" i="97"/>
  <c r="N94" i="97" s="1"/>
  <c r="M90" i="97"/>
  <c r="M94" i="97" s="1"/>
  <c r="L90" i="97"/>
  <c r="L94" i="97" s="1"/>
  <c r="K90" i="97"/>
  <c r="K94" i="97" s="1"/>
  <c r="H90" i="97"/>
  <c r="E90" i="97"/>
  <c r="E94" i="97" s="1"/>
  <c r="J84" i="97"/>
  <c r="I84" i="97"/>
  <c r="G84" i="97"/>
  <c r="F84" i="97"/>
  <c r="D84" i="97"/>
  <c r="C84" i="97"/>
  <c r="J83" i="97"/>
  <c r="I83" i="97"/>
  <c r="G83" i="97"/>
  <c r="F83" i="97"/>
  <c r="D83" i="97"/>
  <c r="C83" i="97"/>
  <c r="N82" i="97"/>
  <c r="N84" i="97" s="1"/>
  <c r="M82" i="97"/>
  <c r="L82" i="97"/>
  <c r="L84" i="97" s="1"/>
  <c r="K82" i="97"/>
  <c r="H82" i="97"/>
  <c r="E82" i="97"/>
  <c r="M81" i="97"/>
  <c r="L81" i="97"/>
  <c r="N81" i="97" s="1"/>
  <c r="K81" i="97"/>
  <c r="H81" i="97"/>
  <c r="H83" i="97" s="1"/>
  <c r="E81" i="97"/>
  <c r="N80" i="97"/>
  <c r="M80" i="97"/>
  <c r="M84" i="97" s="1"/>
  <c r="L80" i="97"/>
  <c r="K80" i="97"/>
  <c r="K84" i="97" s="1"/>
  <c r="H80" i="97"/>
  <c r="H84" i="97" s="1"/>
  <c r="E80" i="97"/>
  <c r="E84" i="97" s="1"/>
  <c r="N79" i="97"/>
  <c r="N83" i="97" s="1"/>
  <c r="M79" i="97"/>
  <c r="M83" i="97" s="1"/>
  <c r="L79" i="97"/>
  <c r="L83" i="97" s="1"/>
  <c r="K79" i="97"/>
  <c r="K83" i="97" s="1"/>
  <c r="H79" i="97"/>
  <c r="E79" i="97"/>
  <c r="E83" i="97" s="1"/>
  <c r="J72" i="97"/>
  <c r="I72" i="97"/>
  <c r="G72" i="97"/>
  <c r="F72" i="97"/>
  <c r="D72" i="97"/>
  <c r="C72" i="97"/>
  <c r="J71" i="97"/>
  <c r="I71" i="97"/>
  <c r="G71" i="97"/>
  <c r="F71" i="97"/>
  <c r="D71" i="97"/>
  <c r="C71" i="97"/>
  <c r="N70" i="97"/>
  <c r="N72" i="97" s="1"/>
  <c r="M70" i="97"/>
  <c r="L70" i="97"/>
  <c r="K70" i="97"/>
  <c r="H70" i="97"/>
  <c r="E70" i="97"/>
  <c r="M69" i="97"/>
  <c r="L69" i="97"/>
  <c r="N69" i="97" s="1"/>
  <c r="K69" i="97"/>
  <c r="H69" i="97"/>
  <c r="E69" i="97"/>
  <c r="N68" i="97"/>
  <c r="M68" i="97"/>
  <c r="M72" i="97" s="1"/>
  <c r="L68" i="97"/>
  <c r="L72" i="97" s="1"/>
  <c r="K68" i="97"/>
  <c r="K72" i="97" s="1"/>
  <c r="H68" i="97"/>
  <c r="H72" i="97" s="1"/>
  <c r="E68" i="97"/>
  <c r="E72" i="97" s="1"/>
  <c r="M67" i="97"/>
  <c r="M71" i="97" s="1"/>
  <c r="L67" i="97"/>
  <c r="N67" i="97" s="1"/>
  <c r="K67" i="97"/>
  <c r="K71" i="97" s="1"/>
  <c r="H67" i="97"/>
  <c r="H71" i="97" s="1"/>
  <c r="E67" i="97"/>
  <c r="E71" i="97" s="1"/>
  <c r="J61" i="97"/>
  <c r="I61" i="97"/>
  <c r="G61" i="97"/>
  <c r="F61" i="97"/>
  <c r="D61" i="97"/>
  <c r="C61" i="97"/>
  <c r="J60" i="97"/>
  <c r="I60" i="97"/>
  <c r="G60" i="97"/>
  <c r="F60" i="97"/>
  <c r="D60" i="97"/>
  <c r="C60" i="97"/>
  <c r="N59" i="97"/>
  <c r="M59" i="97"/>
  <c r="L59" i="97"/>
  <c r="K59" i="97"/>
  <c r="H59" i="97"/>
  <c r="E59" i="97"/>
  <c r="M58" i="97"/>
  <c r="L58" i="97"/>
  <c r="N58" i="97" s="1"/>
  <c r="K58" i="97"/>
  <c r="H58" i="97"/>
  <c r="E58" i="97"/>
  <c r="M57" i="97"/>
  <c r="M61" i="97" s="1"/>
  <c r="L57" i="97"/>
  <c r="L61" i="97" s="1"/>
  <c r="K57" i="97"/>
  <c r="K61" i="97" s="1"/>
  <c r="H57" i="97"/>
  <c r="H61" i="97" s="1"/>
  <c r="E57" i="97"/>
  <c r="E61" i="97" s="1"/>
  <c r="M56" i="97"/>
  <c r="M60" i="97" s="1"/>
  <c r="L56" i="97"/>
  <c r="N56" i="97" s="1"/>
  <c r="N60" i="97" s="1"/>
  <c r="K56" i="97"/>
  <c r="K60" i="97" s="1"/>
  <c r="H56" i="97"/>
  <c r="H60" i="97" s="1"/>
  <c r="E56" i="97"/>
  <c r="E60" i="97" s="1"/>
  <c r="N49" i="97"/>
  <c r="M49" i="97"/>
  <c r="L49" i="97"/>
  <c r="K49" i="97"/>
  <c r="H49" i="97"/>
  <c r="E49" i="97"/>
  <c r="M48" i="97"/>
  <c r="L48" i="97"/>
  <c r="N48" i="97" s="1"/>
  <c r="K48" i="97"/>
  <c r="H48" i="97"/>
  <c r="E48" i="97"/>
  <c r="M47" i="97"/>
  <c r="L47" i="97"/>
  <c r="N47" i="97" s="1"/>
  <c r="M46" i="97"/>
  <c r="L46" i="97"/>
  <c r="N46" i="97" s="1"/>
  <c r="J45" i="97"/>
  <c r="I45" i="97"/>
  <c r="H45" i="97"/>
  <c r="G45" i="97"/>
  <c r="M45" i="97" s="1"/>
  <c r="F45" i="97"/>
  <c r="L45" i="97" s="1"/>
  <c r="N45" i="97" s="1"/>
  <c r="D45" i="97"/>
  <c r="C45" i="97"/>
  <c r="L44" i="97"/>
  <c r="N44" i="97" s="1"/>
  <c r="J44" i="97"/>
  <c r="I44" i="97"/>
  <c r="G44" i="97"/>
  <c r="M44" i="97" s="1"/>
  <c r="F44" i="97"/>
  <c r="D44" i="97"/>
  <c r="C44" i="97"/>
  <c r="N43" i="97"/>
  <c r="M43" i="97"/>
  <c r="L43" i="97"/>
  <c r="K43" i="97"/>
  <c r="H43" i="97"/>
  <c r="E43" i="97"/>
  <c r="N42" i="97"/>
  <c r="M42" i="97"/>
  <c r="L42" i="97"/>
  <c r="K42" i="97"/>
  <c r="H42" i="97"/>
  <c r="E42" i="97"/>
  <c r="M41" i="97"/>
  <c r="L41" i="97"/>
  <c r="N41" i="97" s="1"/>
  <c r="K41" i="97"/>
  <c r="H41" i="97"/>
  <c r="E41" i="97"/>
  <c r="M40" i="97"/>
  <c r="L40" i="97"/>
  <c r="N40" i="97" s="1"/>
  <c r="K40" i="97"/>
  <c r="H40" i="97"/>
  <c r="E40" i="97"/>
  <c r="M39" i="97"/>
  <c r="L39" i="97"/>
  <c r="N39" i="97" s="1"/>
  <c r="K39" i="97"/>
  <c r="H39" i="97"/>
  <c r="E39" i="97"/>
  <c r="N38" i="97"/>
  <c r="M38" i="97"/>
  <c r="L38" i="97"/>
  <c r="K38" i="97"/>
  <c r="H38" i="97"/>
  <c r="E38" i="97"/>
  <c r="M37" i="97"/>
  <c r="L37" i="97"/>
  <c r="N37" i="97" s="1"/>
  <c r="K37" i="97"/>
  <c r="H37" i="97"/>
  <c r="E37" i="97"/>
  <c r="N36" i="97"/>
  <c r="M36" i="97"/>
  <c r="L36" i="97"/>
  <c r="K36" i="97"/>
  <c r="H36" i="97"/>
  <c r="E36" i="97"/>
  <c r="M35" i="97"/>
  <c r="L35" i="97"/>
  <c r="N35" i="97" s="1"/>
  <c r="K35" i="97"/>
  <c r="K45" i="97" s="1"/>
  <c r="H35" i="97"/>
  <c r="E35" i="97"/>
  <c r="E45" i="97" s="1"/>
  <c r="N34" i="97"/>
  <c r="M34" i="97"/>
  <c r="L34" i="97"/>
  <c r="K34" i="97"/>
  <c r="K44" i="97" s="1"/>
  <c r="H34" i="97"/>
  <c r="H44" i="97" s="1"/>
  <c r="E34" i="97"/>
  <c r="E44" i="97" s="1"/>
  <c r="N27" i="97"/>
  <c r="K27" i="97"/>
  <c r="H27" i="97"/>
  <c r="E27" i="97"/>
  <c r="M26" i="97"/>
  <c r="L26" i="97"/>
  <c r="N26" i="97" s="1"/>
  <c r="K26" i="97"/>
  <c r="H26" i="97"/>
  <c r="E26" i="97"/>
  <c r="J25" i="97"/>
  <c r="I25" i="97"/>
  <c r="G25" i="97"/>
  <c r="M25" i="97" s="1"/>
  <c r="F25" i="97"/>
  <c r="L25" i="97" s="1"/>
  <c r="D25" i="97"/>
  <c r="C25" i="97"/>
  <c r="J24" i="97"/>
  <c r="I24" i="97"/>
  <c r="G24" i="97"/>
  <c r="M24" i="97" s="1"/>
  <c r="F24" i="97"/>
  <c r="L24" i="97" s="1"/>
  <c r="N24" i="97" s="1"/>
  <c r="D24" i="97"/>
  <c r="C24" i="97"/>
  <c r="N23" i="97"/>
  <c r="M23" i="97"/>
  <c r="L23" i="97"/>
  <c r="K23" i="97"/>
  <c r="H23" i="97"/>
  <c r="E23" i="97"/>
  <c r="M22" i="97"/>
  <c r="L22" i="97"/>
  <c r="N22" i="97" s="1"/>
  <c r="K22" i="97"/>
  <c r="H22" i="97"/>
  <c r="E22" i="97"/>
  <c r="N21" i="97"/>
  <c r="M21" i="97"/>
  <c r="L21" i="97"/>
  <c r="K21" i="97"/>
  <c r="H21" i="97"/>
  <c r="E21" i="97"/>
  <c r="M20" i="97"/>
  <c r="L20" i="97"/>
  <c r="N20" i="97" s="1"/>
  <c r="K20" i="97"/>
  <c r="H20" i="97"/>
  <c r="E20" i="97"/>
  <c r="N19" i="97"/>
  <c r="M19" i="97"/>
  <c r="L19" i="97"/>
  <c r="K19" i="97"/>
  <c r="H19" i="97"/>
  <c r="E19" i="97"/>
  <c r="M18" i="97"/>
  <c r="L18" i="97"/>
  <c r="N18" i="97" s="1"/>
  <c r="K18" i="97"/>
  <c r="H18" i="97"/>
  <c r="E18" i="97"/>
  <c r="N17" i="97"/>
  <c r="M17" i="97"/>
  <c r="L17" i="97"/>
  <c r="K17" i="97"/>
  <c r="H17" i="97"/>
  <c r="E17" i="97"/>
  <c r="M16" i="97"/>
  <c r="L16" i="97"/>
  <c r="N16" i="97" s="1"/>
  <c r="K16" i="97"/>
  <c r="H16" i="97"/>
  <c r="E16" i="97"/>
  <c r="N15" i="97"/>
  <c r="M15" i="97"/>
  <c r="L15" i="97"/>
  <c r="K15" i="97"/>
  <c r="K25" i="97" s="1"/>
  <c r="H15" i="97"/>
  <c r="H25" i="97" s="1"/>
  <c r="E15" i="97"/>
  <c r="E25" i="97" s="1"/>
  <c r="M14" i="97"/>
  <c r="L14" i="97"/>
  <c r="N14" i="97" s="1"/>
  <c r="K14" i="97"/>
  <c r="K24" i="97" s="1"/>
  <c r="H14" i="97"/>
  <c r="H24" i="97" s="1"/>
  <c r="E14" i="97"/>
  <c r="E24" i="97" s="1"/>
  <c r="N71" i="97" l="1"/>
  <c r="N25" i="97"/>
  <c r="L60" i="97"/>
  <c r="L71" i="97"/>
  <c r="N57" i="97"/>
  <c r="N61" i="97" s="1"/>
  <c r="N91" i="97"/>
  <c r="N95" i="97" s="1"/>
  <c r="J95" i="96"/>
  <c r="I95" i="96"/>
  <c r="G95" i="96"/>
  <c r="F95" i="96"/>
  <c r="D95" i="96"/>
  <c r="C95" i="96"/>
  <c r="K94" i="96"/>
  <c r="J94" i="96"/>
  <c r="I94" i="96"/>
  <c r="G94" i="96"/>
  <c r="F94" i="96"/>
  <c r="D94" i="96"/>
  <c r="C94" i="96"/>
  <c r="N93" i="96"/>
  <c r="M93" i="96"/>
  <c r="L93" i="96"/>
  <c r="K93" i="96"/>
  <c r="H93" i="96"/>
  <c r="E93" i="96"/>
  <c r="M92" i="96"/>
  <c r="L92" i="96"/>
  <c r="N92" i="96" s="1"/>
  <c r="K92" i="96"/>
  <c r="H92" i="96"/>
  <c r="E92" i="96"/>
  <c r="N91" i="96"/>
  <c r="N95" i="96" s="1"/>
  <c r="M91" i="96"/>
  <c r="M95" i="96" s="1"/>
  <c r="L91" i="96"/>
  <c r="L95" i="96" s="1"/>
  <c r="K91" i="96"/>
  <c r="K95" i="96" s="1"/>
  <c r="H91" i="96"/>
  <c r="H95" i="96" s="1"/>
  <c r="E91" i="96"/>
  <c r="E95" i="96" s="1"/>
  <c r="M90" i="96"/>
  <c r="M94" i="96" s="1"/>
  <c r="L90" i="96"/>
  <c r="N90" i="96" s="1"/>
  <c r="N94" i="96" s="1"/>
  <c r="K90" i="96"/>
  <c r="H90" i="96"/>
  <c r="H94" i="96" s="1"/>
  <c r="E90" i="96"/>
  <c r="E94" i="96" s="1"/>
  <c r="J84" i="96"/>
  <c r="I84" i="96"/>
  <c r="G84" i="96"/>
  <c r="F84" i="96"/>
  <c r="D84" i="96"/>
  <c r="C84" i="96"/>
  <c r="K83" i="96"/>
  <c r="J83" i="96"/>
  <c r="I83" i="96"/>
  <c r="G83" i="96"/>
  <c r="F83" i="96"/>
  <c r="D83" i="96"/>
  <c r="C83" i="96"/>
  <c r="N82" i="96"/>
  <c r="M82" i="96"/>
  <c r="L82" i="96"/>
  <c r="K82" i="96"/>
  <c r="H82" i="96"/>
  <c r="E82" i="96"/>
  <c r="M81" i="96"/>
  <c r="L81" i="96"/>
  <c r="N81" i="96" s="1"/>
  <c r="K81" i="96"/>
  <c r="H81" i="96"/>
  <c r="E81" i="96"/>
  <c r="N80" i="96"/>
  <c r="N84" i="96" s="1"/>
  <c r="M80" i="96"/>
  <c r="M84" i="96" s="1"/>
  <c r="L80" i="96"/>
  <c r="L84" i="96" s="1"/>
  <c r="K80" i="96"/>
  <c r="K84" i="96" s="1"/>
  <c r="H80" i="96"/>
  <c r="H84" i="96" s="1"/>
  <c r="E80" i="96"/>
  <c r="E84" i="96" s="1"/>
  <c r="M79" i="96"/>
  <c r="M83" i="96" s="1"/>
  <c r="L79" i="96"/>
  <c r="N79" i="96" s="1"/>
  <c r="K79" i="96"/>
  <c r="H79" i="96"/>
  <c r="H83" i="96" s="1"/>
  <c r="E79" i="96"/>
  <c r="E83" i="96" s="1"/>
  <c r="J72" i="96"/>
  <c r="I72" i="96"/>
  <c r="G72" i="96"/>
  <c r="F72" i="96"/>
  <c r="D72" i="96"/>
  <c r="C72" i="96"/>
  <c r="K71" i="96"/>
  <c r="J71" i="96"/>
  <c r="I71" i="96"/>
  <c r="G71" i="96"/>
  <c r="F71" i="96"/>
  <c r="D71" i="96"/>
  <c r="C71" i="96"/>
  <c r="N70" i="96"/>
  <c r="M70" i="96"/>
  <c r="L70" i="96"/>
  <c r="K70" i="96"/>
  <c r="H70" i="96"/>
  <c r="E70" i="96"/>
  <c r="M69" i="96"/>
  <c r="L69" i="96"/>
  <c r="N69" i="96" s="1"/>
  <c r="K69" i="96"/>
  <c r="H69" i="96"/>
  <c r="E69" i="96"/>
  <c r="N68" i="96"/>
  <c r="N72" i="96" s="1"/>
  <c r="M68" i="96"/>
  <c r="M72" i="96" s="1"/>
  <c r="L68" i="96"/>
  <c r="L72" i="96" s="1"/>
  <c r="K68" i="96"/>
  <c r="K72" i="96" s="1"/>
  <c r="H68" i="96"/>
  <c r="H72" i="96" s="1"/>
  <c r="E68" i="96"/>
  <c r="E72" i="96" s="1"/>
  <c r="M67" i="96"/>
  <c r="M71" i="96" s="1"/>
  <c r="L67" i="96"/>
  <c r="N67" i="96" s="1"/>
  <c r="N71" i="96" s="1"/>
  <c r="K67" i="96"/>
  <c r="H67" i="96"/>
  <c r="H71" i="96" s="1"/>
  <c r="E67" i="96"/>
  <c r="E71" i="96" s="1"/>
  <c r="J61" i="96"/>
  <c r="I61" i="96"/>
  <c r="G61" i="96"/>
  <c r="F61" i="96"/>
  <c r="D61" i="96"/>
  <c r="C61" i="96"/>
  <c r="K60" i="96"/>
  <c r="J60" i="96"/>
  <c r="I60" i="96"/>
  <c r="G60" i="96"/>
  <c r="F60" i="96"/>
  <c r="D60" i="96"/>
  <c r="C60" i="96"/>
  <c r="N59" i="96"/>
  <c r="M59" i="96"/>
  <c r="L59" i="96"/>
  <c r="K59" i="96"/>
  <c r="H59" i="96"/>
  <c r="E59" i="96"/>
  <c r="M58" i="96"/>
  <c r="L58" i="96"/>
  <c r="N58" i="96" s="1"/>
  <c r="K58" i="96"/>
  <c r="H58" i="96"/>
  <c r="E58" i="96"/>
  <c r="N57" i="96"/>
  <c r="N61" i="96" s="1"/>
  <c r="M57" i="96"/>
  <c r="M61" i="96" s="1"/>
  <c r="L57" i="96"/>
  <c r="L61" i="96" s="1"/>
  <c r="K57" i="96"/>
  <c r="K61" i="96" s="1"/>
  <c r="H57" i="96"/>
  <c r="H61" i="96" s="1"/>
  <c r="E57" i="96"/>
  <c r="E61" i="96" s="1"/>
  <c r="M56" i="96"/>
  <c r="M60" i="96" s="1"/>
  <c r="L56" i="96"/>
  <c r="N56" i="96" s="1"/>
  <c r="K56" i="96"/>
  <c r="H56" i="96"/>
  <c r="H60" i="96" s="1"/>
  <c r="E56" i="96"/>
  <c r="E60" i="96" s="1"/>
  <c r="N49" i="96"/>
  <c r="M49" i="96"/>
  <c r="L49" i="96"/>
  <c r="K49" i="96"/>
  <c r="H49" i="96"/>
  <c r="E49" i="96"/>
  <c r="M48" i="96"/>
  <c r="L48" i="96"/>
  <c r="N48" i="96" s="1"/>
  <c r="K48" i="96"/>
  <c r="H48" i="96"/>
  <c r="E48" i="96"/>
  <c r="N47" i="96"/>
  <c r="M47" i="96"/>
  <c r="L47" i="96"/>
  <c r="N46" i="96"/>
  <c r="M46" i="96"/>
  <c r="L46" i="96"/>
  <c r="J45" i="96"/>
  <c r="I45" i="96"/>
  <c r="L45" i="96" s="1"/>
  <c r="N45" i="96" s="1"/>
  <c r="H45" i="96"/>
  <c r="G45" i="96"/>
  <c r="M45" i="96" s="1"/>
  <c r="F45" i="96"/>
  <c r="D45" i="96"/>
  <c r="C45" i="96"/>
  <c r="M44" i="96"/>
  <c r="L44" i="96"/>
  <c r="N44" i="96" s="1"/>
  <c r="J44" i="96"/>
  <c r="I44" i="96"/>
  <c r="G44" i="96"/>
  <c r="F44" i="96"/>
  <c r="E44" i="96"/>
  <c r="D44" i="96"/>
  <c r="C44" i="96"/>
  <c r="M43" i="96"/>
  <c r="L43" i="96"/>
  <c r="N43" i="96" s="1"/>
  <c r="K43" i="96"/>
  <c r="H43" i="96"/>
  <c r="E43" i="96"/>
  <c r="N42" i="96"/>
  <c r="M42" i="96"/>
  <c r="L42" i="96"/>
  <c r="K42" i="96"/>
  <c r="H42" i="96"/>
  <c r="E42" i="96"/>
  <c r="M41" i="96"/>
  <c r="L41" i="96"/>
  <c r="N41" i="96" s="1"/>
  <c r="K41" i="96"/>
  <c r="H41" i="96"/>
  <c r="E41" i="96"/>
  <c r="N40" i="96"/>
  <c r="M40" i="96"/>
  <c r="L40" i="96"/>
  <c r="K40" i="96"/>
  <c r="H40" i="96"/>
  <c r="E40" i="96"/>
  <c r="M39" i="96"/>
  <c r="L39" i="96"/>
  <c r="N39" i="96" s="1"/>
  <c r="K39" i="96"/>
  <c r="H39" i="96"/>
  <c r="E39" i="96"/>
  <c r="N38" i="96"/>
  <c r="M38" i="96"/>
  <c r="L38" i="96"/>
  <c r="K38" i="96"/>
  <c r="H38" i="96"/>
  <c r="E38" i="96"/>
  <c r="M37" i="96"/>
  <c r="L37" i="96"/>
  <c r="N37" i="96" s="1"/>
  <c r="K37" i="96"/>
  <c r="H37" i="96"/>
  <c r="E37" i="96"/>
  <c r="N36" i="96"/>
  <c r="M36" i="96"/>
  <c r="L36" i="96"/>
  <c r="K36" i="96"/>
  <c r="H36" i="96"/>
  <c r="E36" i="96"/>
  <c r="M35" i="96"/>
  <c r="L35" i="96"/>
  <c r="N35" i="96" s="1"/>
  <c r="K35" i="96"/>
  <c r="K45" i="96" s="1"/>
  <c r="H35" i="96"/>
  <c r="E35" i="96"/>
  <c r="E45" i="96" s="1"/>
  <c r="N34" i="96"/>
  <c r="M34" i="96"/>
  <c r="L34" i="96"/>
  <c r="K34" i="96"/>
  <c r="K44" i="96" s="1"/>
  <c r="H34" i="96"/>
  <c r="H44" i="96" s="1"/>
  <c r="E34" i="96"/>
  <c r="N27" i="96"/>
  <c r="K27" i="96"/>
  <c r="H27" i="96"/>
  <c r="E27" i="96"/>
  <c r="M26" i="96"/>
  <c r="L26" i="96"/>
  <c r="N26" i="96" s="1"/>
  <c r="K26" i="96"/>
  <c r="H26" i="96"/>
  <c r="E26" i="96"/>
  <c r="J25" i="96"/>
  <c r="I25" i="96"/>
  <c r="G25" i="96"/>
  <c r="M25" i="96" s="1"/>
  <c r="F25" i="96"/>
  <c r="L25" i="96" s="1"/>
  <c r="D25" i="96"/>
  <c r="C25" i="96"/>
  <c r="K24" i="96"/>
  <c r="J24" i="96"/>
  <c r="I24" i="96"/>
  <c r="G24" i="96"/>
  <c r="M24" i="96" s="1"/>
  <c r="F24" i="96"/>
  <c r="L24" i="96" s="1"/>
  <c r="N24" i="96" s="1"/>
  <c r="D24" i="96"/>
  <c r="C24" i="96"/>
  <c r="N23" i="96"/>
  <c r="M23" i="96"/>
  <c r="L23" i="96"/>
  <c r="K23" i="96"/>
  <c r="H23" i="96"/>
  <c r="E23" i="96"/>
  <c r="M22" i="96"/>
  <c r="L22" i="96"/>
  <c r="N22" i="96" s="1"/>
  <c r="K22" i="96"/>
  <c r="H22" i="96"/>
  <c r="E22" i="96"/>
  <c r="N21" i="96"/>
  <c r="M21" i="96"/>
  <c r="L21" i="96"/>
  <c r="K21" i="96"/>
  <c r="H21" i="96"/>
  <c r="E21" i="96"/>
  <c r="M20" i="96"/>
  <c r="L20" i="96"/>
  <c r="N20" i="96" s="1"/>
  <c r="K20" i="96"/>
  <c r="H20" i="96"/>
  <c r="E20" i="96"/>
  <c r="N19" i="96"/>
  <c r="M19" i="96"/>
  <c r="L19" i="96"/>
  <c r="K19" i="96"/>
  <c r="H19" i="96"/>
  <c r="E19" i="96"/>
  <c r="M18" i="96"/>
  <c r="L18" i="96"/>
  <c r="N18" i="96" s="1"/>
  <c r="K18" i="96"/>
  <c r="H18" i="96"/>
  <c r="E18" i="96"/>
  <c r="N17" i="96"/>
  <c r="M17" i="96"/>
  <c r="L17" i="96"/>
  <c r="K17" i="96"/>
  <c r="H17" i="96"/>
  <c r="E17" i="96"/>
  <c r="M16" i="96"/>
  <c r="L16" i="96"/>
  <c r="N16" i="96" s="1"/>
  <c r="K16" i="96"/>
  <c r="H16" i="96"/>
  <c r="E16" i="96"/>
  <c r="N15" i="96"/>
  <c r="M15" i="96"/>
  <c r="L15" i="96"/>
  <c r="K15" i="96"/>
  <c r="K25" i="96" s="1"/>
  <c r="H15" i="96"/>
  <c r="H25" i="96" s="1"/>
  <c r="E15" i="96"/>
  <c r="E25" i="96" s="1"/>
  <c r="M14" i="96"/>
  <c r="L14" i="96"/>
  <c r="N14" i="96" s="1"/>
  <c r="K14" i="96"/>
  <c r="H14" i="96"/>
  <c r="H24" i="96" s="1"/>
  <c r="E14" i="96"/>
  <c r="E24" i="96" s="1"/>
  <c r="J95" i="95"/>
  <c r="I95" i="95"/>
  <c r="G95" i="95"/>
  <c r="F95" i="95"/>
  <c r="D95" i="95"/>
  <c r="C95" i="95"/>
  <c r="J94" i="95"/>
  <c r="I94" i="95"/>
  <c r="G94" i="95"/>
  <c r="F94" i="95"/>
  <c r="D94" i="95"/>
  <c r="C94" i="95"/>
  <c r="N93" i="95"/>
  <c r="M93" i="95"/>
  <c r="L93" i="95"/>
  <c r="K93" i="95"/>
  <c r="H93" i="95"/>
  <c r="E93" i="95"/>
  <c r="M92" i="95"/>
  <c r="L92" i="95"/>
  <c r="N92" i="95" s="1"/>
  <c r="K92" i="95"/>
  <c r="H92" i="95"/>
  <c r="E92" i="95"/>
  <c r="M91" i="95"/>
  <c r="M95" i="95" s="1"/>
  <c r="L91" i="95"/>
  <c r="L95" i="95" s="1"/>
  <c r="K91" i="95"/>
  <c r="K95" i="95" s="1"/>
  <c r="H91" i="95"/>
  <c r="H95" i="95" s="1"/>
  <c r="E91" i="95"/>
  <c r="E95" i="95" s="1"/>
  <c r="M90" i="95"/>
  <c r="M94" i="95" s="1"/>
  <c r="L90" i="95"/>
  <c r="N90" i="95" s="1"/>
  <c r="N94" i="95" s="1"/>
  <c r="K90" i="95"/>
  <c r="K94" i="95" s="1"/>
  <c r="H90" i="95"/>
  <c r="H94" i="95" s="1"/>
  <c r="E90" i="95"/>
  <c r="E94" i="95" s="1"/>
  <c r="J84" i="95"/>
  <c r="I84" i="95"/>
  <c r="H84" i="95"/>
  <c r="G84" i="95"/>
  <c r="F84" i="95"/>
  <c r="D84" i="95"/>
  <c r="C84" i="95"/>
  <c r="M83" i="95"/>
  <c r="J83" i="95"/>
  <c r="I83" i="95"/>
  <c r="G83" i="95"/>
  <c r="F83" i="95"/>
  <c r="E83" i="95"/>
  <c r="D83" i="95"/>
  <c r="C83" i="95"/>
  <c r="N82" i="95"/>
  <c r="M82" i="95"/>
  <c r="L82" i="95"/>
  <c r="K82" i="95"/>
  <c r="K84" i="95" s="1"/>
  <c r="H82" i="95"/>
  <c r="E82" i="95"/>
  <c r="N81" i="95"/>
  <c r="M81" i="95"/>
  <c r="L81" i="95"/>
  <c r="K81" i="95"/>
  <c r="H81" i="95"/>
  <c r="E81" i="95"/>
  <c r="M80" i="95"/>
  <c r="M84" i="95" s="1"/>
  <c r="L80" i="95"/>
  <c r="L84" i="95" s="1"/>
  <c r="K80" i="95"/>
  <c r="H80" i="95"/>
  <c r="E80" i="95"/>
  <c r="E84" i="95" s="1"/>
  <c r="M79" i="95"/>
  <c r="L79" i="95"/>
  <c r="N79" i="95" s="1"/>
  <c r="N83" i="95" s="1"/>
  <c r="K79" i="95"/>
  <c r="K83" i="95" s="1"/>
  <c r="H79" i="95"/>
  <c r="H83" i="95" s="1"/>
  <c r="E79" i="95"/>
  <c r="J72" i="95"/>
  <c r="I72" i="95"/>
  <c r="G72" i="95"/>
  <c r="F72" i="95"/>
  <c r="D72" i="95"/>
  <c r="C72" i="95"/>
  <c r="M71" i="95"/>
  <c r="J71" i="95"/>
  <c r="I71" i="95"/>
  <c r="G71" i="95"/>
  <c r="F71" i="95"/>
  <c r="E71" i="95"/>
  <c r="D71" i="95"/>
  <c r="C71" i="95"/>
  <c r="M70" i="95"/>
  <c r="L70" i="95"/>
  <c r="N70" i="95" s="1"/>
  <c r="K70" i="95"/>
  <c r="K72" i="95" s="1"/>
  <c r="H70" i="95"/>
  <c r="E70" i="95"/>
  <c r="M69" i="95"/>
  <c r="L69" i="95"/>
  <c r="N69" i="95" s="1"/>
  <c r="K69" i="95"/>
  <c r="H69" i="95"/>
  <c r="E69" i="95"/>
  <c r="M68" i="95"/>
  <c r="M72" i="95" s="1"/>
  <c r="L68" i="95"/>
  <c r="L72" i="95" s="1"/>
  <c r="K68" i="95"/>
  <c r="H68" i="95"/>
  <c r="H72" i="95" s="1"/>
  <c r="E68" i="95"/>
  <c r="E72" i="95" s="1"/>
  <c r="N67" i="95"/>
  <c r="N71" i="95" s="1"/>
  <c r="M67" i="95"/>
  <c r="L67" i="95"/>
  <c r="L71" i="95" s="1"/>
  <c r="K67" i="95"/>
  <c r="K71" i="95" s="1"/>
  <c r="H67" i="95"/>
  <c r="H71" i="95" s="1"/>
  <c r="E67" i="95"/>
  <c r="J61" i="95"/>
  <c r="I61" i="95"/>
  <c r="G61" i="95"/>
  <c r="F61" i="95"/>
  <c r="D61" i="95"/>
  <c r="C61" i="95"/>
  <c r="M60" i="95"/>
  <c r="J60" i="95"/>
  <c r="I60" i="95"/>
  <c r="G60" i="95"/>
  <c r="F60" i="95"/>
  <c r="E60" i="95"/>
  <c r="D60" i="95"/>
  <c r="C60" i="95"/>
  <c r="N59" i="95"/>
  <c r="M59" i="95"/>
  <c r="L59" i="95"/>
  <c r="K59" i="95"/>
  <c r="K61" i="95" s="1"/>
  <c r="H59" i="95"/>
  <c r="E59" i="95"/>
  <c r="M58" i="95"/>
  <c r="L58" i="95"/>
  <c r="L60" i="95" s="1"/>
  <c r="K58" i="95"/>
  <c r="H58" i="95"/>
  <c r="E58" i="95"/>
  <c r="M57" i="95"/>
  <c r="M61" i="95" s="1"/>
  <c r="L57" i="95"/>
  <c r="L61" i="95" s="1"/>
  <c r="K57" i="95"/>
  <c r="H57" i="95"/>
  <c r="H61" i="95" s="1"/>
  <c r="E57" i="95"/>
  <c r="E61" i="95" s="1"/>
  <c r="N56" i="95"/>
  <c r="M56" i="95"/>
  <c r="L56" i="95"/>
  <c r="K56" i="95"/>
  <c r="K60" i="95" s="1"/>
  <c r="H56" i="95"/>
  <c r="H60" i="95" s="1"/>
  <c r="E56" i="95"/>
  <c r="N49" i="95"/>
  <c r="M49" i="95"/>
  <c r="L49" i="95"/>
  <c r="K49" i="95"/>
  <c r="H49" i="95"/>
  <c r="E49" i="95"/>
  <c r="M48" i="95"/>
  <c r="L48" i="95"/>
  <c r="N48" i="95" s="1"/>
  <c r="K48" i="95"/>
  <c r="H48" i="95"/>
  <c r="E48" i="95"/>
  <c r="M47" i="95"/>
  <c r="L47" i="95"/>
  <c r="N47" i="95" s="1"/>
  <c r="M46" i="95"/>
  <c r="L46" i="95"/>
  <c r="N46" i="95" s="1"/>
  <c r="J45" i="95"/>
  <c r="I45" i="95"/>
  <c r="H45" i="95"/>
  <c r="G45" i="95"/>
  <c r="M45" i="95" s="1"/>
  <c r="F45" i="95"/>
  <c r="L45" i="95" s="1"/>
  <c r="D45" i="95"/>
  <c r="C45" i="95"/>
  <c r="M44" i="95"/>
  <c r="L44" i="95"/>
  <c r="N44" i="95" s="1"/>
  <c r="J44" i="95"/>
  <c r="I44" i="95"/>
  <c r="G44" i="95"/>
  <c r="F44" i="95"/>
  <c r="E44" i="95"/>
  <c r="D44" i="95"/>
  <c r="C44" i="95"/>
  <c r="N43" i="95"/>
  <c r="M43" i="95"/>
  <c r="L43" i="95"/>
  <c r="K43" i="95"/>
  <c r="H43" i="95"/>
  <c r="E43" i="95"/>
  <c r="N42" i="95"/>
  <c r="M42" i="95"/>
  <c r="L42" i="95"/>
  <c r="K42" i="95"/>
  <c r="H42" i="95"/>
  <c r="E42" i="95"/>
  <c r="M41" i="95"/>
  <c r="L41" i="95"/>
  <c r="N41" i="95" s="1"/>
  <c r="K41" i="95"/>
  <c r="H41" i="95"/>
  <c r="E41" i="95"/>
  <c r="M40" i="95"/>
  <c r="L40" i="95"/>
  <c r="N40" i="95" s="1"/>
  <c r="K40" i="95"/>
  <c r="H40" i="95"/>
  <c r="E40" i="95"/>
  <c r="N39" i="95"/>
  <c r="M39" i="95"/>
  <c r="L39" i="95"/>
  <c r="K39" i="95"/>
  <c r="H39" i="95"/>
  <c r="E39" i="95"/>
  <c r="N38" i="95"/>
  <c r="M38" i="95"/>
  <c r="L38" i="95"/>
  <c r="K38" i="95"/>
  <c r="H38" i="95"/>
  <c r="E38" i="95"/>
  <c r="M37" i="95"/>
  <c r="L37" i="95"/>
  <c r="N37" i="95" s="1"/>
  <c r="K37" i="95"/>
  <c r="H37" i="95"/>
  <c r="E37" i="95"/>
  <c r="M36" i="95"/>
  <c r="L36" i="95"/>
  <c r="N36" i="95" s="1"/>
  <c r="K36" i="95"/>
  <c r="H36" i="95"/>
  <c r="E36" i="95"/>
  <c r="N35" i="95"/>
  <c r="M35" i="95"/>
  <c r="L35" i="95"/>
  <c r="K35" i="95"/>
  <c r="K45" i="95" s="1"/>
  <c r="H35" i="95"/>
  <c r="E35" i="95"/>
  <c r="E45" i="95" s="1"/>
  <c r="N34" i="95"/>
  <c r="M34" i="95"/>
  <c r="L34" i="95"/>
  <c r="K34" i="95"/>
  <c r="K44" i="95" s="1"/>
  <c r="H34" i="95"/>
  <c r="H44" i="95" s="1"/>
  <c r="E34" i="95"/>
  <c r="N27" i="95"/>
  <c r="K27" i="95"/>
  <c r="H27" i="95"/>
  <c r="E27" i="95"/>
  <c r="N26" i="95"/>
  <c r="M26" i="95"/>
  <c r="L26" i="95"/>
  <c r="K26" i="95"/>
  <c r="H26" i="95"/>
  <c r="E26" i="95"/>
  <c r="J25" i="95"/>
  <c r="I25" i="95"/>
  <c r="G25" i="95"/>
  <c r="M25" i="95" s="1"/>
  <c r="F25" i="95"/>
  <c r="L25" i="95" s="1"/>
  <c r="D25" i="95"/>
  <c r="C25" i="95"/>
  <c r="L24" i="95"/>
  <c r="K24" i="95"/>
  <c r="J24" i="95"/>
  <c r="M24" i="95" s="1"/>
  <c r="I24" i="95"/>
  <c r="G24" i="95"/>
  <c r="F24" i="95"/>
  <c r="D24" i="95"/>
  <c r="C24" i="95"/>
  <c r="N23" i="95"/>
  <c r="M23" i="95"/>
  <c r="L23" i="95"/>
  <c r="K23" i="95"/>
  <c r="H23" i="95"/>
  <c r="E23" i="95"/>
  <c r="M22" i="95"/>
  <c r="L22" i="95"/>
  <c r="N22" i="95" s="1"/>
  <c r="K22" i="95"/>
  <c r="H22" i="95"/>
  <c r="E22" i="95"/>
  <c r="M21" i="95"/>
  <c r="L21" i="95"/>
  <c r="N21" i="95" s="1"/>
  <c r="K21" i="95"/>
  <c r="H21" i="95"/>
  <c r="E21" i="95"/>
  <c r="N20" i="95"/>
  <c r="M20" i="95"/>
  <c r="L20" i="95"/>
  <c r="K20" i="95"/>
  <c r="H20" i="95"/>
  <c r="E20" i="95"/>
  <c r="N19" i="95"/>
  <c r="M19" i="95"/>
  <c r="L19" i="95"/>
  <c r="K19" i="95"/>
  <c r="H19" i="95"/>
  <c r="E19" i="95"/>
  <c r="M18" i="95"/>
  <c r="L18" i="95"/>
  <c r="N18" i="95" s="1"/>
  <c r="K18" i="95"/>
  <c r="H18" i="95"/>
  <c r="E18" i="95"/>
  <c r="M17" i="95"/>
  <c r="L17" i="95"/>
  <c r="N17" i="95" s="1"/>
  <c r="K17" i="95"/>
  <c r="H17" i="95"/>
  <c r="H25" i="95" s="1"/>
  <c r="E17" i="95"/>
  <c r="N16" i="95"/>
  <c r="M16" i="95"/>
  <c r="L16" i="95"/>
  <c r="K16" i="95"/>
  <c r="H16" i="95"/>
  <c r="E16" i="95"/>
  <c r="E24" i="95" s="1"/>
  <c r="N15" i="95"/>
  <c r="M15" i="95"/>
  <c r="L15" i="95"/>
  <c r="K15" i="95"/>
  <c r="K25" i="95" s="1"/>
  <c r="H15" i="95"/>
  <c r="E15" i="95"/>
  <c r="E25" i="95" s="1"/>
  <c r="M14" i="95"/>
  <c r="L14" i="95"/>
  <c r="N14" i="95" s="1"/>
  <c r="K14" i="95"/>
  <c r="H14" i="95"/>
  <c r="H24" i="95" s="1"/>
  <c r="E14" i="95"/>
  <c r="N83" i="96" l="1"/>
  <c r="N25" i="96"/>
  <c r="N60" i="96"/>
  <c r="L60" i="96"/>
  <c r="L71" i="96"/>
  <c r="L83" i="96"/>
  <c r="L94" i="96"/>
  <c r="N24" i="95"/>
  <c r="N25" i="95"/>
  <c r="N45" i="95"/>
  <c r="L94" i="95"/>
  <c r="L83" i="95"/>
  <c r="N91" i="95"/>
  <c r="N95" i="95" s="1"/>
  <c r="N57" i="95"/>
  <c r="N61" i="95" s="1"/>
  <c r="N68" i="95"/>
  <c r="N72" i="95" s="1"/>
  <c r="N80" i="95"/>
  <c r="N84" i="95" s="1"/>
  <c r="N58" i="95"/>
  <c r="N60" i="95" s="1"/>
  <c r="J95" i="94"/>
  <c r="I95" i="94"/>
  <c r="G95" i="94"/>
  <c r="F95" i="94"/>
  <c r="D95" i="94"/>
  <c r="C95" i="94"/>
  <c r="J94" i="94"/>
  <c r="I94" i="94"/>
  <c r="G94" i="94"/>
  <c r="F94" i="94"/>
  <c r="D94" i="94"/>
  <c r="C94" i="94"/>
  <c r="N93" i="94"/>
  <c r="N95" i="94" s="1"/>
  <c r="M93" i="94"/>
  <c r="L93" i="94"/>
  <c r="L95" i="94" s="1"/>
  <c r="K93" i="94"/>
  <c r="K95" i="94" s="1"/>
  <c r="H93" i="94"/>
  <c r="E93" i="94"/>
  <c r="M92" i="94"/>
  <c r="L92" i="94"/>
  <c r="N92" i="94" s="1"/>
  <c r="K92" i="94"/>
  <c r="H92" i="94"/>
  <c r="H94" i="94" s="1"/>
  <c r="E92" i="94"/>
  <c r="E94" i="94" s="1"/>
  <c r="N91" i="94"/>
  <c r="M91" i="94"/>
  <c r="M95" i="94" s="1"/>
  <c r="L91" i="94"/>
  <c r="K91" i="94"/>
  <c r="H91" i="94"/>
  <c r="H95" i="94" s="1"/>
  <c r="E91" i="94"/>
  <c r="E95" i="94" s="1"/>
  <c r="M90" i="94"/>
  <c r="N90" i="94" s="1"/>
  <c r="L90" i="94"/>
  <c r="L94" i="94" s="1"/>
  <c r="K90" i="94"/>
  <c r="K94" i="94" s="1"/>
  <c r="H90" i="94"/>
  <c r="E90" i="94"/>
  <c r="J84" i="94"/>
  <c r="I84" i="94"/>
  <c r="G84" i="94"/>
  <c r="F84" i="94"/>
  <c r="D84" i="94"/>
  <c r="C84" i="94"/>
  <c r="J83" i="94"/>
  <c r="I83" i="94"/>
  <c r="G83" i="94"/>
  <c r="F83" i="94"/>
  <c r="D83" i="94"/>
  <c r="C83" i="94"/>
  <c r="N82" i="94"/>
  <c r="N84" i="94" s="1"/>
  <c r="M82" i="94"/>
  <c r="L82" i="94"/>
  <c r="L84" i="94" s="1"/>
  <c r="K82" i="94"/>
  <c r="K84" i="94" s="1"/>
  <c r="H82" i="94"/>
  <c r="E82" i="94"/>
  <c r="M81" i="94"/>
  <c r="L81" i="94"/>
  <c r="N81" i="94" s="1"/>
  <c r="K81" i="94"/>
  <c r="H81" i="94"/>
  <c r="H83" i="94" s="1"/>
  <c r="E81" i="94"/>
  <c r="E83" i="94" s="1"/>
  <c r="N80" i="94"/>
  <c r="M80" i="94"/>
  <c r="M84" i="94" s="1"/>
  <c r="L80" i="94"/>
  <c r="K80" i="94"/>
  <c r="H80" i="94"/>
  <c r="H84" i="94" s="1"/>
  <c r="E80" i="94"/>
  <c r="E84" i="94" s="1"/>
  <c r="M79" i="94"/>
  <c r="N79" i="94" s="1"/>
  <c r="N83" i="94" s="1"/>
  <c r="L79" i="94"/>
  <c r="L83" i="94" s="1"/>
  <c r="K79" i="94"/>
  <c r="K83" i="94" s="1"/>
  <c r="H79" i="94"/>
  <c r="E79" i="94"/>
  <c r="J72" i="94"/>
  <c r="I72" i="94"/>
  <c r="G72" i="94"/>
  <c r="F72" i="94"/>
  <c r="D72" i="94"/>
  <c r="C72" i="94"/>
  <c r="J71" i="94"/>
  <c r="I71" i="94"/>
  <c r="G71" i="94"/>
  <c r="F71" i="94"/>
  <c r="D71" i="94"/>
  <c r="C71" i="94"/>
  <c r="N70" i="94"/>
  <c r="N72" i="94" s="1"/>
  <c r="M70" i="94"/>
  <c r="L70" i="94"/>
  <c r="L72" i="94" s="1"/>
  <c r="K70" i="94"/>
  <c r="K72" i="94" s="1"/>
  <c r="H70" i="94"/>
  <c r="E70" i="94"/>
  <c r="M69" i="94"/>
  <c r="L69" i="94"/>
  <c r="N69" i="94" s="1"/>
  <c r="K69" i="94"/>
  <c r="H69" i="94"/>
  <c r="H71" i="94" s="1"/>
  <c r="E69" i="94"/>
  <c r="E71" i="94" s="1"/>
  <c r="N68" i="94"/>
  <c r="M68" i="94"/>
  <c r="M72" i="94" s="1"/>
  <c r="L68" i="94"/>
  <c r="K68" i="94"/>
  <c r="H68" i="94"/>
  <c r="H72" i="94" s="1"/>
  <c r="E68" i="94"/>
  <c r="E72" i="94" s="1"/>
  <c r="M67" i="94"/>
  <c r="N67" i="94" s="1"/>
  <c r="L67" i="94"/>
  <c r="L71" i="94" s="1"/>
  <c r="K67" i="94"/>
  <c r="K71" i="94" s="1"/>
  <c r="H67" i="94"/>
  <c r="E67" i="94"/>
  <c r="J61" i="94"/>
  <c r="I61" i="94"/>
  <c r="G61" i="94"/>
  <c r="F61" i="94"/>
  <c r="D61" i="94"/>
  <c r="C61" i="94"/>
  <c r="J60" i="94"/>
  <c r="G60" i="94"/>
  <c r="D60" i="94"/>
  <c r="N59" i="94"/>
  <c r="N61" i="94" s="1"/>
  <c r="M59" i="94"/>
  <c r="L59" i="94"/>
  <c r="L61" i="94" s="1"/>
  <c r="K59" i="94"/>
  <c r="K61" i="94" s="1"/>
  <c r="H59" i="94"/>
  <c r="E59" i="94"/>
  <c r="M58" i="94"/>
  <c r="L58" i="94"/>
  <c r="N58" i="94" s="1"/>
  <c r="K58" i="94"/>
  <c r="H58" i="94"/>
  <c r="E58" i="94"/>
  <c r="N57" i="94"/>
  <c r="M57" i="94"/>
  <c r="M61" i="94" s="1"/>
  <c r="L57" i="94"/>
  <c r="K57" i="94"/>
  <c r="H57" i="94"/>
  <c r="H61" i="94" s="1"/>
  <c r="E57" i="94"/>
  <c r="E61" i="94" s="1"/>
  <c r="M56" i="94"/>
  <c r="M60" i="94" s="1"/>
  <c r="K56" i="94"/>
  <c r="K60" i="94" s="1"/>
  <c r="I56" i="94"/>
  <c r="I60" i="94" s="1"/>
  <c r="F56" i="94"/>
  <c r="F60" i="94" s="1"/>
  <c r="C56" i="94"/>
  <c r="E56" i="94" s="1"/>
  <c r="E60" i="94" s="1"/>
  <c r="N49" i="94"/>
  <c r="M49" i="94"/>
  <c r="L49" i="94"/>
  <c r="K49" i="94"/>
  <c r="H49" i="94"/>
  <c r="E49" i="94"/>
  <c r="M48" i="94"/>
  <c r="L48" i="94"/>
  <c r="N48" i="94" s="1"/>
  <c r="K48" i="94"/>
  <c r="I48" i="94"/>
  <c r="H48" i="94"/>
  <c r="F48" i="94"/>
  <c r="E48" i="94"/>
  <c r="C48" i="94"/>
  <c r="M47" i="94"/>
  <c r="N47" i="94" s="1"/>
  <c r="L47" i="94"/>
  <c r="N46" i="94"/>
  <c r="M46" i="94"/>
  <c r="L46" i="94"/>
  <c r="J45" i="94"/>
  <c r="I45" i="94"/>
  <c r="G45" i="94"/>
  <c r="M45" i="94" s="1"/>
  <c r="F45" i="94"/>
  <c r="L45" i="94" s="1"/>
  <c r="N45" i="94" s="1"/>
  <c r="D45" i="94"/>
  <c r="C45" i="94"/>
  <c r="J44" i="94"/>
  <c r="I44" i="94"/>
  <c r="G44" i="94"/>
  <c r="M44" i="94" s="1"/>
  <c r="F44" i="94"/>
  <c r="L44" i="94" s="1"/>
  <c r="N44" i="94" s="1"/>
  <c r="D44" i="94"/>
  <c r="C44" i="94"/>
  <c r="N43" i="94"/>
  <c r="M43" i="94"/>
  <c r="L43" i="94"/>
  <c r="K43" i="94"/>
  <c r="H43" i="94"/>
  <c r="E43" i="94"/>
  <c r="M42" i="94"/>
  <c r="L42" i="94"/>
  <c r="N42" i="94" s="1"/>
  <c r="K42" i="94"/>
  <c r="H42" i="94"/>
  <c r="E42" i="94"/>
  <c r="N41" i="94"/>
  <c r="M41" i="94"/>
  <c r="L41" i="94"/>
  <c r="K41" i="94"/>
  <c r="H41" i="94"/>
  <c r="E41" i="94"/>
  <c r="M40" i="94"/>
  <c r="N40" i="94" s="1"/>
  <c r="L40" i="94"/>
  <c r="K40" i="94"/>
  <c r="H40" i="94"/>
  <c r="E40" i="94"/>
  <c r="N39" i="94"/>
  <c r="M39" i="94"/>
  <c r="L39" i="94"/>
  <c r="K39" i="94"/>
  <c r="H39" i="94"/>
  <c r="E39" i="94"/>
  <c r="M38" i="94"/>
  <c r="L38" i="94"/>
  <c r="N38" i="94" s="1"/>
  <c r="K38" i="94"/>
  <c r="H38" i="94"/>
  <c r="E38" i="94"/>
  <c r="M37" i="94"/>
  <c r="N37" i="94" s="1"/>
  <c r="L37" i="94"/>
  <c r="K37" i="94"/>
  <c r="H37" i="94"/>
  <c r="E37" i="94"/>
  <c r="M36" i="94"/>
  <c r="N36" i="94" s="1"/>
  <c r="L36" i="94"/>
  <c r="K36" i="94"/>
  <c r="H36" i="94"/>
  <c r="E36" i="94"/>
  <c r="N35" i="94"/>
  <c r="M35" i="94"/>
  <c r="L35" i="94"/>
  <c r="K35" i="94"/>
  <c r="K45" i="94" s="1"/>
  <c r="H35" i="94"/>
  <c r="H45" i="94" s="1"/>
  <c r="E35" i="94"/>
  <c r="E45" i="94" s="1"/>
  <c r="M34" i="94"/>
  <c r="L34" i="94"/>
  <c r="N34" i="94" s="1"/>
  <c r="K34" i="94"/>
  <c r="K44" i="94" s="1"/>
  <c r="H34" i="94"/>
  <c r="H44" i="94" s="1"/>
  <c r="E34" i="94"/>
  <c r="E44" i="94" s="1"/>
  <c r="N27" i="94"/>
  <c r="K27" i="94"/>
  <c r="H27" i="94"/>
  <c r="C27" i="94"/>
  <c r="E27" i="94" s="1"/>
  <c r="M26" i="94"/>
  <c r="L26" i="94"/>
  <c r="N26" i="94" s="1"/>
  <c r="I26" i="94"/>
  <c r="K26" i="94" s="1"/>
  <c r="F26" i="94"/>
  <c r="H26" i="94" s="1"/>
  <c r="E26" i="94"/>
  <c r="C26" i="94"/>
  <c r="M25" i="94"/>
  <c r="J25" i="94"/>
  <c r="I25" i="94"/>
  <c r="H25" i="94"/>
  <c r="G25" i="94"/>
  <c r="F25" i="94"/>
  <c r="L25" i="94" s="1"/>
  <c r="N25" i="94" s="1"/>
  <c r="D25" i="94"/>
  <c r="C25" i="94"/>
  <c r="J24" i="94"/>
  <c r="I24" i="94"/>
  <c r="L24" i="94" s="1"/>
  <c r="G24" i="94"/>
  <c r="M24" i="94" s="1"/>
  <c r="F24" i="94"/>
  <c r="D24" i="94"/>
  <c r="C24" i="94"/>
  <c r="M23" i="94"/>
  <c r="N23" i="94" s="1"/>
  <c r="L23" i="94"/>
  <c r="K23" i="94"/>
  <c r="H23" i="94"/>
  <c r="E23" i="94"/>
  <c r="N22" i="94"/>
  <c r="M22" i="94"/>
  <c r="L22" i="94"/>
  <c r="K22" i="94"/>
  <c r="H22" i="94"/>
  <c r="E22" i="94"/>
  <c r="M21" i="94"/>
  <c r="L21" i="94"/>
  <c r="N21" i="94" s="1"/>
  <c r="K21" i="94"/>
  <c r="H21" i="94"/>
  <c r="E21" i="94"/>
  <c r="M20" i="94"/>
  <c r="N20" i="94" s="1"/>
  <c r="L20" i="94"/>
  <c r="K20" i="94"/>
  <c r="H20" i="94"/>
  <c r="E20" i="94"/>
  <c r="M19" i="94"/>
  <c r="N19" i="94" s="1"/>
  <c r="L19" i="94"/>
  <c r="K19" i="94"/>
  <c r="H19" i="94"/>
  <c r="E19" i="94"/>
  <c r="N18" i="94"/>
  <c r="M18" i="94"/>
  <c r="L18" i="94"/>
  <c r="K18" i="94"/>
  <c r="H18" i="94"/>
  <c r="E18" i="94"/>
  <c r="M17" i="94"/>
  <c r="L17" i="94"/>
  <c r="N17" i="94" s="1"/>
  <c r="K17" i="94"/>
  <c r="H17" i="94"/>
  <c r="E17" i="94"/>
  <c r="E25" i="94" s="1"/>
  <c r="M16" i="94"/>
  <c r="N16" i="94" s="1"/>
  <c r="L16" i="94"/>
  <c r="K16" i="94"/>
  <c r="H16" i="94"/>
  <c r="E16" i="94"/>
  <c r="M15" i="94"/>
  <c r="N15" i="94" s="1"/>
  <c r="L15" i="94"/>
  <c r="K15" i="94"/>
  <c r="K25" i="94" s="1"/>
  <c r="H15" i="94"/>
  <c r="E15" i="94"/>
  <c r="N14" i="94"/>
  <c r="M14" i="94"/>
  <c r="L14" i="94"/>
  <c r="K14" i="94"/>
  <c r="K24" i="94" s="1"/>
  <c r="H14" i="94"/>
  <c r="H24" i="94" s="1"/>
  <c r="E14" i="94"/>
  <c r="E24" i="94" s="1"/>
  <c r="N24" i="94" l="1"/>
  <c r="N94" i="94"/>
  <c r="N71" i="94"/>
  <c r="H56" i="94"/>
  <c r="H60" i="94" s="1"/>
  <c r="C60" i="94"/>
  <c r="M71" i="94"/>
  <c r="M83" i="94"/>
  <c r="M94" i="94"/>
  <c r="L56" i="94"/>
  <c r="J95" i="93"/>
  <c r="I95" i="93"/>
  <c r="G95" i="93"/>
  <c r="F95" i="93"/>
  <c r="D95" i="93"/>
  <c r="C95" i="93"/>
  <c r="J94" i="93"/>
  <c r="I94" i="93"/>
  <c r="G94" i="93"/>
  <c r="F94" i="93"/>
  <c r="D94" i="93"/>
  <c r="C94" i="93"/>
  <c r="M93" i="93"/>
  <c r="L93" i="93"/>
  <c r="K93" i="93"/>
  <c r="H93" i="93"/>
  <c r="E93" i="93"/>
  <c r="M92" i="93"/>
  <c r="L92" i="93"/>
  <c r="K92" i="93"/>
  <c r="H92" i="93"/>
  <c r="E92" i="93"/>
  <c r="M91" i="93"/>
  <c r="L91" i="93"/>
  <c r="K91" i="93"/>
  <c r="H91" i="93"/>
  <c r="E91" i="93"/>
  <c r="M90" i="93"/>
  <c r="L90" i="93"/>
  <c r="N90" i="93" s="1"/>
  <c r="K90" i="93"/>
  <c r="K94" i="93" s="1"/>
  <c r="H90" i="93"/>
  <c r="E90" i="93"/>
  <c r="J84" i="93"/>
  <c r="I84" i="93"/>
  <c r="G84" i="93"/>
  <c r="F84" i="93"/>
  <c r="D84" i="93"/>
  <c r="C84" i="93"/>
  <c r="J83" i="93"/>
  <c r="I83" i="93"/>
  <c r="G83" i="93"/>
  <c r="F83" i="93"/>
  <c r="D83" i="93"/>
  <c r="C83" i="93"/>
  <c r="M82" i="93"/>
  <c r="L82" i="93"/>
  <c r="K82" i="93"/>
  <c r="H82" i="93"/>
  <c r="E82" i="93"/>
  <c r="M81" i="93"/>
  <c r="L81" i="93"/>
  <c r="N81" i="93" s="1"/>
  <c r="K81" i="93"/>
  <c r="H81" i="93"/>
  <c r="E81" i="93"/>
  <c r="M80" i="93"/>
  <c r="L80" i="93"/>
  <c r="K80" i="93"/>
  <c r="H80" i="93"/>
  <c r="E80" i="93"/>
  <c r="M79" i="93"/>
  <c r="L79" i="93"/>
  <c r="K79" i="93"/>
  <c r="H79" i="93"/>
  <c r="E79" i="93"/>
  <c r="J72" i="93"/>
  <c r="I72" i="93"/>
  <c r="G72" i="93"/>
  <c r="F72" i="93"/>
  <c r="D72" i="93"/>
  <c r="C72" i="93"/>
  <c r="M71" i="93"/>
  <c r="J71" i="93"/>
  <c r="I71" i="93"/>
  <c r="G71" i="93"/>
  <c r="F71" i="93"/>
  <c r="D71" i="93"/>
  <c r="C71" i="93"/>
  <c r="M70" i="93"/>
  <c r="L70" i="93"/>
  <c r="K70" i="93"/>
  <c r="H70" i="93"/>
  <c r="E70" i="93"/>
  <c r="M69" i="93"/>
  <c r="L69" i="93"/>
  <c r="K69" i="93"/>
  <c r="H69" i="93"/>
  <c r="E69" i="93"/>
  <c r="M68" i="93"/>
  <c r="L68" i="93"/>
  <c r="K68" i="93"/>
  <c r="H68" i="93"/>
  <c r="E68" i="93"/>
  <c r="E72" i="93" s="1"/>
  <c r="M67" i="93"/>
  <c r="L67" i="93"/>
  <c r="N67" i="93" s="1"/>
  <c r="K67" i="93"/>
  <c r="H67" i="93"/>
  <c r="E67" i="93"/>
  <c r="J61" i="93"/>
  <c r="I61" i="93"/>
  <c r="G61" i="93"/>
  <c r="F61" i="93"/>
  <c r="D61" i="93"/>
  <c r="C61" i="93"/>
  <c r="J60" i="93"/>
  <c r="I60" i="93"/>
  <c r="G60" i="93"/>
  <c r="F60" i="93"/>
  <c r="D60" i="93"/>
  <c r="C60" i="93"/>
  <c r="M59" i="93"/>
  <c r="L59" i="93"/>
  <c r="K59" i="93"/>
  <c r="H59" i="93"/>
  <c r="E59" i="93"/>
  <c r="M58" i="93"/>
  <c r="L58" i="93"/>
  <c r="K58" i="93"/>
  <c r="H58" i="93"/>
  <c r="E58" i="93"/>
  <c r="M57" i="93"/>
  <c r="L57" i="93"/>
  <c r="K57" i="93"/>
  <c r="K61" i="93" s="1"/>
  <c r="H57" i="93"/>
  <c r="E57" i="93"/>
  <c r="E61" i="93" s="1"/>
  <c r="M56" i="93"/>
  <c r="M60" i="93" s="1"/>
  <c r="L56" i="93"/>
  <c r="N56" i="93" s="1"/>
  <c r="K56" i="93"/>
  <c r="H56" i="93"/>
  <c r="E56" i="93"/>
  <c r="M49" i="93"/>
  <c r="L49" i="93"/>
  <c r="K49" i="93"/>
  <c r="H49" i="93"/>
  <c r="E49" i="93"/>
  <c r="M48" i="93"/>
  <c r="L48" i="93"/>
  <c r="K48" i="93"/>
  <c r="H48" i="93"/>
  <c r="E48" i="93"/>
  <c r="M47" i="93"/>
  <c r="L47" i="93"/>
  <c r="M46" i="93"/>
  <c r="L46" i="93"/>
  <c r="J45" i="93"/>
  <c r="I45" i="93"/>
  <c r="G45" i="93"/>
  <c r="M45" i="93" s="1"/>
  <c r="F45" i="93"/>
  <c r="D45" i="93"/>
  <c r="C45" i="93"/>
  <c r="J44" i="93"/>
  <c r="I44" i="93"/>
  <c r="G44" i="93"/>
  <c r="F44" i="93"/>
  <c r="D44" i="93"/>
  <c r="C44" i="93"/>
  <c r="M43" i="93"/>
  <c r="L43" i="93"/>
  <c r="N43" i="93" s="1"/>
  <c r="K43" i="93"/>
  <c r="H43" i="93"/>
  <c r="E43" i="93"/>
  <c r="M42" i="93"/>
  <c r="L42" i="93"/>
  <c r="K42" i="93"/>
  <c r="H42" i="93"/>
  <c r="E42" i="93"/>
  <c r="M41" i="93"/>
  <c r="L41" i="93"/>
  <c r="K41" i="93"/>
  <c r="H41" i="93"/>
  <c r="E41" i="93"/>
  <c r="M40" i="93"/>
  <c r="N40" i="93" s="1"/>
  <c r="L40" i="93"/>
  <c r="K40" i="93"/>
  <c r="H40" i="93"/>
  <c r="E40" i="93"/>
  <c r="M39" i="93"/>
  <c r="L39" i="93"/>
  <c r="K39" i="93"/>
  <c r="H39" i="93"/>
  <c r="E39" i="93"/>
  <c r="M38" i="93"/>
  <c r="L38" i="93"/>
  <c r="K38" i="93"/>
  <c r="H38" i="93"/>
  <c r="E38" i="93"/>
  <c r="M37" i="93"/>
  <c r="L37" i="93"/>
  <c r="N37" i="93" s="1"/>
  <c r="K37" i="93"/>
  <c r="H37" i="93"/>
  <c r="E37" i="93"/>
  <c r="M36" i="93"/>
  <c r="L36" i="93"/>
  <c r="K36" i="93"/>
  <c r="H36" i="93"/>
  <c r="E36" i="93"/>
  <c r="M35" i="93"/>
  <c r="L35" i="93"/>
  <c r="K35" i="93"/>
  <c r="K45" i="93" s="1"/>
  <c r="H35" i="93"/>
  <c r="H45" i="93" s="1"/>
  <c r="E35" i="93"/>
  <c r="M34" i="93"/>
  <c r="N34" i="93" s="1"/>
  <c r="L34" i="93"/>
  <c r="K34" i="93"/>
  <c r="H34" i="93"/>
  <c r="E34" i="93"/>
  <c r="N27" i="93"/>
  <c r="K27" i="93"/>
  <c r="H27" i="93"/>
  <c r="E27" i="93"/>
  <c r="M26" i="93"/>
  <c r="L26" i="93"/>
  <c r="N26" i="93" s="1"/>
  <c r="K26" i="93"/>
  <c r="H26" i="93"/>
  <c r="E26" i="93"/>
  <c r="J25" i="93"/>
  <c r="I25" i="93"/>
  <c r="G25" i="93"/>
  <c r="M25" i="93" s="1"/>
  <c r="F25" i="93"/>
  <c r="L25" i="93" s="1"/>
  <c r="D25" i="93"/>
  <c r="C25" i="93"/>
  <c r="J24" i="93"/>
  <c r="I24" i="93"/>
  <c r="G24" i="93"/>
  <c r="F24" i="93"/>
  <c r="D24" i="93"/>
  <c r="C24" i="93"/>
  <c r="M23" i="93"/>
  <c r="L23" i="93"/>
  <c r="K23" i="93"/>
  <c r="H23" i="93"/>
  <c r="E23" i="93"/>
  <c r="M22" i="93"/>
  <c r="L22" i="93"/>
  <c r="K22" i="93"/>
  <c r="H22" i="93"/>
  <c r="E22" i="93"/>
  <c r="M21" i="93"/>
  <c r="L21" i="93"/>
  <c r="K21" i="93"/>
  <c r="H21" i="93"/>
  <c r="E21" i="93"/>
  <c r="M20" i="93"/>
  <c r="L20" i="93"/>
  <c r="K20" i="93"/>
  <c r="H20" i="93"/>
  <c r="E20" i="93"/>
  <c r="M19" i="93"/>
  <c r="L19" i="93"/>
  <c r="K19" i="93"/>
  <c r="H19" i="93"/>
  <c r="E19" i="93"/>
  <c r="M18" i="93"/>
  <c r="L18" i="93"/>
  <c r="K18" i="93"/>
  <c r="H18" i="93"/>
  <c r="E18" i="93"/>
  <c r="M17" i="93"/>
  <c r="L17" i="93"/>
  <c r="K17" i="93"/>
  <c r="H17" i="93"/>
  <c r="E17" i="93"/>
  <c r="M16" i="93"/>
  <c r="L16" i="93"/>
  <c r="K16" i="93"/>
  <c r="H16" i="93"/>
  <c r="E16" i="93"/>
  <c r="M15" i="93"/>
  <c r="L15" i="93"/>
  <c r="K15" i="93"/>
  <c r="H15" i="93"/>
  <c r="E15" i="93"/>
  <c r="M14" i="93"/>
  <c r="L14" i="93"/>
  <c r="K14" i="93"/>
  <c r="H14" i="93"/>
  <c r="E14" i="93"/>
  <c r="N56" i="94" l="1"/>
  <c r="N60" i="94" s="1"/>
  <c r="L60" i="94"/>
  <c r="N36" i="93"/>
  <c r="K60" i="93"/>
  <c r="H71" i="93"/>
  <c r="M72" i="93"/>
  <c r="E83" i="93"/>
  <c r="E94" i="93"/>
  <c r="M94" i="93"/>
  <c r="H72" i="93"/>
  <c r="N39" i="93"/>
  <c r="N15" i="93"/>
  <c r="N23" i="93"/>
  <c r="M83" i="93"/>
  <c r="N92" i="93"/>
  <c r="E71" i="93"/>
  <c r="K84" i="93"/>
  <c r="K95" i="93"/>
  <c r="N60" i="93"/>
  <c r="N59" i="93"/>
  <c r="N70" i="93"/>
  <c r="H83" i="93"/>
  <c r="M84" i="93"/>
  <c r="H94" i="93"/>
  <c r="M95" i="93"/>
  <c r="H24" i="93"/>
  <c r="N20" i="93"/>
  <c r="N47" i="93"/>
  <c r="N58" i="93"/>
  <c r="K44" i="93"/>
  <c r="N17" i="93"/>
  <c r="N49" i="93"/>
  <c r="E24" i="93"/>
  <c r="N42" i="93"/>
  <c r="L44" i="93"/>
  <c r="E60" i="93"/>
  <c r="L61" i="93"/>
  <c r="N25" i="93"/>
  <c r="M24" i="93"/>
  <c r="N48" i="93"/>
  <c r="L72" i="93"/>
  <c r="H84" i="93"/>
  <c r="K24" i="93"/>
  <c r="E44" i="93"/>
  <c r="N35" i="93"/>
  <c r="N38" i="93"/>
  <c r="H60" i="93"/>
  <c r="N57" i="93"/>
  <c r="K72" i="93"/>
  <c r="E84" i="93"/>
  <c r="N94" i="93"/>
  <c r="N93" i="93"/>
  <c r="L45" i="93"/>
  <c r="N45" i="93" s="1"/>
  <c r="N14" i="93"/>
  <c r="N22" i="93"/>
  <c r="H44" i="93"/>
  <c r="N46" i="93"/>
  <c r="E95" i="93"/>
  <c r="N16" i="93"/>
  <c r="N19" i="93"/>
  <c r="L24" i="93"/>
  <c r="K71" i="93"/>
  <c r="L84" i="93"/>
  <c r="H95" i="93"/>
  <c r="K25" i="93"/>
  <c r="E25" i="93"/>
  <c r="N18" i="93"/>
  <c r="N21" i="93"/>
  <c r="E45" i="93"/>
  <c r="M44" i="93"/>
  <c r="H61" i="93"/>
  <c r="K83" i="93"/>
  <c r="L95" i="93"/>
  <c r="H25" i="93"/>
  <c r="N41" i="93"/>
  <c r="N69" i="93"/>
  <c r="N71" i="93" s="1"/>
  <c r="N79" i="93"/>
  <c r="N83" i="93" s="1"/>
  <c r="N82" i="93"/>
  <c r="L60" i="93"/>
  <c r="L71" i="93"/>
  <c r="L83" i="93"/>
  <c r="L94" i="93"/>
  <c r="N68" i="93"/>
  <c r="N72" i="93" s="1"/>
  <c r="N80" i="93"/>
  <c r="N91" i="93"/>
  <c r="M61" i="93"/>
  <c r="J95" i="92"/>
  <c r="I95" i="92"/>
  <c r="G95" i="92"/>
  <c r="F95" i="92"/>
  <c r="D95" i="92"/>
  <c r="C95" i="92"/>
  <c r="K94" i="92"/>
  <c r="J94" i="92"/>
  <c r="I94" i="92"/>
  <c r="G94" i="92"/>
  <c r="F94" i="92"/>
  <c r="D94" i="92"/>
  <c r="C94" i="92"/>
  <c r="N93" i="92"/>
  <c r="M93" i="92"/>
  <c r="L93" i="92"/>
  <c r="K93" i="92"/>
  <c r="H93" i="92"/>
  <c r="E93" i="92"/>
  <c r="M92" i="92"/>
  <c r="M94" i="92" s="1"/>
  <c r="L92" i="92"/>
  <c r="N92" i="92" s="1"/>
  <c r="K92" i="92"/>
  <c r="H92" i="92"/>
  <c r="E92" i="92"/>
  <c r="M91" i="92"/>
  <c r="M95" i="92" s="1"/>
  <c r="L91" i="92"/>
  <c r="L95" i="92" s="1"/>
  <c r="K91" i="92"/>
  <c r="K95" i="92" s="1"/>
  <c r="H91" i="92"/>
  <c r="H95" i="92" s="1"/>
  <c r="E91" i="92"/>
  <c r="E95" i="92" s="1"/>
  <c r="M90" i="92"/>
  <c r="L90" i="92"/>
  <c r="N90" i="92" s="1"/>
  <c r="N94" i="92" s="1"/>
  <c r="K90" i="92"/>
  <c r="H90" i="92"/>
  <c r="H94" i="92" s="1"/>
  <c r="E90" i="92"/>
  <c r="E94" i="92" s="1"/>
  <c r="J84" i="92"/>
  <c r="I84" i="92"/>
  <c r="G84" i="92"/>
  <c r="F84" i="92"/>
  <c r="D84" i="92"/>
  <c r="C84" i="92"/>
  <c r="K83" i="92"/>
  <c r="J83" i="92"/>
  <c r="I83" i="92"/>
  <c r="G83" i="92"/>
  <c r="F83" i="92"/>
  <c r="D83" i="92"/>
  <c r="C83" i="92"/>
  <c r="N82" i="92"/>
  <c r="M82" i="92"/>
  <c r="L82" i="92"/>
  <c r="K82" i="92"/>
  <c r="H82" i="92"/>
  <c r="E82" i="92"/>
  <c r="M81" i="92"/>
  <c r="M83" i="92" s="1"/>
  <c r="L81" i="92"/>
  <c r="N81" i="92" s="1"/>
  <c r="K81" i="92"/>
  <c r="H81" i="92"/>
  <c r="E81" i="92"/>
  <c r="M80" i="92"/>
  <c r="M84" i="92" s="1"/>
  <c r="L80" i="92"/>
  <c r="L84" i="92" s="1"/>
  <c r="K80" i="92"/>
  <c r="K84" i="92" s="1"/>
  <c r="H80" i="92"/>
  <c r="H84" i="92" s="1"/>
  <c r="E80" i="92"/>
  <c r="E84" i="92" s="1"/>
  <c r="M79" i="92"/>
  <c r="L79" i="92"/>
  <c r="N79" i="92" s="1"/>
  <c r="K79" i="92"/>
  <c r="H79" i="92"/>
  <c r="H83" i="92" s="1"/>
  <c r="E79" i="92"/>
  <c r="E83" i="92" s="1"/>
  <c r="J72" i="92"/>
  <c r="I72" i="92"/>
  <c r="G72" i="92"/>
  <c r="F72" i="92"/>
  <c r="D72" i="92"/>
  <c r="C72" i="92"/>
  <c r="K71" i="92"/>
  <c r="J71" i="92"/>
  <c r="I71" i="92"/>
  <c r="G71" i="92"/>
  <c r="F71" i="92"/>
  <c r="D71" i="92"/>
  <c r="C71" i="92"/>
  <c r="N70" i="92"/>
  <c r="M70" i="92"/>
  <c r="L70" i="92"/>
  <c r="K70" i="92"/>
  <c r="H70" i="92"/>
  <c r="E70" i="92"/>
  <c r="M69" i="92"/>
  <c r="M71" i="92" s="1"/>
  <c r="L69" i="92"/>
  <c r="N69" i="92" s="1"/>
  <c r="K69" i="92"/>
  <c r="H69" i="92"/>
  <c r="E69" i="92"/>
  <c r="M68" i="92"/>
  <c r="M72" i="92" s="1"/>
  <c r="L68" i="92"/>
  <c r="L72" i="92" s="1"/>
  <c r="K68" i="92"/>
  <c r="K72" i="92" s="1"/>
  <c r="H68" i="92"/>
  <c r="H72" i="92" s="1"/>
  <c r="E68" i="92"/>
  <c r="E72" i="92" s="1"/>
  <c r="M67" i="92"/>
  <c r="L67" i="92"/>
  <c r="N67" i="92" s="1"/>
  <c r="K67" i="92"/>
  <c r="H67" i="92"/>
  <c r="H71" i="92" s="1"/>
  <c r="E67" i="92"/>
  <c r="E71" i="92" s="1"/>
  <c r="J61" i="92"/>
  <c r="I61" i="92"/>
  <c r="G61" i="92"/>
  <c r="F61" i="92"/>
  <c r="D61" i="92"/>
  <c r="C61" i="92"/>
  <c r="K60" i="92"/>
  <c r="J60" i="92"/>
  <c r="I60" i="92"/>
  <c r="G60" i="92"/>
  <c r="F60" i="92"/>
  <c r="D60" i="92"/>
  <c r="C60" i="92"/>
  <c r="N59" i="92"/>
  <c r="M59" i="92"/>
  <c r="L59" i="92"/>
  <c r="K59" i="92"/>
  <c r="H59" i="92"/>
  <c r="E59" i="92"/>
  <c r="M58" i="92"/>
  <c r="M60" i="92" s="1"/>
  <c r="L58" i="92"/>
  <c r="L60" i="92" s="1"/>
  <c r="K58" i="92"/>
  <c r="H58" i="92"/>
  <c r="E58" i="92"/>
  <c r="M57" i="92"/>
  <c r="M61" i="92" s="1"/>
  <c r="L57" i="92"/>
  <c r="L61" i="92" s="1"/>
  <c r="K57" i="92"/>
  <c r="K61" i="92" s="1"/>
  <c r="H57" i="92"/>
  <c r="H61" i="92" s="1"/>
  <c r="E57" i="92"/>
  <c r="E61" i="92" s="1"/>
  <c r="M56" i="92"/>
  <c r="L56" i="92"/>
  <c r="N56" i="92" s="1"/>
  <c r="K56" i="92"/>
  <c r="H56" i="92"/>
  <c r="H60" i="92" s="1"/>
  <c r="E56" i="92"/>
  <c r="E60" i="92" s="1"/>
  <c r="N49" i="92"/>
  <c r="M49" i="92"/>
  <c r="L49" i="92"/>
  <c r="K49" i="92"/>
  <c r="H49" i="92"/>
  <c r="E49" i="92"/>
  <c r="M48" i="92"/>
  <c r="L48" i="92"/>
  <c r="N48" i="92" s="1"/>
  <c r="K48" i="92"/>
  <c r="H48" i="92"/>
  <c r="E48" i="92"/>
  <c r="M47" i="92"/>
  <c r="L47" i="92"/>
  <c r="N47" i="92" s="1"/>
  <c r="M46" i="92"/>
  <c r="N46" i="92" s="1"/>
  <c r="L46" i="92"/>
  <c r="J45" i="92"/>
  <c r="I45" i="92"/>
  <c r="L45" i="92" s="1"/>
  <c r="N45" i="92" s="1"/>
  <c r="H45" i="92"/>
  <c r="G45" i="92"/>
  <c r="M45" i="92" s="1"/>
  <c r="F45" i="92"/>
  <c r="D45" i="92"/>
  <c r="C45" i="92"/>
  <c r="M44" i="92"/>
  <c r="L44" i="92"/>
  <c r="N44" i="92" s="1"/>
  <c r="J44" i="92"/>
  <c r="I44" i="92"/>
  <c r="G44" i="92"/>
  <c r="F44" i="92"/>
  <c r="E44" i="92"/>
  <c r="D44" i="92"/>
  <c r="C44" i="92"/>
  <c r="M43" i="92"/>
  <c r="L43" i="92"/>
  <c r="N43" i="92" s="1"/>
  <c r="K43" i="92"/>
  <c r="H43" i="92"/>
  <c r="E43" i="92"/>
  <c r="N42" i="92"/>
  <c r="M42" i="92"/>
  <c r="L42" i="92"/>
  <c r="K42" i="92"/>
  <c r="H42" i="92"/>
  <c r="E42" i="92"/>
  <c r="M41" i="92"/>
  <c r="L41" i="92"/>
  <c r="N41" i="92" s="1"/>
  <c r="K41" i="92"/>
  <c r="H41" i="92"/>
  <c r="E41" i="92"/>
  <c r="M40" i="92"/>
  <c r="L40" i="92"/>
  <c r="N40" i="92" s="1"/>
  <c r="K40" i="92"/>
  <c r="H40" i="92"/>
  <c r="E40" i="92"/>
  <c r="M39" i="92"/>
  <c r="L39" i="92"/>
  <c r="N39" i="92" s="1"/>
  <c r="K39" i="92"/>
  <c r="H39" i="92"/>
  <c r="E39" i="92"/>
  <c r="N38" i="92"/>
  <c r="M38" i="92"/>
  <c r="L38" i="92"/>
  <c r="K38" i="92"/>
  <c r="H38" i="92"/>
  <c r="E38" i="92"/>
  <c r="M37" i="92"/>
  <c r="L37" i="92"/>
  <c r="N37" i="92" s="1"/>
  <c r="K37" i="92"/>
  <c r="H37" i="92"/>
  <c r="E37" i="92"/>
  <c r="M36" i="92"/>
  <c r="L36" i="92"/>
  <c r="N36" i="92" s="1"/>
  <c r="K36" i="92"/>
  <c r="H36" i="92"/>
  <c r="E36" i="92"/>
  <c r="M35" i="92"/>
  <c r="L35" i="92"/>
  <c r="N35" i="92" s="1"/>
  <c r="K35" i="92"/>
  <c r="K45" i="92" s="1"/>
  <c r="H35" i="92"/>
  <c r="E35" i="92"/>
  <c r="E45" i="92" s="1"/>
  <c r="N34" i="92"/>
  <c r="M34" i="92"/>
  <c r="L34" i="92"/>
  <c r="K34" i="92"/>
  <c r="K44" i="92" s="1"/>
  <c r="H34" i="92"/>
  <c r="H44" i="92" s="1"/>
  <c r="E34" i="92"/>
  <c r="N27" i="92"/>
  <c r="K27" i="92"/>
  <c r="H27" i="92"/>
  <c r="E27" i="92"/>
  <c r="M26" i="92"/>
  <c r="L26" i="92"/>
  <c r="N26" i="92" s="1"/>
  <c r="K26" i="92"/>
  <c r="H26" i="92"/>
  <c r="E26" i="92"/>
  <c r="J25" i="92"/>
  <c r="I25" i="92"/>
  <c r="G25" i="92"/>
  <c r="M25" i="92" s="1"/>
  <c r="F25" i="92"/>
  <c r="L25" i="92" s="1"/>
  <c r="D25" i="92"/>
  <c r="C25" i="92"/>
  <c r="L24" i="92"/>
  <c r="K24" i="92"/>
  <c r="J24" i="92"/>
  <c r="M24" i="92" s="1"/>
  <c r="I24" i="92"/>
  <c r="G24" i="92"/>
  <c r="F24" i="92"/>
  <c r="D24" i="92"/>
  <c r="C24" i="92"/>
  <c r="N23" i="92"/>
  <c r="M23" i="92"/>
  <c r="L23" i="92"/>
  <c r="K23" i="92"/>
  <c r="H23" i="92"/>
  <c r="E23" i="92"/>
  <c r="M22" i="92"/>
  <c r="L22" i="92"/>
  <c r="N22" i="92" s="1"/>
  <c r="K22" i="92"/>
  <c r="H22" i="92"/>
  <c r="E22" i="92"/>
  <c r="M21" i="92"/>
  <c r="L21" i="92"/>
  <c r="N21" i="92" s="1"/>
  <c r="K21" i="92"/>
  <c r="H21" i="92"/>
  <c r="E21" i="92"/>
  <c r="M20" i="92"/>
  <c r="L20" i="92"/>
  <c r="N20" i="92" s="1"/>
  <c r="K20" i="92"/>
  <c r="H20" i="92"/>
  <c r="E20" i="92"/>
  <c r="N19" i="92"/>
  <c r="M19" i="92"/>
  <c r="L19" i="92"/>
  <c r="K19" i="92"/>
  <c r="H19" i="92"/>
  <c r="E19" i="92"/>
  <c r="M18" i="92"/>
  <c r="L18" i="92"/>
  <c r="N18" i="92" s="1"/>
  <c r="K18" i="92"/>
  <c r="H18" i="92"/>
  <c r="E18" i="92"/>
  <c r="M17" i="92"/>
  <c r="L17" i="92"/>
  <c r="N17" i="92" s="1"/>
  <c r="K17" i="92"/>
  <c r="H17" i="92"/>
  <c r="H25" i="92" s="1"/>
  <c r="E17" i="92"/>
  <c r="M16" i="92"/>
  <c r="L16" i="92"/>
  <c r="N16" i="92" s="1"/>
  <c r="K16" i="92"/>
  <c r="H16" i="92"/>
  <c r="E16" i="92"/>
  <c r="E24" i="92" s="1"/>
  <c r="N15" i="92"/>
  <c r="M15" i="92"/>
  <c r="L15" i="92"/>
  <c r="K15" i="92"/>
  <c r="K25" i="92" s="1"/>
  <c r="H15" i="92"/>
  <c r="E15" i="92"/>
  <c r="E25" i="92" s="1"/>
  <c r="M14" i="92"/>
  <c r="L14" i="92"/>
  <c r="N14" i="92" s="1"/>
  <c r="K14" i="92"/>
  <c r="H14" i="92"/>
  <c r="H24" i="92" s="1"/>
  <c r="E14" i="92"/>
  <c r="N61" i="93" l="1"/>
  <c r="N95" i="93"/>
  <c r="N44" i="93"/>
  <c r="N24" i="93"/>
  <c r="N84" i="93"/>
  <c r="N60" i="92"/>
  <c r="N24" i="92"/>
  <c r="N71" i="92"/>
  <c r="N25" i="92"/>
  <c r="N83" i="92"/>
  <c r="L83" i="92"/>
  <c r="N58" i="92"/>
  <c r="L94" i="92"/>
  <c r="N57" i="92"/>
  <c r="N61" i="92" s="1"/>
  <c r="N68" i="92"/>
  <c r="N72" i="92" s="1"/>
  <c r="N80" i="92"/>
  <c r="N84" i="92" s="1"/>
  <c r="N91" i="92"/>
  <c r="N95" i="92" s="1"/>
  <c r="L71" i="92"/>
  <c r="J95" i="91" l="1"/>
  <c r="I95" i="91"/>
  <c r="H95" i="91"/>
  <c r="G95" i="91"/>
  <c r="F95" i="91"/>
  <c r="D95" i="91"/>
  <c r="C95" i="91"/>
  <c r="M94" i="91"/>
  <c r="L94" i="91"/>
  <c r="J94" i="91"/>
  <c r="I94" i="91"/>
  <c r="G94" i="91"/>
  <c r="F94" i="91"/>
  <c r="E94" i="91"/>
  <c r="D94" i="91"/>
  <c r="C94" i="91"/>
  <c r="M93" i="91"/>
  <c r="N93" i="91" s="1"/>
  <c r="L93" i="91"/>
  <c r="K93" i="91"/>
  <c r="H93" i="91"/>
  <c r="E93" i="91"/>
  <c r="E95" i="91" s="1"/>
  <c r="N92" i="91"/>
  <c r="M92" i="91"/>
  <c r="L92" i="91"/>
  <c r="K92" i="91"/>
  <c r="H92" i="91"/>
  <c r="E92" i="91"/>
  <c r="M91" i="91"/>
  <c r="M95" i="91" s="1"/>
  <c r="L91" i="91"/>
  <c r="L95" i="91" s="1"/>
  <c r="K91" i="91"/>
  <c r="K95" i="91" s="1"/>
  <c r="H91" i="91"/>
  <c r="E91" i="91"/>
  <c r="M90" i="91"/>
  <c r="L90" i="91"/>
  <c r="N90" i="91" s="1"/>
  <c r="N94" i="91" s="1"/>
  <c r="K90" i="91"/>
  <c r="K94" i="91" s="1"/>
  <c r="H90" i="91"/>
  <c r="H94" i="91" s="1"/>
  <c r="E90" i="91"/>
  <c r="J84" i="91"/>
  <c r="I84" i="91"/>
  <c r="H84" i="91"/>
  <c r="G84" i="91"/>
  <c r="F84" i="91"/>
  <c r="D84" i="91"/>
  <c r="C84" i="91"/>
  <c r="M83" i="91"/>
  <c r="L83" i="91"/>
  <c r="J83" i="91"/>
  <c r="I83" i="91"/>
  <c r="G83" i="91"/>
  <c r="F83" i="91"/>
  <c r="E83" i="91"/>
  <c r="D83" i="91"/>
  <c r="C83" i="91"/>
  <c r="M82" i="91"/>
  <c r="N82" i="91" s="1"/>
  <c r="L82" i="91"/>
  <c r="K82" i="91"/>
  <c r="H82" i="91"/>
  <c r="E82" i="91"/>
  <c r="N81" i="91"/>
  <c r="M81" i="91"/>
  <c r="L81" i="91"/>
  <c r="K81" i="91"/>
  <c r="H81" i="91"/>
  <c r="E81" i="91"/>
  <c r="M80" i="91"/>
  <c r="M84" i="91" s="1"/>
  <c r="L80" i="91"/>
  <c r="L84" i="91" s="1"/>
  <c r="K80" i="91"/>
  <c r="K84" i="91" s="1"/>
  <c r="H80" i="91"/>
  <c r="E80" i="91"/>
  <c r="E84" i="91" s="1"/>
  <c r="M79" i="91"/>
  <c r="L79" i="91"/>
  <c r="N79" i="91" s="1"/>
  <c r="N83" i="91" s="1"/>
  <c r="K79" i="91"/>
  <c r="K83" i="91" s="1"/>
  <c r="H79" i="91"/>
  <c r="H83" i="91" s="1"/>
  <c r="E79" i="91"/>
  <c r="J72" i="91"/>
  <c r="I72" i="91"/>
  <c r="H72" i="91"/>
  <c r="G72" i="91"/>
  <c r="F72" i="91"/>
  <c r="D72" i="91"/>
  <c r="C72" i="91"/>
  <c r="M71" i="91"/>
  <c r="L71" i="91"/>
  <c r="J71" i="91"/>
  <c r="I71" i="91"/>
  <c r="G71" i="91"/>
  <c r="F71" i="91"/>
  <c r="E71" i="91"/>
  <c r="D71" i="91"/>
  <c r="C71" i="91"/>
  <c r="M70" i="91"/>
  <c r="N70" i="91" s="1"/>
  <c r="L70" i="91"/>
  <c r="K70" i="91"/>
  <c r="H70" i="91"/>
  <c r="E70" i="91"/>
  <c r="N69" i="91"/>
  <c r="M69" i="91"/>
  <c r="L69" i="91"/>
  <c r="K69" i="91"/>
  <c r="H69" i="91"/>
  <c r="E69" i="91"/>
  <c r="M68" i="91"/>
  <c r="M72" i="91" s="1"/>
  <c r="L68" i="91"/>
  <c r="L72" i="91" s="1"/>
  <c r="K68" i="91"/>
  <c r="K72" i="91" s="1"/>
  <c r="H68" i="91"/>
  <c r="E68" i="91"/>
  <c r="E72" i="91" s="1"/>
  <c r="M67" i="91"/>
  <c r="L67" i="91"/>
  <c r="N67" i="91" s="1"/>
  <c r="N71" i="91" s="1"/>
  <c r="K67" i="91"/>
  <c r="K71" i="91" s="1"/>
  <c r="H67" i="91"/>
  <c r="H71" i="91" s="1"/>
  <c r="E67" i="91"/>
  <c r="J61" i="91"/>
  <c r="I61" i="91"/>
  <c r="H61" i="91"/>
  <c r="G61" i="91"/>
  <c r="F61" i="91"/>
  <c r="D61" i="91"/>
  <c r="C61" i="91"/>
  <c r="M60" i="91"/>
  <c r="L60" i="91"/>
  <c r="J60" i="91"/>
  <c r="I60" i="91"/>
  <c r="G60" i="91"/>
  <c r="F60" i="91"/>
  <c r="E60" i="91"/>
  <c r="D60" i="91"/>
  <c r="C60" i="91"/>
  <c r="M59" i="91"/>
  <c r="N59" i="91" s="1"/>
  <c r="L59" i="91"/>
  <c r="K59" i="91"/>
  <c r="H59" i="91"/>
  <c r="E59" i="91"/>
  <c r="N58" i="91"/>
  <c r="M58" i="91"/>
  <c r="L58" i="91"/>
  <c r="K58" i="91"/>
  <c r="H58" i="91"/>
  <c r="E58" i="91"/>
  <c r="M57" i="91"/>
  <c r="M61" i="91" s="1"/>
  <c r="L57" i="91"/>
  <c r="L61" i="91" s="1"/>
  <c r="K57" i="91"/>
  <c r="K61" i="91" s="1"/>
  <c r="H57" i="91"/>
  <c r="E57" i="91"/>
  <c r="E61" i="91" s="1"/>
  <c r="M56" i="91"/>
  <c r="L56" i="91"/>
  <c r="N56" i="91" s="1"/>
  <c r="N60" i="91" s="1"/>
  <c r="K56" i="91"/>
  <c r="K60" i="91" s="1"/>
  <c r="H56" i="91"/>
  <c r="H60" i="91" s="1"/>
  <c r="E56" i="91"/>
  <c r="M49" i="91"/>
  <c r="N49" i="91" s="1"/>
  <c r="L49" i="91"/>
  <c r="K49" i="91"/>
  <c r="H49" i="91"/>
  <c r="E49" i="91"/>
  <c r="N48" i="91"/>
  <c r="M48" i="91"/>
  <c r="L48" i="91"/>
  <c r="K48" i="91"/>
  <c r="H48" i="91"/>
  <c r="E48" i="91"/>
  <c r="M47" i="91"/>
  <c r="L47" i="91"/>
  <c r="N47" i="91" s="1"/>
  <c r="M46" i="91"/>
  <c r="L46" i="91"/>
  <c r="N46" i="91" s="1"/>
  <c r="L45" i="91"/>
  <c r="J45" i="91"/>
  <c r="I45" i="91"/>
  <c r="G45" i="91"/>
  <c r="M45" i="91" s="1"/>
  <c r="F45" i="91"/>
  <c r="D45" i="91"/>
  <c r="C45" i="91"/>
  <c r="K44" i="91"/>
  <c r="J44" i="91"/>
  <c r="I44" i="91"/>
  <c r="G44" i="91"/>
  <c r="M44" i="91" s="1"/>
  <c r="F44" i="91"/>
  <c r="L44" i="91" s="1"/>
  <c r="N44" i="91" s="1"/>
  <c r="D44" i="91"/>
  <c r="C44" i="91"/>
  <c r="M43" i="91"/>
  <c r="L43" i="91"/>
  <c r="N43" i="91" s="1"/>
  <c r="K43" i="91"/>
  <c r="H43" i="91"/>
  <c r="E43" i="91"/>
  <c r="M42" i="91"/>
  <c r="N42" i="91" s="1"/>
  <c r="L42" i="91"/>
  <c r="K42" i="91"/>
  <c r="H42" i="91"/>
  <c r="E42" i="91"/>
  <c r="N41" i="91"/>
  <c r="M41" i="91"/>
  <c r="L41" i="91"/>
  <c r="K41" i="91"/>
  <c r="H41" i="91"/>
  <c r="E41" i="91"/>
  <c r="M40" i="91"/>
  <c r="L40" i="91"/>
  <c r="N40" i="91" s="1"/>
  <c r="K40" i="91"/>
  <c r="H40" i="91"/>
  <c r="E40" i="91"/>
  <c r="M39" i="91"/>
  <c r="L39" i="91"/>
  <c r="N39" i="91" s="1"/>
  <c r="K39" i="91"/>
  <c r="H39" i="91"/>
  <c r="E39" i="91"/>
  <c r="M38" i="91"/>
  <c r="N38" i="91" s="1"/>
  <c r="L38" i="91"/>
  <c r="K38" i="91"/>
  <c r="H38" i="91"/>
  <c r="E38" i="91"/>
  <c r="N37" i="91"/>
  <c r="M37" i="91"/>
  <c r="L37" i="91"/>
  <c r="K37" i="91"/>
  <c r="H37" i="91"/>
  <c r="E37" i="91"/>
  <c r="M36" i="91"/>
  <c r="L36" i="91"/>
  <c r="N36" i="91" s="1"/>
  <c r="K36" i="91"/>
  <c r="H36" i="91"/>
  <c r="E36" i="91"/>
  <c r="M35" i="91"/>
  <c r="L35" i="91"/>
  <c r="N35" i="91" s="1"/>
  <c r="K35" i="91"/>
  <c r="K45" i="91" s="1"/>
  <c r="H35" i="91"/>
  <c r="H45" i="91" s="1"/>
  <c r="E35" i="91"/>
  <c r="E45" i="91" s="1"/>
  <c r="M34" i="91"/>
  <c r="N34" i="91" s="1"/>
  <c r="L34" i="91"/>
  <c r="K34" i="91"/>
  <c r="H34" i="91"/>
  <c r="H44" i="91" s="1"/>
  <c r="E34" i="91"/>
  <c r="E44" i="91" s="1"/>
  <c r="N27" i="91"/>
  <c r="K27" i="91"/>
  <c r="H27" i="91"/>
  <c r="E27" i="91"/>
  <c r="M26" i="91"/>
  <c r="L26" i="91"/>
  <c r="N26" i="91" s="1"/>
  <c r="K26" i="91"/>
  <c r="H26" i="91"/>
  <c r="E26" i="91"/>
  <c r="M25" i="91"/>
  <c r="J25" i="91"/>
  <c r="I25" i="91"/>
  <c r="H25" i="91"/>
  <c r="G25" i="91"/>
  <c r="F25" i="91"/>
  <c r="L25" i="91" s="1"/>
  <c r="N25" i="91" s="1"/>
  <c r="D25" i="91"/>
  <c r="C25" i="91"/>
  <c r="M24" i="91"/>
  <c r="L24" i="91"/>
  <c r="N24" i="91" s="1"/>
  <c r="J24" i="91"/>
  <c r="I24" i="91"/>
  <c r="G24" i="91"/>
  <c r="F24" i="91"/>
  <c r="E24" i="91"/>
  <c r="D24" i="91"/>
  <c r="C24" i="91"/>
  <c r="M23" i="91"/>
  <c r="N23" i="91" s="1"/>
  <c r="L23" i="91"/>
  <c r="K23" i="91"/>
  <c r="H23" i="91"/>
  <c r="E23" i="91"/>
  <c r="N22" i="91"/>
  <c r="M22" i="91"/>
  <c r="L22" i="91"/>
  <c r="K22" i="91"/>
  <c r="H22" i="91"/>
  <c r="E22" i="91"/>
  <c r="M21" i="91"/>
  <c r="L21" i="91"/>
  <c r="N21" i="91" s="1"/>
  <c r="K21" i="91"/>
  <c r="H21" i="91"/>
  <c r="E21" i="91"/>
  <c r="M20" i="91"/>
  <c r="L20" i="91"/>
  <c r="N20" i="91" s="1"/>
  <c r="K20" i="91"/>
  <c r="H20" i="91"/>
  <c r="E20" i="91"/>
  <c r="M19" i="91"/>
  <c r="N19" i="91" s="1"/>
  <c r="L19" i="91"/>
  <c r="K19" i="91"/>
  <c r="H19" i="91"/>
  <c r="E19" i="91"/>
  <c r="N18" i="91"/>
  <c r="M18" i="91"/>
  <c r="L18" i="91"/>
  <c r="K18" i="91"/>
  <c r="H18" i="91"/>
  <c r="E18" i="91"/>
  <c r="M17" i="91"/>
  <c r="L17" i="91"/>
  <c r="N17" i="91" s="1"/>
  <c r="K17" i="91"/>
  <c r="H17" i="91"/>
  <c r="E17" i="91"/>
  <c r="M16" i="91"/>
  <c r="L16" i="91"/>
  <c r="N16" i="91" s="1"/>
  <c r="K16" i="91"/>
  <c r="H16" i="91"/>
  <c r="E16" i="91"/>
  <c r="M15" i="91"/>
  <c r="N15" i="91" s="1"/>
  <c r="L15" i="91"/>
  <c r="K15" i="91"/>
  <c r="K25" i="91" s="1"/>
  <c r="H15" i="91"/>
  <c r="E15" i="91"/>
  <c r="E25" i="91" s="1"/>
  <c r="N14" i="91"/>
  <c r="M14" i="91"/>
  <c r="L14" i="91"/>
  <c r="K14" i="91"/>
  <c r="K24" i="91" s="1"/>
  <c r="H14" i="91"/>
  <c r="H24" i="91" s="1"/>
  <c r="E14" i="91"/>
  <c r="N45" i="91" l="1"/>
  <c r="N68" i="91"/>
  <c r="N72" i="91" s="1"/>
  <c r="N57" i="91"/>
  <c r="N61" i="91" s="1"/>
  <c r="N80" i="91"/>
  <c r="N84" i="91" s="1"/>
  <c r="N91" i="91"/>
  <c r="N95" i="91" s="1"/>
  <c r="L16" i="90"/>
  <c r="F24" i="90"/>
  <c r="L24" i="90" s="1"/>
  <c r="N24" i="90" s="1"/>
  <c r="J95" i="90"/>
  <c r="I95" i="90"/>
  <c r="G95" i="90"/>
  <c r="F95" i="90"/>
  <c r="D95" i="90"/>
  <c r="C95" i="90"/>
  <c r="M94" i="90"/>
  <c r="J94" i="90"/>
  <c r="I94" i="90"/>
  <c r="G94" i="90"/>
  <c r="F94" i="90"/>
  <c r="E94" i="90"/>
  <c r="D94" i="90"/>
  <c r="C94" i="90"/>
  <c r="M93" i="90"/>
  <c r="N93" i="90" s="1"/>
  <c r="L93" i="90"/>
  <c r="K93" i="90"/>
  <c r="H93" i="90"/>
  <c r="E93" i="90"/>
  <c r="M92" i="90"/>
  <c r="L92" i="90"/>
  <c r="N92" i="90" s="1"/>
  <c r="K92" i="90"/>
  <c r="H92" i="90"/>
  <c r="E92" i="90"/>
  <c r="M91" i="90"/>
  <c r="N91" i="90" s="1"/>
  <c r="N95" i="90" s="1"/>
  <c r="L91" i="90"/>
  <c r="L95" i="90" s="1"/>
  <c r="K91" i="90"/>
  <c r="K95" i="90" s="1"/>
  <c r="H91" i="90"/>
  <c r="H95" i="90" s="1"/>
  <c r="E91" i="90"/>
  <c r="E95" i="90" s="1"/>
  <c r="M90" i="90"/>
  <c r="L90" i="90"/>
  <c r="N90" i="90" s="1"/>
  <c r="K90" i="90"/>
  <c r="K94" i="90" s="1"/>
  <c r="H90" i="90"/>
  <c r="H94" i="90" s="1"/>
  <c r="E90" i="90"/>
  <c r="J84" i="90"/>
  <c r="I84" i="90"/>
  <c r="G84" i="90"/>
  <c r="F84" i="90"/>
  <c r="D84" i="90"/>
  <c r="C84" i="90"/>
  <c r="M83" i="90"/>
  <c r="J83" i="90"/>
  <c r="I83" i="90"/>
  <c r="G83" i="90"/>
  <c r="F83" i="90"/>
  <c r="E83" i="90"/>
  <c r="D83" i="90"/>
  <c r="C83" i="90"/>
  <c r="M82" i="90"/>
  <c r="N82" i="90" s="1"/>
  <c r="L82" i="90"/>
  <c r="K82" i="90"/>
  <c r="H82" i="90"/>
  <c r="E82" i="90"/>
  <c r="M81" i="90"/>
  <c r="L81" i="90"/>
  <c r="N81" i="90" s="1"/>
  <c r="K81" i="90"/>
  <c r="H81" i="90"/>
  <c r="E81" i="90"/>
  <c r="M80" i="90"/>
  <c r="N80" i="90" s="1"/>
  <c r="L80" i="90"/>
  <c r="L84" i="90" s="1"/>
  <c r="K80" i="90"/>
  <c r="K84" i="90" s="1"/>
  <c r="H80" i="90"/>
  <c r="H84" i="90" s="1"/>
  <c r="E80" i="90"/>
  <c r="E84" i="90" s="1"/>
  <c r="M79" i="90"/>
  <c r="L79" i="90"/>
  <c r="N79" i="90" s="1"/>
  <c r="N83" i="90" s="1"/>
  <c r="K79" i="90"/>
  <c r="K83" i="90" s="1"/>
  <c r="H79" i="90"/>
  <c r="H83" i="90" s="1"/>
  <c r="E79" i="90"/>
  <c r="J72" i="90"/>
  <c r="I72" i="90"/>
  <c r="G72" i="90"/>
  <c r="F72" i="90"/>
  <c r="D72" i="90"/>
  <c r="C72" i="90"/>
  <c r="M71" i="90"/>
  <c r="J71" i="90"/>
  <c r="I71" i="90"/>
  <c r="G71" i="90"/>
  <c r="F71" i="90"/>
  <c r="E71" i="90"/>
  <c r="D71" i="90"/>
  <c r="C71" i="90"/>
  <c r="M70" i="90"/>
  <c r="N70" i="90" s="1"/>
  <c r="L70" i="90"/>
  <c r="K70" i="90"/>
  <c r="H70" i="90"/>
  <c r="E70" i="90"/>
  <c r="M69" i="90"/>
  <c r="L69" i="90"/>
  <c r="N69" i="90" s="1"/>
  <c r="K69" i="90"/>
  <c r="H69" i="90"/>
  <c r="E69" i="90"/>
  <c r="M68" i="90"/>
  <c r="N68" i="90" s="1"/>
  <c r="N72" i="90" s="1"/>
  <c r="L68" i="90"/>
  <c r="L72" i="90" s="1"/>
  <c r="K68" i="90"/>
  <c r="K72" i="90" s="1"/>
  <c r="H68" i="90"/>
  <c r="H72" i="90" s="1"/>
  <c r="E68" i="90"/>
  <c r="E72" i="90" s="1"/>
  <c r="M67" i="90"/>
  <c r="L67" i="90"/>
  <c r="N67" i="90" s="1"/>
  <c r="K67" i="90"/>
  <c r="K71" i="90" s="1"/>
  <c r="H67" i="90"/>
  <c r="H71" i="90" s="1"/>
  <c r="E67" i="90"/>
  <c r="J61" i="90"/>
  <c r="I61" i="90"/>
  <c r="G61" i="90"/>
  <c r="F61" i="90"/>
  <c r="D61" i="90"/>
  <c r="C61" i="90"/>
  <c r="M60" i="90"/>
  <c r="J60" i="90"/>
  <c r="I60" i="90"/>
  <c r="G60" i="90"/>
  <c r="F60" i="90"/>
  <c r="E60" i="90"/>
  <c r="D60" i="90"/>
  <c r="C60" i="90"/>
  <c r="M59" i="90"/>
  <c r="N59" i="90" s="1"/>
  <c r="L59" i="90"/>
  <c r="K59" i="90"/>
  <c r="H59" i="90"/>
  <c r="E59" i="90"/>
  <c r="M58" i="90"/>
  <c r="L58" i="90"/>
  <c r="N58" i="90" s="1"/>
  <c r="K58" i="90"/>
  <c r="H58" i="90"/>
  <c r="E58" i="90"/>
  <c r="M57" i="90"/>
  <c r="N57" i="90" s="1"/>
  <c r="N61" i="90" s="1"/>
  <c r="L57" i="90"/>
  <c r="L61" i="90" s="1"/>
  <c r="K57" i="90"/>
  <c r="K61" i="90" s="1"/>
  <c r="H57" i="90"/>
  <c r="H61" i="90" s="1"/>
  <c r="E57" i="90"/>
  <c r="E61" i="90" s="1"/>
  <c r="M56" i="90"/>
  <c r="L56" i="90"/>
  <c r="N56" i="90" s="1"/>
  <c r="N60" i="90" s="1"/>
  <c r="K56" i="90"/>
  <c r="K60" i="90" s="1"/>
  <c r="H56" i="90"/>
  <c r="H60" i="90" s="1"/>
  <c r="E56" i="90"/>
  <c r="M49" i="90"/>
  <c r="N49" i="90" s="1"/>
  <c r="L49" i="90"/>
  <c r="K49" i="90"/>
  <c r="H49" i="90"/>
  <c r="E49" i="90"/>
  <c r="M48" i="90"/>
  <c r="L48" i="90"/>
  <c r="N48" i="90" s="1"/>
  <c r="K48" i="90"/>
  <c r="H48" i="90"/>
  <c r="E48" i="90"/>
  <c r="M47" i="90"/>
  <c r="N47" i="90" s="1"/>
  <c r="L47" i="90"/>
  <c r="M46" i="90"/>
  <c r="L46" i="90"/>
  <c r="N46" i="90" s="1"/>
  <c r="J45" i="90"/>
  <c r="I45" i="90"/>
  <c r="L45" i="90" s="1"/>
  <c r="N45" i="90" s="1"/>
  <c r="H45" i="90"/>
  <c r="G45" i="90"/>
  <c r="M45" i="90" s="1"/>
  <c r="F45" i="90"/>
  <c r="D45" i="90"/>
  <c r="C45" i="90"/>
  <c r="L44" i="90"/>
  <c r="N44" i="90" s="1"/>
  <c r="K44" i="90"/>
  <c r="J44" i="90"/>
  <c r="I44" i="90"/>
  <c r="G44" i="90"/>
  <c r="M44" i="90" s="1"/>
  <c r="F44" i="90"/>
  <c r="D44" i="90"/>
  <c r="C44" i="90"/>
  <c r="M43" i="90"/>
  <c r="L43" i="90"/>
  <c r="N43" i="90" s="1"/>
  <c r="K43" i="90"/>
  <c r="H43" i="90"/>
  <c r="E43" i="90"/>
  <c r="M42" i="90"/>
  <c r="N42" i="90" s="1"/>
  <c r="L42" i="90"/>
  <c r="K42" i="90"/>
  <c r="H42" i="90"/>
  <c r="E42" i="90"/>
  <c r="M41" i="90"/>
  <c r="L41" i="90"/>
  <c r="N41" i="90" s="1"/>
  <c r="K41" i="90"/>
  <c r="H41" i="90"/>
  <c r="E41" i="90"/>
  <c r="M40" i="90"/>
  <c r="N40" i="90" s="1"/>
  <c r="L40" i="90"/>
  <c r="K40" i="90"/>
  <c r="H40" i="90"/>
  <c r="E40" i="90"/>
  <c r="M39" i="90"/>
  <c r="L39" i="90"/>
  <c r="N39" i="90" s="1"/>
  <c r="K39" i="90"/>
  <c r="H39" i="90"/>
  <c r="E39" i="90"/>
  <c r="M38" i="90"/>
  <c r="N38" i="90" s="1"/>
  <c r="L38" i="90"/>
  <c r="K38" i="90"/>
  <c r="H38" i="90"/>
  <c r="E38" i="90"/>
  <c r="M37" i="90"/>
  <c r="L37" i="90"/>
  <c r="N37" i="90" s="1"/>
  <c r="K37" i="90"/>
  <c r="H37" i="90"/>
  <c r="E37" i="90"/>
  <c r="M36" i="90"/>
  <c r="N36" i="90" s="1"/>
  <c r="L36" i="90"/>
  <c r="K36" i="90"/>
  <c r="H36" i="90"/>
  <c r="E36" i="90"/>
  <c r="M35" i="90"/>
  <c r="L35" i="90"/>
  <c r="N35" i="90" s="1"/>
  <c r="K35" i="90"/>
  <c r="K45" i="90" s="1"/>
  <c r="H35" i="90"/>
  <c r="E35" i="90"/>
  <c r="E45" i="90" s="1"/>
  <c r="M34" i="90"/>
  <c r="N34" i="90" s="1"/>
  <c r="L34" i="90"/>
  <c r="K34" i="90"/>
  <c r="H34" i="90"/>
  <c r="H44" i="90" s="1"/>
  <c r="E34" i="90"/>
  <c r="E44" i="90" s="1"/>
  <c r="N27" i="90"/>
  <c r="K27" i="90"/>
  <c r="H27" i="90"/>
  <c r="E27" i="90"/>
  <c r="M26" i="90"/>
  <c r="L26" i="90"/>
  <c r="N26" i="90" s="1"/>
  <c r="K26" i="90"/>
  <c r="H26" i="90"/>
  <c r="E26" i="90"/>
  <c r="M25" i="90"/>
  <c r="J25" i="90"/>
  <c r="I25" i="90"/>
  <c r="G25" i="90"/>
  <c r="F25" i="90"/>
  <c r="L25" i="90" s="1"/>
  <c r="N25" i="90" s="1"/>
  <c r="D25" i="90"/>
  <c r="C25" i="90"/>
  <c r="M24" i="90"/>
  <c r="J24" i="90"/>
  <c r="I24" i="90"/>
  <c r="G24" i="90"/>
  <c r="D24" i="90"/>
  <c r="C24" i="90"/>
  <c r="M23" i="90"/>
  <c r="N23" i="90" s="1"/>
  <c r="L23" i="90"/>
  <c r="K23" i="90"/>
  <c r="H23" i="90"/>
  <c r="E23" i="90"/>
  <c r="M22" i="90"/>
  <c r="L22" i="90"/>
  <c r="N22" i="90" s="1"/>
  <c r="K22" i="90"/>
  <c r="H22" i="90"/>
  <c r="E22" i="90"/>
  <c r="M21" i="90"/>
  <c r="N21" i="90" s="1"/>
  <c r="L21" i="90"/>
  <c r="K21" i="90"/>
  <c r="H21" i="90"/>
  <c r="E21" i="90"/>
  <c r="M20" i="90"/>
  <c r="L20" i="90"/>
  <c r="N20" i="90" s="1"/>
  <c r="K20" i="90"/>
  <c r="H20" i="90"/>
  <c r="E20" i="90"/>
  <c r="M19" i="90"/>
  <c r="N19" i="90" s="1"/>
  <c r="L19" i="90"/>
  <c r="K19" i="90"/>
  <c r="H19" i="90"/>
  <c r="E19" i="90"/>
  <c r="M18" i="90"/>
  <c r="L18" i="90"/>
  <c r="N18" i="90" s="1"/>
  <c r="K18" i="90"/>
  <c r="H18" i="90"/>
  <c r="E18" i="90"/>
  <c r="M17" i="90"/>
  <c r="N17" i="90" s="1"/>
  <c r="L17" i="90"/>
  <c r="K17" i="90"/>
  <c r="H17" i="90"/>
  <c r="E17" i="90"/>
  <c r="M16" i="90"/>
  <c r="N16" i="90"/>
  <c r="K16" i="90"/>
  <c r="H16" i="90"/>
  <c r="E16" i="90"/>
  <c r="E24" i="90" s="1"/>
  <c r="M15" i="90"/>
  <c r="N15" i="90" s="1"/>
  <c r="L15" i="90"/>
  <c r="K15" i="90"/>
  <c r="K25" i="90" s="1"/>
  <c r="H15" i="90"/>
  <c r="H25" i="90" s="1"/>
  <c r="E15" i="90"/>
  <c r="M14" i="90"/>
  <c r="L14" i="90"/>
  <c r="N14" i="90" s="1"/>
  <c r="K14" i="90"/>
  <c r="K24" i="90" s="1"/>
  <c r="H14" i="90"/>
  <c r="H24" i="90" s="1"/>
  <c r="E14" i="90"/>
  <c r="E25" i="90" l="1"/>
  <c r="N94" i="90"/>
  <c r="N71" i="90"/>
  <c r="N84" i="90"/>
  <c r="L60" i="90"/>
  <c r="L71" i="90"/>
  <c r="L83" i="90"/>
  <c r="L94" i="90"/>
  <c r="M61" i="90"/>
  <c r="M72" i="90"/>
  <c r="M84" i="90"/>
  <c r="M95" i="90"/>
  <c r="J95" i="89" l="1"/>
  <c r="I95" i="89"/>
  <c r="H95" i="89"/>
  <c r="G95" i="89"/>
  <c r="F95" i="89"/>
  <c r="D95" i="89"/>
  <c r="C95" i="89"/>
  <c r="L94" i="89"/>
  <c r="J94" i="89"/>
  <c r="I94" i="89"/>
  <c r="G94" i="89"/>
  <c r="F94" i="89"/>
  <c r="D94" i="89"/>
  <c r="C94" i="89"/>
  <c r="M93" i="89"/>
  <c r="M95" i="89" s="1"/>
  <c r="L93" i="89"/>
  <c r="N93" i="89" s="1"/>
  <c r="K93" i="89"/>
  <c r="H93" i="89"/>
  <c r="E93" i="89"/>
  <c r="N92" i="89"/>
  <c r="M92" i="89"/>
  <c r="L92" i="89"/>
  <c r="K92" i="89"/>
  <c r="H92" i="89"/>
  <c r="E92" i="89"/>
  <c r="M91" i="89"/>
  <c r="L91" i="89"/>
  <c r="L95" i="89" s="1"/>
  <c r="K91" i="89"/>
  <c r="K95" i="89" s="1"/>
  <c r="H91" i="89"/>
  <c r="E91" i="89"/>
  <c r="E95" i="89" s="1"/>
  <c r="N90" i="89"/>
  <c r="N94" i="89" s="1"/>
  <c r="M90" i="89"/>
  <c r="M94" i="89" s="1"/>
  <c r="L90" i="89"/>
  <c r="K90" i="89"/>
  <c r="K94" i="89" s="1"/>
  <c r="H90" i="89"/>
  <c r="H94" i="89" s="1"/>
  <c r="E90" i="89"/>
  <c r="E94" i="89" s="1"/>
  <c r="J84" i="89"/>
  <c r="I84" i="89"/>
  <c r="H84" i="89"/>
  <c r="G84" i="89"/>
  <c r="F84" i="89"/>
  <c r="D84" i="89"/>
  <c r="C84" i="89"/>
  <c r="L83" i="89"/>
  <c r="J83" i="89"/>
  <c r="I83" i="89"/>
  <c r="G83" i="89"/>
  <c r="F83" i="89"/>
  <c r="D83" i="89"/>
  <c r="C83" i="89"/>
  <c r="M82" i="89"/>
  <c r="M84" i="89" s="1"/>
  <c r="L82" i="89"/>
  <c r="N82" i="89" s="1"/>
  <c r="K82" i="89"/>
  <c r="H82" i="89"/>
  <c r="E82" i="89"/>
  <c r="N81" i="89"/>
  <c r="M81" i="89"/>
  <c r="L81" i="89"/>
  <c r="K81" i="89"/>
  <c r="H81" i="89"/>
  <c r="E81" i="89"/>
  <c r="M80" i="89"/>
  <c r="L80" i="89"/>
  <c r="L84" i="89" s="1"/>
  <c r="K80" i="89"/>
  <c r="K84" i="89" s="1"/>
  <c r="H80" i="89"/>
  <c r="E80" i="89"/>
  <c r="E84" i="89" s="1"/>
  <c r="N79" i="89"/>
  <c r="N83" i="89" s="1"/>
  <c r="M79" i="89"/>
  <c r="M83" i="89" s="1"/>
  <c r="L79" i="89"/>
  <c r="K79" i="89"/>
  <c r="K83" i="89" s="1"/>
  <c r="H79" i="89"/>
  <c r="H83" i="89" s="1"/>
  <c r="E79" i="89"/>
  <c r="E83" i="89" s="1"/>
  <c r="J72" i="89"/>
  <c r="I72" i="89"/>
  <c r="H72" i="89"/>
  <c r="G72" i="89"/>
  <c r="F72" i="89"/>
  <c r="D72" i="89"/>
  <c r="C72" i="89"/>
  <c r="L71" i="89"/>
  <c r="J71" i="89"/>
  <c r="I71" i="89"/>
  <c r="G71" i="89"/>
  <c r="F71" i="89"/>
  <c r="D71" i="89"/>
  <c r="C71" i="89"/>
  <c r="M70" i="89"/>
  <c r="M72" i="89" s="1"/>
  <c r="L70" i="89"/>
  <c r="N70" i="89" s="1"/>
  <c r="K70" i="89"/>
  <c r="H70" i="89"/>
  <c r="E70" i="89"/>
  <c r="N69" i="89"/>
  <c r="M69" i="89"/>
  <c r="L69" i="89"/>
  <c r="K69" i="89"/>
  <c r="H69" i="89"/>
  <c r="E69" i="89"/>
  <c r="M68" i="89"/>
  <c r="L68" i="89"/>
  <c r="L72" i="89" s="1"/>
  <c r="K68" i="89"/>
  <c r="K72" i="89" s="1"/>
  <c r="H68" i="89"/>
  <c r="E68" i="89"/>
  <c r="E72" i="89" s="1"/>
  <c r="N67" i="89"/>
  <c r="N71" i="89" s="1"/>
  <c r="M67" i="89"/>
  <c r="M71" i="89" s="1"/>
  <c r="L67" i="89"/>
  <c r="K67" i="89"/>
  <c r="K71" i="89" s="1"/>
  <c r="H67" i="89"/>
  <c r="H71" i="89" s="1"/>
  <c r="E67" i="89"/>
  <c r="E71" i="89" s="1"/>
  <c r="J61" i="89"/>
  <c r="I61" i="89"/>
  <c r="H61" i="89"/>
  <c r="G61" i="89"/>
  <c r="F61" i="89"/>
  <c r="D61" i="89"/>
  <c r="C61" i="89"/>
  <c r="L60" i="89"/>
  <c r="J60" i="89"/>
  <c r="I60" i="89"/>
  <c r="G60" i="89"/>
  <c r="F60" i="89"/>
  <c r="D60" i="89"/>
  <c r="C60" i="89"/>
  <c r="M59" i="89"/>
  <c r="M61" i="89" s="1"/>
  <c r="L59" i="89"/>
  <c r="N59" i="89" s="1"/>
  <c r="K59" i="89"/>
  <c r="H59" i="89"/>
  <c r="E59" i="89"/>
  <c r="N58" i="89"/>
  <c r="M58" i="89"/>
  <c r="L58" i="89"/>
  <c r="K58" i="89"/>
  <c r="H58" i="89"/>
  <c r="E58" i="89"/>
  <c r="M57" i="89"/>
  <c r="L57" i="89"/>
  <c r="L61" i="89" s="1"/>
  <c r="K57" i="89"/>
  <c r="K61" i="89" s="1"/>
  <c r="H57" i="89"/>
  <c r="E57" i="89"/>
  <c r="E61" i="89" s="1"/>
  <c r="N56" i="89"/>
  <c r="N60" i="89" s="1"/>
  <c r="M56" i="89"/>
  <c r="M60" i="89" s="1"/>
  <c r="L56" i="89"/>
  <c r="K56" i="89"/>
  <c r="K60" i="89" s="1"/>
  <c r="H56" i="89"/>
  <c r="H60" i="89" s="1"/>
  <c r="E56" i="89"/>
  <c r="E60" i="89" s="1"/>
  <c r="M49" i="89"/>
  <c r="L49" i="89"/>
  <c r="N49" i="89" s="1"/>
  <c r="K49" i="89"/>
  <c r="H49" i="89"/>
  <c r="E49" i="89"/>
  <c r="N48" i="89"/>
  <c r="M48" i="89"/>
  <c r="L48" i="89"/>
  <c r="K48" i="89"/>
  <c r="H48" i="89"/>
  <c r="E48" i="89"/>
  <c r="M47" i="89"/>
  <c r="L47" i="89"/>
  <c r="N47" i="89" s="1"/>
  <c r="M46" i="89"/>
  <c r="L46" i="89"/>
  <c r="N46" i="89" s="1"/>
  <c r="J45" i="89"/>
  <c r="I45" i="89"/>
  <c r="G45" i="89"/>
  <c r="M45" i="89" s="1"/>
  <c r="F45" i="89"/>
  <c r="L45" i="89" s="1"/>
  <c r="N45" i="89" s="1"/>
  <c r="D45" i="89"/>
  <c r="C45" i="89"/>
  <c r="J44" i="89"/>
  <c r="I44" i="89"/>
  <c r="G44" i="89"/>
  <c r="M44" i="89" s="1"/>
  <c r="F44" i="89"/>
  <c r="L44" i="89" s="1"/>
  <c r="N44" i="89" s="1"/>
  <c r="D44" i="89"/>
  <c r="C44" i="89"/>
  <c r="N43" i="89"/>
  <c r="M43" i="89"/>
  <c r="L43" i="89"/>
  <c r="K43" i="89"/>
  <c r="H43" i="89"/>
  <c r="E43" i="89"/>
  <c r="M42" i="89"/>
  <c r="L42" i="89"/>
  <c r="N42" i="89" s="1"/>
  <c r="K42" i="89"/>
  <c r="H42" i="89"/>
  <c r="E42" i="89"/>
  <c r="N41" i="89"/>
  <c r="M41" i="89"/>
  <c r="L41" i="89"/>
  <c r="K41" i="89"/>
  <c r="H41" i="89"/>
  <c r="E41" i="89"/>
  <c r="M40" i="89"/>
  <c r="L40" i="89"/>
  <c r="N40" i="89" s="1"/>
  <c r="K40" i="89"/>
  <c r="H40" i="89"/>
  <c r="E40" i="89"/>
  <c r="N39" i="89"/>
  <c r="M39" i="89"/>
  <c r="L39" i="89"/>
  <c r="K39" i="89"/>
  <c r="H39" i="89"/>
  <c r="E39" i="89"/>
  <c r="M38" i="89"/>
  <c r="L38" i="89"/>
  <c r="N38" i="89" s="1"/>
  <c r="K38" i="89"/>
  <c r="H38" i="89"/>
  <c r="E38" i="89"/>
  <c r="N37" i="89"/>
  <c r="M37" i="89"/>
  <c r="L37" i="89"/>
  <c r="K37" i="89"/>
  <c r="H37" i="89"/>
  <c r="E37" i="89"/>
  <c r="M36" i="89"/>
  <c r="L36" i="89"/>
  <c r="N36" i="89" s="1"/>
  <c r="K36" i="89"/>
  <c r="H36" i="89"/>
  <c r="E36" i="89"/>
  <c r="N35" i="89"/>
  <c r="M35" i="89"/>
  <c r="L35" i="89"/>
  <c r="K35" i="89"/>
  <c r="K45" i="89" s="1"/>
  <c r="H35" i="89"/>
  <c r="H45" i="89" s="1"/>
  <c r="E35" i="89"/>
  <c r="E45" i="89" s="1"/>
  <c r="M34" i="89"/>
  <c r="L34" i="89"/>
  <c r="N34" i="89" s="1"/>
  <c r="K34" i="89"/>
  <c r="K44" i="89" s="1"/>
  <c r="H34" i="89"/>
  <c r="H44" i="89" s="1"/>
  <c r="E34" i="89"/>
  <c r="E44" i="89" s="1"/>
  <c r="N27" i="89"/>
  <c r="K27" i="89"/>
  <c r="H27" i="89"/>
  <c r="E27" i="89"/>
  <c r="M26" i="89"/>
  <c r="N26" i="89" s="1"/>
  <c r="L26" i="89"/>
  <c r="K26" i="89"/>
  <c r="H26" i="89"/>
  <c r="E26" i="89"/>
  <c r="L25" i="89"/>
  <c r="J25" i="89"/>
  <c r="M25" i="89" s="1"/>
  <c r="I25" i="89"/>
  <c r="H25" i="89"/>
  <c r="G25" i="89"/>
  <c r="F25" i="89"/>
  <c r="D25" i="89"/>
  <c r="C25" i="89"/>
  <c r="L24" i="89"/>
  <c r="J24" i="89"/>
  <c r="I24" i="89"/>
  <c r="G24" i="89"/>
  <c r="M24" i="89" s="1"/>
  <c r="F24" i="89"/>
  <c r="D24" i="89"/>
  <c r="C24" i="89"/>
  <c r="M23" i="89"/>
  <c r="L23" i="89"/>
  <c r="N23" i="89" s="1"/>
  <c r="K23" i="89"/>
  <c r="H23" i="89"/>
  <c r="E23" i="89"/>
  <c r="N22" i="89"/>
  <c r="M22" i="89"/>
  <c r="L22" i="89"/>
  <c r="K22" i="89"/>
  <c r="H22" i="89"/>
  <c r="E22" i="89"/>
  <c r="M21" i="89"/>
  <c r="L21" i="89"/>
  <c r="N21" i="89" s="1"/>
  <c r="K21" i="89"/>
  <c r="H21" i="89"/>
  <c r="E21" i="89"/>
  <c r="M20" i="89"/>
  <c r="N20" i="89" s="1"/>
  <c r="L20" i="89"/>
  <c r="K20" i="89"/>
  <c r="H20" i="89"/>
  <c r="E20" i="89"/>
  <c r="M19" i="89"/>
  <c r="L19" i="89"/>
  <c r="N19" i="89" s="1"/>
  <c r="K19" i="89"/>
  <c r="H19" i="89"/>
  <c r="E19" i="89"/>
  <c r="N18" i="89"/>
  <c r="M18" i="89"/>
  <c r="L18" i="89"/>
  <c r="K18" i="89"/>
  <c r="H18" i="89"/>
  <c r="E18" i="89"/>
  <c r="M17" i="89"/>
  <c r="L17" i="89"/>
  <c r="N17" i="89" s="1"/>
  <c r="K17" i="89"/>
  <c r="H17" i="89"/>
  <c r="E17" i="89"/>
  <c r="N16" i="89"/>
  <c r="M16" i="89"/>
  <c r="L16" i="89"/>
  <c r="K16" i="89"/>
  <c r="H16" i="89"/>
  <c r="E16" i="89"/>
  <c r="M15" i="89"/>
  <c r="L15" i="89"/>
  <c r="N15" i="89" s="1"/>
  <c r="K15" i="89"/>
  <c r="K25" i="89" s="1"/>
  <c r="H15" i="89"/>
  <c r="E15" i="89"/>
  <c r="E25" i="89" s="1"/>
  <c r="N14" i="89"/>
  <c r="M14" i="89"/>
  <c r="L14" i="89"/>
  <c r="K14" i="89"/>
  <c r="K24" i="89" s="1"/>
  <c r="H14" i="89"/>
  <c r="H24" i="89" s="1"/>
  <c r="E14" i="89"/>
  <c r="E24" i="89" s="1"/>
  <c r="N24" i="89" l="1"/>
  <c r="N25" i="89"/>
  <c r="N57" i="89"/>
  <c r="N61" i="89" s="1"/>
  <c r="N68" i="89"/>
  <c r="N72" i="89" s="1"/>
  <c r="N80" i="89"/>
  <c r="N84" i="89" s="1"/>
  <c r="N91" i="89"/>
  <c r="N95" i="89" s="1"/>
  <c r="J95" i="88"/>
  <c r="I95" i="88"/>
  <c r="G95" i="88"/>
  <c r="F95" i="88"/>
  <c r="D95" i="88"/>
  <c r="C95" i="88"/>
  <c r="K94" i="88"/>
  <c r="J94" i="88"/>
  <c r="I94" i="88"/>
  <c r="G94" i="88"/>
  <c r="F94" i="88"/>
  <c r="D94" i="88"/>
  <c r="C94" i="88"/>
  <c r="N93" i="88"/>
  <c r="M93" i="88"/>
  <c r="L93" i="88"/>
  <c r="K93" i="88"/>
  <c r="H93" i="88"/>
  <c r="E93" i="88"/>
  <c r="M92" i="88"/>
  <c r="M94" i="88" s="1"/>
  <c r="L92" i="88"/>
  <c r="N92" i="88" s="1"/>
  <c r="K92" i="88"/>
  <c r="H92" i="88"/>
  <c r="E92" i="88"/>
  <c r="M91" i="88"/>
  <c r="M95" i="88" s="1"/>
  <c r="L91" i="88"/>
  <c r="L95" i="88" s="1"/>
  <c r="K91" i="88"/>
  <c r="K95" i="88" s="1"/>
  <c r="H91" i="88"/>
  <c r="H95" i="88" s="1"/>
  <c r="E91" i="88"/>
  <c r="E95" i="88" s="1"/>
  <c r="M90" i="88"/>
  <c r="L90" i="88"/>
  <c r="N90" i="88" s="1"/>
  <c r="N94" i="88" s="1"/>
  <c r="K90" i="88"/>
  <c r="H90" i="88"/>
  <c r="H94" i="88" s="1"/>
  <c r="E90" i="88"/>
  <c r="E94" i="88" s="1"/>
  <c r="J84" i="88"/>
  <c r="I84" i="88"/>
  <c r="G84" i="88"/>
  <c r="F84" i="88"/>
  <c r="D84" i="88"/>
  <c r="C84" i="88"/>
  <c r="K83" i="88"/>
  <c r="J83" i="88"/>
  <c r="I83" i="88"/>
  <c r="G83" i="88"/>
  <c r="F83" i="88"/>
  <c r="D83" i="88"/>
  <c r="C83" i="88"/>
  <c r="N82" i="88"/>
  <c r="M82" i="88"/>
  <c r="L82" i="88"/>
  <c r="K82" i="88"/>
  <c r="H82" i="88"/>
  <c r="E82" i="88"/>
  <c r="M81" i="88"/>
  <c r="M83" i="88" s="1"/>
  <c r="L81" i="88"/>
  <c r="N81" i="88" s="1"/>
  <c r="K81" i="88"/>
  <c r="H81" i="88"/>
  <c r="E81" i="88"/>
  <c r="N80" i="88"/>
  <c r="N84" i="88" s="1"/>
  <c r="M80" i="88"/>
  <c r="M84" i="88" s="1"/>
  <c r="L80" i="88"/>
  <c r="L84" i="88" s="1"/>
  <c r="K80" i="88"/>
  <c r="K84" i="88" s="1"/>
  <c r="H80" i="88"/>
  <c r="H84" i="88" s="1"/>
  <c r="E80" i="88"/>
  <c r="E84" i="88" s="1"/>
  <c r="M79" i="88"/>
  <c r="L79" i="88"/>
  <c r="N79" i="88" s="1"/>
  <c r="K79" i="88"/>
  <c r="H79" i="88"/>
  <c r="H83" i="88" s="1"/>
  <c r="E79" i="88"/>
  <c r="E83" i="88" s="1"/>
  <c r="J72" i="88"/>
  <c r="I72" i="88"/>
  <c r="G72" i="88"/>
  <c r="F72" i="88"/>
  <c r="D72" i="88"/>
  <c r="C72" i="88"/>
  <c r="K71" i="88"/>
  <c r="J71" i="88"/>
  <c r="I71" i="88"/>
  <c r="G71" i="88"/>
  <c r="F71" i="88"/>
  <c r="D71" i="88"/>
  <c r="C71" i="88"/>
  <c r="N70" i="88"/>
  <c r="M70" i="88"/>
  <c r="L70" i="88"/>
  <c r="K70" i="88"/>
  <c r="H70" i="88"/>
  <c r="E70" i="88"/>
  <c r="M69" i="88"/>
  <c r="M71" i="88" s="1"/>
  <c r="L69" i="88"/>
  <c r="N69" i="88" s="1"/>
  <c r="K69" i="88"/>
  <c r="H69" i="88"/>
  <c r="E69" i="88"/>
  <c r="N68" i="88"/>
  <c r="N72" i="88" s="1"/>
  <c r="M68" i="88"/>
  <c r="M72" i="88" s="1"/>
  <c r="L68" i="88"/>
  <c r="L72" i="88" s="1"/>
  <c r="K68" i="88"/>
  <c r="K72" i="88" s="1"/>
  <c r="H68" i="88"/>
  <c r="H72" i="88" s="1"/>
  <c r="E68" i="88"/>
  <c r="E72" i="88" s="1"/>
  <c r="M67" i="88"/>
  <c r="L67" i="88"/>
  <c r="N67" i="88" s="1"/>
  <c r="N71" i="88" s="1"/>
  <c r="K67" i="88"/>
  <c r="H67" i="88"/>
  <c r="H71" i="88" s="1"/>
  <c r="E67" i="88"/>
  <c r="E71" i="88" s="1"/>
  <c r="J61" i="88"/>
  <c r="I61" i="88"/>
  <c r="G61" i="88"/>
  <c r="F61" i="88"/>
  <c r="D61" i="88"/>
  <c r="C61" i="88"/>
  <c r="K60" i="88"/>
  <c r="J60" i="88"/>
  <c r="I60" i="88"/>
  <c r="G60" i="88"/>
  <c r="F60" i="88"/>
  <c r="D60" i="88"/>
  <c r="C60" i="88"/>
  <c r="N59" i="88"/>
  <c r="M59" i="88"/>
  <c r="L59" i="88"/>
  <c r="K59" i="88"/>
  <c r="H59" i="88"/>
  <c r="E59" i="88"/>
  <c r="M58" i="88"/>
  <c r="M60" i="88" s="1"/>
  <c r="L58" i="88"/>
  <c r="N58" i="88" s="1"/>
  <c r="K58" i="88"/>
  <c r="H58" i="88"/>
  <c r="E58" i="88"/>
  <c r="N57" i="88"/>
  <c r="N61" i="88" s="1"/>
  <c r="M57" i="88"/>
  <c r="M61" i="88" s="1"/>
  <c r="L57" i="88"/>
  <c r="L61" i="88" s="1"/>
  <c r="K57" i="88"/>
  <c r="K61" i="88" s="1"/>
  <c r="H57" i="88"/>
  <c r="H61" i="88" s="1"/>
  <c r="E57" i="88"/>
  <c r="E61" i="88" s="1"/>
  <c r="M56" i="88"/>
  <c r="L56" i="88"/>
  <c r="N56" i="88" s="1"/>
  <c r="N60" i="88" s="1"/>
  <c r="K56" i="88"/>
  <c r="H56" i="88"/>
  <c r="H60" i="88" s="1"/>
  <c r="E56" i="88"/>
  <c r="E60" i="88" s="1"/>
  <c r="N49" i="88"/>
  <c r="M49" i="88"/>
  <c r="L49" i="88"/>
  <c r="K49" i="88"/>
  <c r="H49" i="88"/>
  <c r="E49" i="88"/>
  <c r="M48" i="88"/>
  <c r="L48" i="88"/>
  <c r="N48" i="88" s="1"/>
  <c r="K48" i="88"/>
  <c r="H48" i="88"/>
  <c r="E48" i="88"/>
  <c r="N47" i="88"/>
  <c r="M47" i="88"/>
  <c r="L47" i="88"/>
  <c r="N46" i="88"/>
  <c r="M46" i="88"/>
  <c r="L46" i="88"/>
  <c r="J45" i="88"/>
  <c r="I45" i="88"/>
  <c r="L45" i="88" s="1"/>
  <c r="H45" i="88"/>
  <c r="G45" i="88"/>
  <c r="M45" i="88" s="1"/>
  <c r="F45" i="88"/>
  <c r="D45" i="88"/>
  <c r="C45" i="88"/>
  <c r="M44" i="88"/>
  <c r="L44" i="88"/>
  <c r="N44" i="88" s="1"/>
  <c r="J44" i="88"/>
  <c r="I44" i="88"/>
  <c r="G44" i="88"/>
  <c r="F44" i="88"/>
  <c r="E44" i="88"/>
  <c r="D44" i="88"/>
  <c r="C44" i="88"/>
  <c r="M43" i="88"/>
  <c r="L43" i="88"/>
  <c r="N43" i="88" s="1"/>
  <c r="K43" i="88"/>
  <c r="H43" i="88"/>
  <c r="E43" i="88"/>
  <c r="N42" i="88"/>
  <c r="M42" i="88"/>
  <c r="L42" i="88"/>
  <c r="K42" i="88"/>
  <c r="H42" i="88"/>
  <c r="E42" i="88"/>
  <c r="M41" i="88"/>
  <c r="L41" i="88"/>
  <c r="N41" i="88" s="1"/>
  <c r="K41" i="88"/>
  <c r="H41" i="88"/>
  <c r="E41" i="88"/>
  <c r="M40" i="88"/>
  <c r="N40" i="88" s="1"/>
  <c r="L40" i="88"/>
  <c r="K40" i="88"/>
  <c r="H40" i="88"/>
  <c r="E40" i="88"/>
  <c r="M39" i="88"/>
  <c r="L39" i="88"/>
  <c r="N39" i="88" s="1"/>
  <c r="K39" i="88"/>
  <c r="H39" i="88"/>
  <c r="E39" i="88"/>
  <c r="N38" i="88"/>
  <c r="M38" i="88"/>
  <c r="L38" i="88"/>
  <c r="K38" i="88"/>
  <c r="H38" i="88"/>
  <c r="E38" i="88"/>
  <c r="M37" i="88"/>
  <c r="L37" i="88"/>
  <c r="N37" i="88" s="1"/>
  <c r="K37" i="88"/>
  <c r="H37" i="88"/>
  <c r="E37" i="88"/>
  <c r="M36" i="88"/>
  <c r="N36" i="88" s="1"/>
  <c r="L36" i="88"/>
  <c r="K36" i="88"/>
  <c r="K44" i="88" s="1"/>
  <c r="H36" i="88"/>
  <c r="E36" i="88"/>
  <c r="M35" i="88"/>
  <c r="L35" i="88"/>
  <c r="N35" i="88" s="1"/>
  <c r="K35" i="88"/>
  <c r="K45" i="88" s="1"/>
  <c r="H35" i="88"/>
  <c r="E35" i="88"/>
  <c r="E45" i="88" s="1"/>
  <c r="N34" i="88"/>
  <c r="M34" i="88"/>
  <c r="L34" i="88"/>
  <c r="K34" i="88"/>
  <c r="H34" i="88"/>
  <c r="H44" i="88" s="1"/>
  <c r="E34" i="88"/>
  <c r="N27" i="88"/>
  <c r="K27" i="88"/>
  <c r="H27" i="88"/>
  <c r="E27" i="88"/>
  <c r="M26" i="88"/>
  <c r="L26" i="88"/>
  <c r="N26" i="88" s="1"/>
  <c r="K26" i="88"/>
  <c r="H26" i="88"/>
  <c r="E26" i="88"/>
  <c r="J25" i="88"/>
  <c r="I25" i="88"/>
  <c r="G25" i="88"/>
  <c r="M25" i="88" s="1"/>
  <c r="F25" i="88"/>
  <c r="L25" i="88" s="1"/>
  <c r="D25" i="88"/>
  <c r="C25" i="88"/>
  <c r="K24" i="88"/>
  <c r="J24" i="88"/>
  <c r="M24" i="88" s="1"/>
  <c r="I24" i="88"/>
  <c r="G24" i="88"/>
  <c r="F24" i="88"/>
  <c r="L24" i="88" s="1"/>
  <c r="N24" i="88" s="1"/>
  <c r="D24" i="88"/>
  <c r="C24" i="88"/>
  <c r="N23" i="88"/>
  <c r="M23" i="88"/>
  <c r="L23" i="88"/>
  <c r="K23" i="88"/>
  <c r="H23" i="88"/>
  <c r="E23" i="88"/>
  <c r="M22" i="88"/>
  <c r="L22" i="88"/>
  <c r="N22" i="88" s="1"/>
  <c r="K22" i="88"/>
  <c r="H22" i="88"/>
  <c r="E22" i="88"/>
  <c r="M21" i="88"/>
  <c r="N21" i="88" s="1"/>
  <c r="L21" i="88"/>
  <c r="K21" i="88"/>
  <c r="H21" i="88"/>
  <c r="E21" i="88"/>
  <c r="M20" i="88"/>
  <c r="L20" i="88"/>
  <c r="N20" i="88" s="1"/>
  <c r="K20" i="88"/>
  <c r="H20" i="88"/>
  <c r="E20" i="88"/>
  <c r="N19" i="88"/>
  <c r="M19" i="88"/>
  <c r="L19" i="88"/>
  <c r="K19" i="88"/>
  <c r="H19" i="88"/>
  <c r="E19" i="88"/>
  <c r="M18" i="88"/>
  <c r="L18" i="88"/>
  <c r="N18" i="88" s="1"/>
  <c r="K18" i="88"/>
  <c r="H18" i="88"/>
  <c r="E18" i="88"/>
  <c r="M17" i="88"/>
  <c r="N17" i="88" s="1"/>
  <c r="L17" i="88"/>
  <c r="K17" i="88"/>
  <c r="H17" i="88"/>
  <c r="E17" i="88"/>
  <c r="M16" i="88"/>
  <c r="L16" i="88"/>
  <c r="N16" i="88" s="1"/>
  <c r="K16" i="88"/>
  <c r="H16" i="88"/>
  <c r="E16" i="88"/>
  <c r="E24" i="88" s="1"/>
  <c r="N15" i="88"/>
  <c r="M15" i="88"/>
  <c r="L15" i="88"/>
  <c r="K15" i="88"/>
  <c r="K25" i="88" s="1"/>
  <c r="H15" i="88"/>
  <c r="H25" i="88" s="1"/>
  <c r="E15" i="88"/>
  <c r="E25" i="88" s="1"/>
  <c r="M14" i="88"/>
  <c r="L14" i="88"/>
  <c r="N14" i="88" s="1"/>
  <c r="K14" i="88"/>
  <c r="H14" i="88"/>
  <c r="H24" i="88" s="1"/>
  <c r="E14" i="88"/>
  <c r="J95" i="87"/>
  <c r="I95" i="87"/>
  <c r="G95" i="87"/>
  <c r="F95" i="87"/>
  <c r="D95" i="87"/>
  <c r="C95" i="87"/>
  <c r="J94" i="87"/>
  <c r="I94" i="87"/>
  <c r="G94" i="87"/>
  <c r="F94" i="87"/>
  <c r="D94" i="87"/>
  <c r="C94" i="87"/>
  <c r="N93" i="87"/>
  <c r="M93" i="87"/>
  <c r="M95" i="87" s="1"/>
  <c r="L93" i="87"/>
  <c r="K93" i="87"/>
  <c r="H93" i="87"/>
  <c r="H95" i="87" s="1"/>
  <c r="E93" i="87"/>
  <c r="N92" i="87"/>
  <c r="M92" i="87"/>
  <c r="L92" i="87"/>
  <c r="K92" i="87"/>
  <c r="K94" i="87" s="1"/>
  <c r="H92" i="87"/>
  <c r="E92" i="87"/>
  <c r="M91" i="87"/>
  <c r="L91" i="87"/>
  <c r="L95" i="87" s="1"/>
  <c r="K91" i="87"/>
  <c r="K95" i="87" s="1"/>
  <c r="H91" i="87"/>
  <c r="E91" i="87"/>
  <c r="E95" i="87" s="1"/>
  <c r="M90" i="87"/>
  <c r="M94" i="87" s="1"/>
  <c r="L90" i="87"/>
  <c r="N90" i="87" s="1"/>
  <c r="N94" i="87" s="1"/>
  <c r="K90" i="87"/>
  <c r="H90" i="87"/>
  <c r="H94" i="87" s="1"/>
  <c r="E90" i="87"/>
  <c r="E94" i="87" s="1"/>
  <c r="J84" i="87"/>
  <c r="I84" i="87"/>
  <c r="H84" i="87"/>
  <c r="G84" i="87"/>
  <c r="F84" i="87"/>
  <c r="D84" i="87"/>
  <c r="C84" i="87"/>
  <c r="L83" i="87"/>
  <c r="J83" i="87"/>
  <c r="I83" i="87"/>
  <c r="G83" i="87"/>
  <c r="F83" i="87"/>
  <c r="D83" i="87"/>
  <c r="C83" i="87"/>
  <c r="M82" i="87"/>
  <c r="N82" i="87" s="1"/>
  <c r="L82" i="87"/>
  <c r="K82" i="87"/>
  <c r="H82" i="87"/>
  <c r="E82" i="87"/>
  <c r="N81" i="87"/>
  <c r="M81" i="87"/>
  <c r="L81" i="87"/>
  <c r="K81" i="87"/>
  <c r="K83" i="87" s="1"/>
  <c r="H81" i="87"/>
  <c r="E81" i="87"/>
  <c r="M80" i="87"/>
  <c r="L80" i="87"/>
  <c r="L84" i="87" s="1"/>
  <c r="K80" i="87"/>
  <c r="K84" i="87" s="1"/>
  <c r="H80" i="87"/>
  <c r="E80" i="87"/>
  <c r="E84" i="87" s="1"/>
  <c r="M79" i="87"/>
  <c r="M83" i="87" s="1"/>
  <c r="L79" i="87"/>
  <c r="N79" i="87" s="1"/>
  <c r="N83" i="87" s="1"/>
  <c r="K79" i="87"/>
  <c r="H79" i="87"/>
  <c r="H83" i="87" s="1"/>
  <c r="E79" i="87"/>
  <c r="E83" i="87" s="1"/>
  <c r="J72" i="87"/>
  <c r="I72" i="87"/>
  <c r="H72" i="87"/>
  <c r="G72" i="87"/>
  <c r="F72" i="87"/>
  <c r="D72" i="87"/>
  <c r="C72" i="87"/>
  <c r="L71" i="87"/>
  <c r="J71" i="87"/>
  <c r="I71" i="87"/>
  <c r="G71" i="87"/>
  <c r="F71" i="87"/>
  <c r="D71" i="87"/>
  <c r="C71" i="87"/>
  <c r="M70" i="87"/>
  <c r="N70" i="87" s="1"/>
  <c r="L70" i="87"/>
  <c r="K70" i="87"/>
  <c r="H70" i="87"/>
  <c r="E70" i="87"/>
  <c r="N69" i="87"/>
  <c r="M69" i="87"/>
  <c r="L69" i="87"/>
  <c r="K69" i="87"/>
  <c r="K71" i="87" s="1"/>
  <c r="H69" i="87"/>
  <c r="E69" i="87"/>
  <c r="M68" i="87"/>
  <c r="L68" i="87"/>
  <c r="L72" i="87" s="1"/>
  <c r="K68" i="87"/>
  <c r="K72" i="87" s="1"/>
  <c r="H68" i="87"/>
  <c r="E68" i="87"/>
  <c r="E72" i="87" s="1"/>
  <c r="M67" i="87"/>
  <c r="M71" i="87" s="1"/>
  <c r="L67" i="87"/>
  <c r="N67" i="87" s="1"/>
  <c r="N71" i="87" s="1"/>
  <c r="K67" i="87"/>
  <c r="H67" i="87"/>
  <c r="H71" i="87" s="1"/>
  <c r="E67" i="87"/>
  <c r="E71" i="87" s="1"/>
  <c r="J61" i="87"/>
  <c r="I61" i="87"/>
  <c r="H61" i="87"/>
  <c r="G61" i="87"/>
  <c r="F61" i="87"/>
  <c r="D61" i="87"/>
  <c r="C61" i="87"/>
  <c r="L60" i="87"/>
  <c r="J60" i="87"/>
  <c r="I60" i="87"/>
  <c r="G60" i="87"/>
  <c r="F60" i="87"/>
  <c r="D60" i="87"/>
  <c r="C60" i="87"/>
  <c r="M59" i="87"/>
  <c r="N59" i="87" s="1"/>
  <c r="L59" i="87"/>
  <c r="K59" i="87"/>
  <c r="H59" i="87"/>
  <c r="E59" i="87"/>
  <c r="N58" i="87"/>
  <c r="M58" i="87"/>
  <c r="L58" i="87"/>
  <c r="K58" i="87"/>
  <c r="K60" i="87" s="1"/>
  <c r="H58" i="87"/>
  <c r="E58" i="87"/>
  <c r="M57" i="87"/>
  <c r="L57" i="87"/>
  <c r="L61" i="87" s="1"/>
  <c r="K57" i="87"/>
  <c r="K61" i="87" s="1"/>
  <c r="H57" i="87"/>
  <c r="E57" i="87"/>
  <c r="E61" i="87" s="1"/>
  <c r="M56" i="87"/>
  <c r="M60" i="87" s="1"/>
  <c r="L56" i="87"/>
  <c r="N56" i="87" s="1"/>
  <c r="N60" i="87" s="1"/>
  <c r="K56" i="87"/>
  <c r="H56" i="87"/>
  <c r="H60" i="87" s="1"/>
  <c r="E56" i="87"/>
  <c r="E60" i="87" s="1"/>
  <c r="N49" i="87"/>
  <c r="M49" i="87"/>
  <c r="L49" i="87"/>
  <c r="K49" i="87"/>
  <c r="H49" i="87"/>
  <c r="E49" i="87"/>
  <c r="N48" i="87"/>
  <c r="M48" i="87"/>
  <c r="L48" i="87"/>
  <c r="K48" i="87"/>
  <c r="H48" i="87"/>
  <c r="E48" i="87"/>
  <c r="M47" i="87"/>
  <c r="L47" i="87"/>
  <c r="N47" i="87" s="1"/>
  <c r="M46" i="87"/>
  <c r="L46" i="87"/>
  <c r="N46" i="87" s="1"/>
  <c r="L45" i="87"/>
  <c r="J45" i="87"/>
  <c r="I45" i="87"/>
  <c r="G45" i="87"/>
  <c r="M45" i="87" s="1"/>
  <c r="F45" i="87"/>
  <c r="D45" i="87"/>
  <c r="C45" i="87"/>
  <c r="M44" i="87"/>
  <c r="K44" i="87"/>
  <c r="J44" i="87"/>
  <c r="I44" i="87"/>
  <c r="G44" i="87"/>
  <c r="F44" i="87"/>
  <c r="L44" i="87" s="1"/>
  <c r="N44" i="87" s="1"/>
  <c r="D44" i="87"/>
  <c r="C44" i="87"/>
  <c r="M43" i="87"/>
  <c r="L43" i="87"/>
  <c r="N43" i="87" s="1"/>
  <c r="K43" i="87"/>
  <c r="H43" i="87"/>
  <c r="E43" i="87"/>
  <c r="M42" i="87"/>
  <c r="N42" i="87" s="1"/>
  <c r="L42" i="87"/>
  <c r="K42" i="87"/>
  <c r="H42" i="87"/>
  <c r="E42" i="87"/>
  <c r="N41" i="87"/>
  <c r="M41" i="87"/>
  <c r="L41" i="87"/>
  <c r="K41" i="87"/>
  <c r="H41" i="87"/>
  <c r="E41" i="87"/>
  <c r="M40" i="87"/>
  <c r="L40" i="87"/>
  <c r="N40" i="87" s="1"/>
  <c r="K40" i="87"/>
  <c r="H40" i="87"/>
  <c r="E40" i="87"/>
  <c r="M39" i="87"/>
  <c r="L39" i="87"/>
  <c r="N39" i="87" s="1"/>
  <c r="K39" i="87"/>
  <c r="H39" i="87"/>
  <c r="E39" i="87"/>
  <c r="M38" i="87"/>
  <c r="N38" i="87" s="1"/>
  <c r="L38" i="87"/>
  <c r="K38" i="87"/>
  <c r="H38" i="87"/>
  <c r="E38" i="87"/>
  <c r="N37" i="87"/>
  <c r="M37" i="87"/>
  <c r="L37" i="87"/>
  <c r="K37" i="87"/>
  <c r="H37" i="87"/>
  <c r="E37" i="87"/>
  <c r="M36" i="87"/>
  <c r="L36" i="87"/>
  <c r="N36" i="87" s="1"/>
  <c r="K36" i="87"/>
  <c r="H36" i="87"/>
  <c r="E36" i="87"/>
  <c r="E44" i="87" s="1"/>
  <c r="M35" i="87"/>
  <c r="L35" i="87"/>
  <c r="N35" i="87" s="1"/>
  <c r="K35" i="87"/>
  <c r="K45" i="87" s="1"/>
  <c r="H35" i="87"/>
  <c r="H45" i="87" s="1"/>
  <c r="E35" i="87"/>
  <c r="E45" i="87" s="1"/>
  <c r="M34" i="87"/>
  <c r="N34" i="87" s="1"/>
  <c r="L34" i="87"/>
  <c r="K34" i="87"/>
  <c r="H34" i="87"/>
  <c r="H44" i="87" s="1"/>
  <c r="E34" i="87"/>
  <c r="N27" i="87"/>
  <c r="K27" i="87"/>
  <c r="H27" i="87"/>
  <c r="E27" i="87"/>
  <c r="M26" i="87"/>
  <c r="L26" i="87"/>
  <c r="N26" i="87" s="1"/>
  <c r="K26" i="87"/>
  <c r="H26" i="87"/>
  <c r="E26" i="87"/>
  <c r="J25" i="87"/>
  <c r="M25" i="87" s="1"/>
  <c r="I25" i="87"/>
  <c r="H25" i="87"/>
  <c r="G25" i="87"/>
  <c r="F25" i="87"/>
  <c r="L25" i="87" s="1"/>
  <c r="D25" i="87"/>
  <c r="C25" i="87"/>
  <c r="L24" i="87"/>
  <c r="J24" i="87"/>
  <c r="I24" i="87"/>
  <c r="G24" i="87"/>
  <c r="M24" i="87" s="1"/>
  <c r="F24" i="87"/>
  <c r="D24" i="87"/>
  <c r="C24" i="87"/>
  <c r="N23" i="87"/>
  <c r="M23" i="87"/>
  <c r="L23" i="87"/>
  <c r="K23" i="87"/>
  <c r="H23" i="87"/>
  <c r="E23" i="87"/>
  <c r="N22" i="87"/>
  <c r="M22" i="87"/>
  <c r="L22" i="87"/>
  <c r="K22" i="87"/>
  <c r="H22" i="87"/>
  <c r="E22" i="87"/>
  <c r="M21" i="87"/>
  <c r="L21" i="87"/>
  <c r="N21" i="87" s="1"/>
  <c r="K21" i="87"/>
  <c r="H21" i="87"/>
  <c r="E21" i="87"/>
  <c r="M20" i="87"/>
  <c r="L20" i="87"/>
  <c r="N20" i="87" s="1"/>
  <c r="K20" i="87"/>
  <c r="H20" i="87"/>
  <c r="E20" i="87"/>
  <c r="N19" i="87"/>
  <c r="M19" i="87"/>
  <c r="L19" i="87"/>
  <c r="K19" i="87"/>
  <c r="H19" i="87"/>
  <c r="E19" i="87"/>
  <c r="N18" i="87"/>
  <c r="M18" i="87"/>
  <c r="L18" i="87"/>
  <c r="K18" i="87"/>
  <c r="H18" i="87"/>
  <c r="E18" i="87"/>
  <c r="M17" i="87"/>
  <c r="L17" i="87"/>
  <c r="N17" i="87" s="1"/>
  <c r="K17" i="87"/>
  <c r="H17" i="87"/>
  <c r="E17" i="87"/>
  <c r="M16" i="87"/>
  <c r="L16" i="87"/>
  <c r="N16" i="87" s="1"/>
  <c r="K16" i="87"/>
  <c r="H16" i="87"/>
  <c r="E16" i="87"/>
  <c r="M15" i="87"/>
  <c r="N15" i="87" s="1"/>
  <c r="L15" i="87"/>
  <c r="K15" i="87"/>
  <c r="K25" i="87" s="1"/>
  <c r="H15" i="87"/>
  <c r="E15" i="87"/>
  <c r="N14" i="87"/>
  <c r="M14" i="87"/>
  <c r="L14" i="87"/>
  <c r="K14" i="87"/>
  <c r="K24" i="87" s="1"/>
  <c r="H14" i="87"/>
  <c r="H24" i="87" s="1"/>
  <c r="E14" i="87"/>
  <c r="E24" i="87" s="1"/>
  <c r="E25" i="87" l="1"/>
  <c r="N25" i="88"/>
  <c r="N45" i="88"/>
  <c r="N83" i="88"/>
  <c r="L60" i="88"/>
  <c r="L71" i="88"/>
  <c r="L83" i="88"/>
  <c r="L94" i="88"/>
  <c r="N91" i="88"/>
  <c r="N95" i="88" s="1"/>
  <c r="N24" i="87"/>
  <c r="N45" i="87"/>
  <c r="N25" i="87"/>
  <c r="L94" i="87"/>
  <c r="N57" i="87"/>
  <c r="N61" i="87" s="1"/>
  <c r="N80" i="87"/>
  <c r="N84" i="87" s="1"/>
  <c r="N68" i="87"/>
  <c r="N72" i="87" s="1"/>
  <c r="N91" i="87"/>
  <c r="N95" i="87" s="1"/>
  <c r="M61" i="87"/>
  <c r="M72" i="87"/>
  <c r="M84" i="87"/>
  <c r="J95" i="86"/>
  <c r="I95" i="86"/>
  <c r="G95" i="86"/>
  <c r="F95" i="86"/>
  <c r="D95" i="86"/>
  <c r="C95" i="86"/>
  <c r="J94" i="86"/>
  <c r="I94" i="86"/>
  <c r="G94" i="86"/>
  <c r="F94" i="86"/>
  <c r="D94" i="86"/>
  <c r="C94" i="86"/>
  <c r="M93" i="86"/>
  <c r="N93" i="86" s="1"/>
  <c r="L93" i="86"/>
  <c r="K93" i="86"/>
  <c r="H93" i="86"/>
  <c r="E93" i="86"/>
  <c r="M92" i="86"/>
  <c r="L92" i="86"/>
  <c r="N92" i="86" s="1"/>
  <c r="K92" i="86"/>
  <c r="H92" i="86"/>
  <c r="E92" i="86"/>
  <c r="M91" i="86"/>
  <c r="L91" i="86"/>
  <c r="K91" i="86"/>
  <c r="K95" i="86" s="1"/>
  <c r="H91" i="86"/>
  <c r="H95" i="86" s="1"/>
  <c r="E91" i="86"/>
  <c r="E95" i="86" s="1"/>
  <c r="M90" i="86"/>
  <c r="L90" i="86"/>
  <c r="N90" i="86" s="1"/>
  <c r="N94" i="86" s="1"/>
  <c r="K90" i="86"/>
  <c r="K94" i="86" s="1"/>
  <c r="H90" i="86"/>
  <c r="E90" i="86"/>
  <c r="J84" i="86"/>
  <c r="I84" i="86"/>
  <c r="G84" i="86"/>
  <c r="F84" i="86"/>
  <c r="D84" i="86"/>
  <c r="C84" i="86"/>
  <c r="J83" i="86"/>
  <c r="I83" i="86"/>
  <c r="G83" i="86"/>
  <c r="F83" i="86"/>
  <c r="D83" i="86"/>
  <c r="C83" i="86"/>
  <c r="M82" i="86"/>
  <c r="N82" i="86" s="1"/>
  <c r="L82" i="86"/>
  <c r="K82" i="86"/>
  <c r="H82" i="86"/>
  <c r="E82" i="86"/>
  <c r="M81" i="86"/>
  <c r="L81" i="86"/>
  <c r="N81" i="86" s="1"/>
  <c r="K81" i="86"/>
  <c r="H81" i="86"/>
  <c r="E81" i="86"/>
  <c r="M80" i="86"/>
  <c r="L80" i="86"/>
  <c r="K80" i="86"/>
  <c r="K84" i="86" s="1"/>
  <c r="H80" i="86"/>
  <c r="H84" i="86" s="1"/>
  <c r="E80" i="86"/>
  <c r="E84" i="86" s="1"/>
  <c r="M79" i="86"/>
  <c r="L79" i="86"/>
  <c r="K79" i="86"/>
  <c r="K83" i="86" s="1"/>
  <c r="H79" i="86"/>
  <c r="E79" i="86"/>
  <c r="J72" i="86"/>
  <c r="I72" i="86"/>
  <c r="G72" i="86"/>
  <c r="F72" i="86"/>
  <c r="D72" i="86"/>
  <c r="C72" i="86"/>
  <c r="J71" i="86"/>
  <c r="I71" i="86"/>
  <c r="G71" i="86"/>
  <c r="F71" i="86"/>
  <c r="D71" i="86"/>
  <c r="C71" i="86"/>
  <c r="M70" i="86"/>
  <c r="N70" i="86" s="1"/>
  <c r="L70" i="86"/>
  <c r="K70" i="86"/>
  <c r="H70" i="86"/>
  <c r="E70" i="86"/>
  <c r="M69" i="86"/>
  <c r="M71" i="86" s="1"/>
  <c r="L69" i="86"/>
  <c r="N69" i="86" s="1"/>
  <c r="K69" i="86"/>
  <c r="H69" i="86"/>
  <c r="E69" i="86"/>
  <c r="M68" i="86"/>
  <c r="L68" i="86"/>
  <c r="L72" i="86" s="1"/>
  <c r="K68" i="86"/>
  <c r="K72" i="86" s="1"/>
  <c r="H68" i="86"/>
  <c r="H72" i="86" s="1"/>
  <c r="E68" i="86"/>
  <c r="E72" i="86" s="1"/>
  <c r="M67" i="86"/>
  <c r="L67" i="86"/>
  <c r="K67" i="86"/>
  <c r="K71" i="86" s="1"/>
  <c r="H67" i="86"/>
  <c r="E67" i="86"/>
  <c r="E71" i="86" s="1"/>
  <c r="J61" i="86"/>
  <c r="I61" i="86"/>
  <c r="G61" i="86"/>
  <c r="F61" i="86"/>
  <c r="D61" i="86"/>
  <c r="C61" i="86"/>
  <c r="J60" i="86"/>
  <c r="I60" i="86"/>
  <c r="G60" i="86"/>
  <c r="F60" i="86"/>
  <c r="D60" i="86"/>
  <c r="C60" i="86"/>
  <c r="M59" i="86"/>
  <c r="N59" i="86" s="1"/>
  <c r="L59" i="86"/>
  <c r="K59" i="86"/>
  <c r="H59" i="86"/>
  <c r="E59" i="86"/>
  <c r="M58" i="86"/>
  <c r="M60" i="86" s="1"/>
  <c r="L58" i="86"/>
  <c r="K58" i="86"/>
  <c r="H58" i="86"/>
  <c r="E58" i="86"/>
  <c r="M57" i="86"/>
  <c r="M61" i="86" s="1"/>
  <c r="L57" i="86"/>
  <c r="L61" i="86" s="1"/>
  <c r="K57" i="86"/>
  <c r="K61" i="86" s="1"/>
  <c r="H57" i="86"/>
  <c r="H61" i="86" s="1"/>
  <c r="E57" i="86"/>
  <c r="M56" i="86"/>
  <c r="L56" i="86"/>
  <c r="K56" i="86"/>
  <c r="K60" i="86" s="1"/>
  <c r="H56" i="86"/>
  <c r="H60" i="86" s="1"/>
  <c r="E56" i="86"/>
  <c r="E60" i="86" s="1"/>
  <c r="M49" i="86"/>
  <c r="L49" i="86"/>
  <c r="K49" i="86"/>
  <c r="H49" i="86"/>
  <c r="E49" i="86"/>
  <c r="M48" i="86"/>
  <c r="L48" i="86"/>
  <c r="N48" i="86" s="1"/>
  <c r="K48" i="86"/>
  <c r="H48" i="86"/>
  <c r="E48" i="86"/>
  <c r="M47" i="86"/>
  <c r="N47" i="86" s="1"/>
  <c r="L47" i="86"/>
  <c r="M46" i="86"/>
  <c r="L46" i="86"/>
  <c r="N46" i="86" s="1"/>
  <c r="J45" i="86"/>
  <c r="I45" i="86"/>
  <c r="L45" i="86" s="1"/>
  <c r="H45" i="86"/>
  <c r="G45" i="86"/>
  <c r="F45" i="86"/>
  <c r="D45" i="86"/>
  <c r="C45" i="86"/>
  <c r="J44" i="86"/>
  <c r="I44" i="86"/>
  <c r="L44" i="86" s="1"/>
  <c r="N44" i="86" s="1"/>
  <c r="G44" i="86"/>
  <c r="M44" i="86" s="1"/>
  <c r="F44" i="86"/>
  <c r="D44" i="86"/>
  <c r="C44" i="86"/>
  <c r="M43" i="86"/>
  <c r="L43" i="86"/>
  <c r="N43" i="86" s="1"/>
  <c r="K43" i="86"/>
  <c r="H43" i="86"/>
  <c r="E43" i="86"/>
  <c r="M42" i="86"/>
  <c r="N42" i="86" s="1"/>
  <c r="L42" i="86"/>
  <c r="K42" i="86"/>
  <c r="H42" i="86"/>
  <c r="E42" i="86"/>
  <c r="M41" i="86"/>
  <c r="L41" i="86"/>
  <c r="K41" i="86"/>
  <c r="H41" i="86"/>
  <c r="E41" i="86"/>
  <c r="M40" i="86"/>
  <c r="L40" i="86"/>
  <c r="K40" i="86"/>
  <c r="H40" i="86"/>
  <c r="E40" i="86"/>
  <c r="M39" i="86"/>
  <c r="L39" i="86"/>
  <c r="K39" i="86"/>
  <c r="H39" i="86"/>
  <c r="E39" i="86"/>
  <c r="M38" i="86"/>
  <c r="L38" i="86"/>
  <c r="K38" i="86"/>
  <c r="H38" i="86"/>
  <c r="E38" i="86"/>
  <c r="M37" i="86"/>
  <c r="L37" i="86"/>
  <c r="N37" i="86" s="1"/>
  <c r="K37" i="86"/>
  <c r="H37" i="86"/>
  <c r="E37" i="86"/>
  <c r="M36" i="86"/>
  <c r="N36" i="86" s="1"/>
  <c r="L36" i="86"/>
  <c r="K36" i="86"/>
  <c r="H36" i="86"/>
  <c r="E36" i="86"/>
  <c r="M35" i="86"/>
  <c r="L35" i="86"/>
  <c r="N35" i="86" s="1"/>
  <c r="K35" i="86"/>
  <c r="K45" i="86" s="1"/>
  <c r="H35" i="86"/>
  <c r="E35" i="86"/>
  <c r="M34" i="86"/>
  <c r="N34" i="86" s="1"/>
  <c r="L34" i="86"/>
  <c r="K34" i="86"/>
  <c r="H34" i="86"/>
  <c r="E34" i="86"/>
  <c r="E44" i="86" s="1"/>
  <c r="N27" i="86"/>
  <c r="K27" i="86"/>
  <c r="H27" i="86"/>
  <c r="E27" i="86"/>
  <c r="M26" i="86"/>
  <c r="L26" i="86"/>
  <c r="N26" i="86" s="1"/>
  <c r="K26" i="86"/>
  <c r="H26" i="86"/>
  <c r="E26" i="86"/>
  <c r="J25" i="86"/>
  <c r="I25" i="86"/>
  <c r="G25" i="86"/>
  <c r="F25" i="86"/>
  <c r="L25" i="86" s="1"/>
  <c r="D25" i="86"/>
  <c r="C25" i="86"/>
  <c r="M24" i="86"/>
  <c r="K24" i="86"/>
  <c r="J24" i="86"/>
  <c r="I24" i="86"/>
  <c r="G24" i="86"/>
  <c r="F24" i="86"/>
  <c r="L24" i="86" s="1"/>
  <c r="D24" i="86"/>
  <c r="C24" i="86"/>
  <c r="M23" i="86"/>
  <c r="L23" i="86"/>
  <c r="K23" i="86"/>
  <c r="H23" i="86"/>
  <c r="E23" i="86"/>
  <c r="M22" i="86"/>
  <c r="L22" i="86"/>
  <c r="N22" i="86" s="1"/>
  <c r="K22" i="86"/>
  <c r="H22" i="86"/>
  <c r="E22" i="86"/>
  <c r="M21" i="86"/>
  <c r="N21" i="86" s="1"/>
  <c r="L21" i="86"/>
  <c r="K21" i="86"/>
  <c r="H21" i="86"/>
  <c r="E21" i="86"/>
  <c r="M20" i="86"/>
  <c r="L20" i="86"/>
  <c r="N20" i="86" s="1"/>
  <c r="K20" i="86"/>
  <c r="H20" i="86"/>
  <c r="E20" i="86"/>
  <c r="M19" i="86"/>
  <c r="L19" i="86"/>
  <c r="K19" i="86"/>
  <c r="H19" i="86"/>
  <c r="E19" i="86"/>
  <c r="M18" i="86"/>
  <c r="L18" i="86"/>
  <c r="K18" i="86"/>
  <c r="H18" i="86"/>
  <c r="E18" i="86"/>
  <c r="M17" i="86"/>
  <c r="L17" i="86"/>
  <c r="K17" i="86"/>
  <c r="H17" i="86"/>
  <c r="E17" i="86"/>
  <c r="M16" i="86"/>
  <c r="L16" i="86"/>
  <c r="N16" i="86" s="1"/>
  <c r="K16" i="86"/>
  <c r="H16" i="86"/>
  <c r="E16" i="86"/>
  <c r="M15" i="86"/>
  <c r="L15" i="86"/>
  <c r="K15" i="86"/>
  <c r="H15" i="86"/>
  <c r="E15" i="86"/>
  <c r="M14" i="86"/>
  <c r="L14" i="86"/>
  <c r="N14" i="86" s="1"/>
  <c r="K14" i="86"/>
  <c r="H14" i="86"/>
  <c r="H24" i="86" s="1"/>
  <c r="E14" i="86"/>
  <c r="J95" i="85"/>
  <c r="I95" i="85"/>
  <c r="H95" i="85"/>
  <c r="G95" i="85"/>
  <c r="F95" i="85"/>
  <c r="D95" i="85"/>
  <c r="C95" i="85"/>
  <c r="M94" i="85"/>
  <c r="L94" i="85"/>
  <c r="J94" i="85"/>
  <c r="I94" i="85"/>
  <c r="G94" i="85"/>
  <c r="F94" i="85"/>
  <c r="E94" i="85"/>
  <c r="D94" i="85"/>
  <c r="C94" i="85"/>
  <c r="M93" i="85"/>
  <c r="M95" i="85" s="1"/>
  <c r="L93" i="85"/>
  <c r="N93" i="85" s="1"/>
  <c r="K93" i="85"/>
  <c r="H93" i="85"/>
  <c r="E93" i="85"/>
  <c r="N92" i="85"/>
  <c r="M92" i="85"/>
  <c r="L92" i="85"/>
  <c r="K92" i="85"/>
  <c r="H92" i="85"/>
  <c r="E92" i="85"/>
  <c r="M91" i="85"/>
  <c r="L91" i="85"/>
  <c r="L95" i="85" s="1"/>
  <c r="K91" i="85"/>
  <c r="K95" i="85" s="1"/>
  <c r="H91" i="85"/>
  <c r="E91" i="85"/>
  <c r="E95" i="85" s="1"/>
  <c r="N90" i="85"/>
  <c r="N94" i="85" s="1"/>
  <c r="M90" i="85"/>
  <c r="L90" i="85"/>
  <c r="K90" i="85"/>
  <c r="K94" i="85" s="1"/>
  <c r="H90" i="85"/>
  <c r="H94" i="85" s="1"/>
  <c r="E90" i="85"/>
  <c r="J84" i="85"/>
  <c r="I84" i="85"/>
  <c r="H84" i="85"/>
  <c r="G84" i="85"/>
  <c r="F84" i="85"/>
  <c r="D84" i="85"/>
  <c r="C84" i="85"/>
  <c r="M83" i="85"/>
  <c r="L83" i="85"/>
  <c r="J83" i="85"/>
  <c r="I83" i="85"/>
  <c r="G83" i="85"/>
  <c r="F83" i="85"/>
  <c r="E83" i="85"/>
  <c r="D83" i="85"/>
  <c r="C83" i="85"/>
  <c r="M82" i="85"/>
  <c r="M84" i="85" s="1"/>
  <c r="L82" i="85"/>
  <c r="N82" i="85" s="1"/>
  <c r="K82" i="85"/>
  <c r="H82" i="85"/>
  <c r="E82" i="85"/>
  <c r="N81" i="85"/>
  <c r="M81" i="85"/>
  <c r="L81" i="85"/>
  <c r="K81" i="85"/>
  <c r="H81" i="85"/>
  <c r="E81" i="85"/>
  <c r="M80" i="85"/>
  <c r="L80" i="85"/>
  <c r="L84" i="85" s="1"/>
  <c r="K80" i="85"/>
  <c r="K84" i="85" s="1"/>
  <c r="H80" i="85"/>
  <c r="E80" i="85"/>
  <c r="E84" i="85" s="1"/>
  <c r="N79" i="85"/>
  <c r="N83" i="85" s="1"/>
  <c r="M79" i="85"/>
  <c r="L79" i="85"/>
  <c r="K79" i="85"/>
  <c r="K83" i="85" s="1"/>
  <c r="H79" i="85"/>
  <c r="H83" i="85" s="1"/>
  <c r="E79" i="85"/>
  <c r="J72" i="85"/>
  <c r="I72" i="85"/>
  <c r="H72" i="85"/>
  <c r="G72" i="85"/>
  <c r="F72" i="85"/>
  <c r="D72" i="85"/>
  <c r="C72" i="85"/>
  <c r="M71" i="85"/>
  <c r="L71" i="85"/>
  <c r="J71" i="85"/>
  <c r="I71" i="85"/>
  <c r="G71" i="85"/>
  <c r="F71" i="85"/>
  <c r="E71" i="85"/>
  <c r="D71" i="85"/>
  <c r="C71" i="85"/>
  <c r="M70" i="85"/>
  <c r="M72" i="85" s="1"/>
  <c r="L70" i="85"/>
  <c r="N70" i="85" s="1"/>
  <c r="K70" i="85"/>
  <c r="H70" i="85"/>
  <c r="E70" i="85"/>
  <c r="N69" i="85"/>
  <c r="M69" i="85"/>
  <c r="L69" i="85"/>
  <c r="K69" i="85"/>
  <c r="H69" i="85"/>
  <c r="E69" i="85"/>
  <c r="M68" i="85"/>
  <c r="L68" i="85"/>
  <c r="L72" i="85" s="1"/>
  <c r="K68" i="85"/>
  <c r="K72" i="85" s="1"/>
  <c r="H68" i="85"/>
  <c r="E68" i="85"/>
  <c r="E72" i="85" s="1"/>
  <c r="N67" i="85"/>
  <c r="N71" i="85" s="1"/>
  <c r="M67" i="85"/>
  <c r="L67" i="85"/>
  <c r="K67" i="85"/>
  <c r="K71" i="85" s="1"/>
  <c r="H67" i="85"/>
  <c r="H71" i="85" s="1"/>
  <c r="E67" i="85"/>
  <c r="J61" i="85"/>
  <c r="I61" i="85"/>
  <c r="H61" i="85"/>
  <c r="G61" i="85"/>
  <c r="F61" i="85"/>
  <c r="D61" i="85"/>
  <c r="C61" i="85"/>
  <c r="M60" i="85"/>
  <c r="L60" i="85"/>
  <c r="J60" i="85"/>
  <c r="I60" i="85"/>
  <c r="G60" i="85"/>
  <c r="F60" i="85"/>
  <c r="E60" i="85"/>
  <c r="D60" i="85"/>
  <c r="C60" i="85"/>
  <c r="M59" i="85"/>
  <c r="M61" i="85" s="1"/>
  <c r="L59" i="85"/>
  <c r="N59" i="85" s="1"/>
  <c r="K59" i="85"/>
  <c r="H59" i="85"/>
  <c r="E59" i="85"/>
  <c r="N58" i="85"/>
  <c r="M58" i="85"/>
  <c r="L58" i="85"/>
  <c r="K58" i="85"/>
  <c r="H58" i="85"/>
  <c r="E58" i="85"/>
  <c r="M57" i="85"/>
  <c r="L57" i="85"/>
  <c r="L61" i="85" s="1"/>
  <c r="K57" i="85"/>
  <c r="K61" i="85" s="1"/>
  <c r="H57" i="85"/>
  <c r="E57" i="85"/>
  <c r="E61" i="85" s="1"/>
  <c r="N56" i="85"/>
  <c r="N60" i="85" s="1"/>
  <c r="M56" i="85"/>
  <c r="L56" i="85"/>
  <c r="K56" i="85"/>
  <c r="K60" i="85" s="1"/>
  <c r="H56" i="85"/>
  <c r="H60" i="85" s="1"/>
  <c r="E56" i="85"/>
  <c r="M49" i="85"/>
  <c r="L49" i="85"/>
  <c r="N49" i="85" s="1"/>
  <c r="K49" i="85"/>
  <c r="H49" i="85"/>
  <c r="E49" i="85"/>
  <c r="N48" i="85"/>
  <c r="M48" i="85"/>
  <c r="L48" i="85"/>
  <c r="K48" i="85"/>
  <c r="H48" i="85"/>
  <c r="E48" i="85"/>
  <c r="M47" i="85"/>
  <c r="L47" i="85"/>
  <c r="N47" i="85" s="1"/>
  <c r="M46" i="85"/>
  <c r="L46" i="85"/>
  <c r="N46" i="85" s="1"/>
  <c r="J45" i="85"/>
  <c r="I45" i="85"/>
  <c r="G45" i="85"/>
  <c r="M45" i="85" s="1"/>
  <c r="F45" i="85"/>
  <c r="L45" i="85" s="1"/>
  <c r="D45" i="85"/>
  <c r="C45" i="85"/>
  <c r="K44" i="85"/>
  <c r="J44" i="85"/>
  <c r="I44" i="85"/>
  <c r="G44" i="85"/>
  <c r="M44" i="85" s="1"/>
  <c r="F44" i="85"/>
  <c r="L44" i="85" s="1"/>
  <c r="N44" i="85" s="1"/>
  <c r="D44" i="85"/>
  <c r="C44" i="85"/>
  <c r="N43" i="85"/>
  <c r="M43" i="85"/>
  <c r="L43" i="85"/>
  <c r="K43" i="85"/>
  <c r="H43" i="85"/>
  <c r="E43" i="85"/>
  <c r="M42" i="85"/>
  <c r="L42" i="85"/>
  <c r="N42" i="85" s="1"/>
  <c r="K42" i="85"/>
  <c r="H42" i="85"/>
  <c r="E42" i="85"/>
  <c r="N41" i="85"/>
  <c r="M41" i="85"/>
  <c r="L41" i="85"/>
  <c r="K41" i="85"/>
  <c r="H41" i="85"/>
  <c r="E41" i="85"/>
  <c r="M40" i="85"/>
  <c r="L40" i="85"/>
  <c r="N40" i="85" s="1"/>
  <c r="K40" i="85"/>
  <c r="H40" i="85"/>
  <c r="E40" i="85"/>
  <c r="N39" i="85"/>
  <c r="M39" i="85"/>
  <c r="L39" i="85"/>
  <c r="K39" i="85"/>
  <c r="H39" i="85"/>
  <c r="E39" i="85"/>
  <c r="M38" i="85"/>
  <c r="L38" i="85"/>
  <c r="N38" i="85" s="1"/>
  <c r="K38" i="85"/>
  <c r="H38" i="85"/>
  <c r="E38" i="85"/>
  <c r="N37" i="85"/>
  <c r="M37" i="85"/>
  <c r="L37" i="85"/>
  <c r="K37" i="85"/>
  <c r="H37" i="85"/>
  <c r="E37" i="85"/>
  <c r="M36" i="85"/>
  <c r="L36" i="85"/>
  <c r="N36" i="85" s="1"/>
  <c r="K36" i="85"/>
  <c r="H36" i="85"/>
  <c r="E36" i="85"/>
  <c r="N35" i="85"/>
  <c r="M35" i="85"/>
  <c r="L35" i="85"/>
  <c r="K35" i="85"/>
  <c r="K45" i="85" s="1"/>
  <c r="H35" i="85"/>
  <c r="H45" i="85" s="1"/>
  <c r="E35" i="85"/>
  <c r="E45" i="85" s="1"/>
  <c r="M34" i="85"/>
  <c r="L34" i="85"/>
  <c r="N34" i="85" s="1"/>
  <c r="K34" i="85"/>
  <c r="H34" i="85"/>
  <c r="H44" i="85" s="1"/>
  <c r="E34" i="85"/>
  <c r="E44" i="85" s="1"/>
  <c r="N27" i="85"/>
  <c r="K27" i="85"/>
  <c r="H27" i="85"/>
  <c r="E27" i="85"/>
  <c r="N26" i="85"/>
  <c r="M26" i="85"/>
  <c r="L26" i="85"/>
  <c r="K26" i="85"/>
  <c r="H26" i="85"/>
  <c r="E26" i="85"/>
  <c r="M25" i="85"/>
  <c r="L25" i="85"/>
  <c r="N25" i="85" s="1"/>
  <c r="J25" i="85"/>
  <c r="I25" i="85"/>
  <c r="H25" i="85"/>
  <c r="G25" i="85"/>
  <c r="F25" i="85"/>
  <c r="D25" i="85"/>
  <c r="C25" i="85"/>
  <c r="L24" i="85"/>
  <c r="J24" i="85"/>
  <c r="M24" i="85" s="1"/>
  <c r="I24" i="85"/>
  <c r="G24" i="85"/>
  <c r="F24" i="85"/>
  <c r="D24" i="85"/>
  <c r="C24" i="85"/>
  <c r="M23" i="85"/>
  <c r="L23" i="85"/>
  <c r="N23" i="85" s="1"/>
  <c r="K23" i="85"/>
  <c r="H23" i="85"/>
  <c r="E23" i="85"/>
  <c r="N22" i="85"/>
  <c r="M22" i="85"/>
  <c r="L22" i="85"/>
  <c r="K22" i="85"/>
  <c r="H22" i="85"/>
  <c r="E22" i="85"/>
  <c r="M21" i="85"/>
  <c r="L21" i="85"/>
  <c r="N21" i="85" s="1"/>
  <c r="K21" i="85"/>
  <c r="H21" i="85"/>
  <c r="E21" i="85"/>
  <c r="N20" i="85"/>
  <c r="M20" i="85"/>
  <c r="L20" i="85"/>
  <c r="K20" i="85"/>
  <c r="H20" i="85"/>
  <c r="E20" i="85"/>
  <c r="M19" i="85"/>
  <c r="L19" i="85"/>
  <c r="N19" i="85" s="1"/>
  <c r="K19" i="85"/>
  <c r="H19" i="85"/>
  <c r="E19" i="85"/>
  <c r="N18" i="85"/>
  <c r="M18" i="85"/>
  <c r="L18" i="85"/>
  <c r="K18" i="85"/>
  <c r="H18" i="85"/>
  <c r="E18" i="85"/>
  <c r="M17" i="85"/>
  <c r="L17" i="85"/>
  <c r="N17" i="85" s="1"/>
  <c r="K17" i="85"/>
  <c r="H17" i="85"/>
  <c r="E17" i="85"/>
  <c r="E25" i="85" s="1"/>
  <c r="N16" i="85"/>
  <c r="M16" i="85"/>
  <c r="L16" i="85"/>
  <c r="K16" i="85"/>
  <c r="H16" i="85"/>
  <c r="E16" i="85"/>
  <c r="M15" i="85"/>
  <c r="L15" i="85"/>
  <c r="N15" i="85" s="1"/>
  <c r="K15" i="85"/>
  <c r="K25" i="85" s="1"/>
  <c r="H15" i="85"/>
  <c r="E15" i="85"/>
  <c r="N14" i="85"/>
  <c r="M14" i="85"/>
  <c r="L14" i="85"/>
  <c r="K14" i="85"/>
  <c r="K24" i="85" s="1"/>
  <c r="H14" i="85"/>
  <c r="H24" i="85" s="1"/>
  <c r="E14" i="85"/>
  <c r="E24" i="85" s="1"/>
  <c r="N49" i="86" l="1"/>
  <c r="M83" i="86"/>
  <c r="N17" i="86"/>
  <c r="N24" i="86"/>
  <c r="H71" i="86"/>
  <c r="M72" i="86"/>
  <c r="E83" i="86"/>
  <c r="L84" i="86"/>
  <c r="N23" i="86"/>
  <c r="H44" i="86"/>
  <c r="E25" i="86"/>
  <c r="N19" i="86"/>
  <c r="M25" i="86"/>
  <c r="N25" i="86" s="1"/>
  <c r="K44" i="86"/>
  <c r="N39" i="86"/>
  <c r="N56" i="86"/>
  <c r="N60" i="86" s="1"/>
  <c r="H83" i="86"/>
  <c r="M84" i="86"/>
  <c r="E94" i="86"/>
  <c r="L95" i="86"/>
  <c r="N15" i="86"/>
  <c r="E24" i="86"/>
  <c r="N40" i="86"/>
  <c r="M94" i="86"/>
  <c r="H25" i="86"/>
  <c r="E45" i="86"/>
  <c r="N67" i="86"/>
  <c r="N71" i="86" s="1"/>
  <c r="H94" i="86"/>
  <c r="M95" i="86"/>
  <c r="N38" i="86"/>
  <c r="K25" i="86"/>
  <c r="N18" i="86"/>
  <c r="N41" i="86"/>
  <c r="M45" i="86"/>
  <c r="N45" i="86" s="1"/>
  <c r="E61" i="86"/>
  <c r="N58" i="86"/>
  <c r="N79" i="86"/>
  <c r="N83" i="86" s="1"/>
  <c r="L60" i="86"/>
  <c r="L71" i="86"/>
  <c r="L83" i="86"/>
  <c r="L94" i="86"/>
  <c r="N57" i="86"/>
  <c r="N61" i="86" s="1"/>
  <c r="N68" i="86"/>
  <c r="N72" i="86" s="1"/>
  <c r="N80" i="86"/>
  <c r="N84" i="86" s="1"/>
  <c r="N91" i="86"/>
  <c r="N95" i="86" s="1"/>
  <c r="N45" i="85"/>
  <c r="N24" i="85"/>
  <c r="N57" i="85"/>
  <c r="N61" i="85" s="1"/>
  <c r="N68" i="85"/>
  <c r="N72" i="85" s="1"/>
  <c r="N80" i="85"/>
  <c r="N84" i="85" s="1"/>
  <c r="N91" i="85"/>
  <c r="N95" i="85" s="1"/>
  <c r="J95" i="84" l="1"/>
  <c r="I95" i="84"/>
  <c r="G95" i="84"/>
  <c r="F95" i="84"/>
  <c r="D95" i="84"/>
  <c r="C95" i="84"/>
  <c r="K94" i="84"/>
  <c r="J94" i="84"/>
  <c r="I94" i="84"/>
  <c r="G94" i="84"/>
  <c r="F94" i="84"/>
  <c r="D94" i="84"/>
  <c r="C94" i="84"/>
  <c r="M93" i="84"/>
  <c r="N93" i="84" s="1"/>
  <c r="L93" i="84"/>
  <c r="K93" i="84"/>
  <c r="H93" i="84"/>
  <c r="E93" i="84"/>
  <c r="M92" i="84"/>
  <c r="M94" i="84" s="1"/>
  <c r="L92" i="84"/>
  <c r="N92" i="84" s="1"/>
  <c r="K92" i="84"/>
  <c r="H92" i="84"/>
  <c r="E92" i="84"/>
  <c r="M91" i="84"/>
  <c r="M95" i="84" s="1"/>
  <c r="L91" i="84"/>
  <c r="L95" i="84" s="1"/>
  <c r="K91" i="84"/>
  <c r="K95" i="84" s="1"/>
  <c r="H91" i="84"/>
  <c r="H95" i="84" s="1"/>
  <c r="E91" i="84"/>
  <c r="E95" i="84" s="1"/>
  <c r="M90" i="84"/>
  <c r="L90" i="84"/>
  <c r="N90" i="84" s="1"/>
  <c r="N94" i="84" s="1"/>
  <c r="K90" i="84"/>
  <c r="H90" i="84"/>
  <c r="H94" i="84" s="1"/>
  <c r="E90" i="84"/>
  <c r="E94" i="84" s="1"/>
  <c r="J84" i="84"/>
  <c r="I84" i="84"/>
  <c r="G84" i="84"/>
  <c r="F84" i="84"/>
  <c r="D84" i="84"/>
  <c r="C84" i="84"/>
  <c r="K83" i="84"/>
  <c r="J83" i="84"/>
  <c r="I83" i="84"/>
  <c r="G83" i="84"/>
  <c r="F83" i="84"/>
  <c r="D83" i="84"/>
  <c r="C83" i="84"/>
  <c r="M82" i="84"/>
  <c r="N82" i="84" s="1"/>
  <c r="L82" i="84"/>
  <c r="K82" i="84"/>
  <c r="H82" i="84"/>
  <c r="E82" i="84"/>
  <c r="M81" i="84"/>
  <c r="M83" i="84" s="1"/>
  <c r="L81" i="84"/>
  <c r="N81" i="84" s="1"/>
  <c r="K81" i="84"/>
  <c r="H81" i="84"/>
  <c r="E81" i="84"/>
  <c r="M80" i="84"/>
  <c r="M84" i="84" s="1"/>
  <c r="L80" i="84"/>
  <c r="L84" i="84" s="1"/>
  <c r="K80" i="84"/>
  <c r="K84" i="84" s="1"/>
  <c r="H80" i="84"/>
  <c r="H84" i="84" s="1"/>
  <c r="E80" i="84"/>
  <c r="E84" i="84" s="1"/>
  <c r="M79" i="84"/>
  <c r="L79" i="84"/>
  <c r="N79" i="84" s="1"/>
  <c r="N83" i="84" s="1"/>
  <c r="K79" i="84"/>
  <c r="H79" i="84"/>
  <c r="H83" i="84" s="1"/>
  <c r="E79" i="84"/>
  <c r="E83" i="84" s="1"/>
  <c r="J72" i="84"/>
  <c r="I72" i="84"/>
  <c r="G72" i="84"/>
  <c r="F72" i="84"/>
  <c r="D72" i="84"/>
  <c r="C72" i="84"/>
  <c r="K71" i="84"/>
  <c r="J71" i="84"/>
  <c r="I71" i="84"/>
  <c r="G71" i="84"/>
  <c r="F71" i="84"/>
  <c r="D71" i="84"/>
  <c r="C71" i="84"/>
  <c r="M70" i="84"/>
  <c r="N70" i="84" s="1"/>
  <c r="L70" i="84"/>
  <c r="K70" i="84"/>
  <c r="H70" i="84"/>
  <c r="E70" i="84"/>
  <c r="M69" i="84"/>
  <c r="M71" i="84" s="1"/>
  <c r="L69" i="84"/>
  <c r="N69" i="84" s="1"/>
  <c r="K69" i="84"/>
  <c r="H69" i="84"/>
  <c r="E69" i="84"/>
  <c r="M68" i="84"/>
  <c r="M72" i="84" s="1"/>
  <c r="L68" i="84"/>
  <c r="L72" i="84" s="1"/>
  <c r="K68" i="84"/>
  <c r="K72" i="84" s="1"/>
  <c r="H68" i="84"/>
  <c r="H72" i="84" s="1"/>
  <c r="E68" i="84"/>
  <c r="E72" i="84" s="1"/>
  <c r="M67" i="84"/>
  <c r="L67" i="84"/>
  <c r="N67" i="84" s="1"/>
  <c r="K67" i="84"/>
  <c r="H67" i="84"/>
  <c r="H71" i="84" s="1"/>
  <c r="E67" i="84"/>
  <c r="E71" i="84" s="1"/>
  <c r="J61" i="84"/>
  <c r="I61" i="84"/>
  <c r="G61" i="84"/>
  <c r="F61" i="84"/>
  <c r="D61" i="84"/>
  <c r="C61" i="84"/>
  <c r="K60" i="84"/>
  <c r="J60" i="84"/>
  <c r="I60" i="84"/>
  <c r="G60" i="84"/>
  <c r="F60" i="84"/>
  <c r="D60" i="84"/>
  <c r="C60" i="84"/>
  <c r="M59" i="84"/>
  <c r="N59" i="84" s="1"/>
  <c r="L59" i="84"/>
  <c r="K59" i="84"/>
  <c r="H59" i="84"/>
  <c r="E59" i="84"/>
  <c r="M58" i="84"/>
  <c r="M60" i="84" s="1"/>
  <c r="L58" i="84"/>
  <c r="N58" i="84" s="1"/>
  <c r="K58" i="84"/>
  <c r="H58" i="84"/>
  <c r="E58" i="84"/>
  <c r="M57" i="84"/>
  <c r="N57" i="84" s="1"/>
  <c r="N61" i="84" s="1"/>
  <c r="L57" i="84"/>
  <c r="L61" i="84" s="1"/>
  <c r="K57" i="84"/>
  <c r="K61" i="84" s="1"/>
  <c r="H57" i="84"/>
  <c r="H61" i="84" s="1"/>
  <c r="E57" i="84"/>
  <c r="E61" i="84" s="1"/>
  <c r="M56" i="84"/>
  <c r="L56" i="84"/>
  <c r="N56" i="84" s="1"/>
  <c r="K56" i="84"/>
  <c r="H56" i="84"/>
  <c r="H60" i="84" s="1"/>
  <c r="E56" i="84"/>
  <c r="E60" i="84" s="1"/>
  <c r="M49" i="84"/>
  <c r="N49" i="84" s="1"/>
  <c r="L49" i="84"/>
  <c r="K49" i="84"/>
  <c r="H49" i="84"/>
  <c r="E49" i="84"/>
  <c r="M48" i="84"/>
  <c r="L48" i="84"/>
  <c r="N48" i="84" s="1"/>
  <c r="K48" i="84"/>
  <c r="H48" i="84"/>
  <c r="E48" i="84"/>
  <c r="M47" i="84"/>
  <c r="N47" i="84" s="1"/>
  <c r="L47" i="84"/>
  <c r="N46" i="84"/>
  <c r="M46" i="84"/>
  <c r="L46" i="84"/>
  <c r="J45" i="84"/>
  <c r="I45" i="84"/>
  <c r="L45" i="84" s="1"/>
  <c r="H45" i="84"/>
  <c r="G45" i="84"/>
  <c r="M45" i="84" s="1"/>
  <c r="F45" i="84"/>
  <c r="D45" i="84"/>
  <c r="C45" i="84"/>
  <c r="M44" i="84"/>
  <c r="L44" i="84"/>
  <c r="N44" i="84" s="1"/>
  <c r="J44" i="84"/>
  <c r="I44" i="84"/>
  <c r="G44" i="84"/>
  <c r="F44" i="84"/>
  <c r="E44" i="84"/>
  <c r="D44" i="84"/>
  <c r="C44" i="84"/>
  <c r="M43" i="84"/>
  <c r="L43" i="84"/>
  <c r="N43" i="84" s="1"/>
  <c r="K43" i="84"/>
  <c r="H43" i="84"/>
  <c r="E43" i="84"/>
  <c r="M42" i="84"/>
  <c r="N42" i="84" s="1"/>
  <c r="L42" i="84"/>
  <c r="K42" i="84"/>
  <c r="H42" i="84"/>
  <c r="E42" i="84"/>
  <c r="M41" i="84"/>
  <c r="L41" i="84"/>
  <c r="N41" i="84" s="1"/>
  <c r="K41" i="84"/>
  <c r="H41" i="84"/>
  <c r="E41" i="84"/>
  <c r="M40" i="84"/>
  <c r="N40" i="84" s="1"/>
  <c r="L40" i="84"/>
  <c r="K40" i="84"/>
  <c r="H40" i="84"/>
  <c r="E40" i="84"/>
  <c r="M39" i="84"/>
  <c r="L39" i="84"/>
  <c r="N39" i="84" s="1"/>
  <c r="K39" i="84"/>
  <c r="H39" i="84"/>
  <c r="E39" i="84"/>
  <c r="M38" i="84"/>
  <c r="N38" i="84" s="1"/>
  <c r="L38" i="84"/>
  <c r="K38" i="84"/>
  <c r="H38" i="84"/>
  <c r="E38" i="84"/>
  <c r="M37" i="84"/>
  <c r="L37" i="84"/>
  <c r="N37" i="84" s="1"/>
  <c r="K37" i="84"/>
  <c r="H37" i="84"/>
  <c r="E37" i="84"/>
  <c r="M36" i="84"/>
  <c r="N36" i="84" s="1"/>
  <c r="L36" i="84"/>
  <c r="K36" i="84"/>
  <c r="K44" i="84" s="1"/>
  <c r="H36" i="84"/>
  <c r="E36" i="84"/>
  <c r="M35" i="84"/>
  <c r="L35" i="84"/>
  <c r="N35" i="84" s="1"/>
  <c r="K35" i="84"/>
  <c r="K45" i="84" s="1"/>
  <c r="H35" i="84"/>
  <c r="E35" i="84"/>
  <c r="E45" i="84" s="1"/>
  <c r="M34" i="84"/>
  <c r="N34" i="84" s="1"/>
  <c r="L34" i="84"/>
  <c r="K34" i="84"/>
  <c r="H34" i="84"/>
  <c r="H44" i="84" s="1"/>
  <c r="E34" i="84"/>
  <c r="N27" i="84"/>
  <c r="K27" i="84"/>
  <c r="H27" i="84"/>
  <c r="E27" i="84"/>
  <c r="M26" i="84"/>
  <c r="L26" i="84"/>
  <c r="N26" i="84" s="1"/>
  <c r="K26" i="84"/>
  <c r="H26" i="84"/>
  <c r="E26" i="84"/>
  <c r="J25" i="84"/>
  <c r="I25" i="84"/>
  <c r="G25" i="84"/>
  <c r="M25" i="84" s="1"/>
  <c r="F25" i="84"/>
  <c r="L25" i="84" s="1"/>
  <c r="N25" i="84" s="1"/>
  <c r="D25" i="84"/>
  <c r="C25" i="84"/>
  <c r="M24" i="84"/>
  <c r="K24" i="84"/>
  <c r="J24" i="84"/>
  <c r="I24" i="84"/>
  <c r="G24" i="84"/>
  <c r="F24" i="84"/>
  <c r="L24" i="84" s="1"/>
  <c r="N24" i="84" s="1"/>
  <c r="D24" i="84"/>
  <c r="C24" i="84"/>
  <c r="M23" i="84"/>
  <c r="N23" i="84" s="1"/>
  <c r="L23" i="84"/>
  <c r="K23" i="84"/>
  <c r="H23" i="84"/>
  <c r="E23" i="84"/>
  <c r="M22" i="84"/>
  <c r="L22" i="84"/>
  <c r="N22" i="84" s="1"/>
  <c r="K22" i="84"/>
  <c r="H22" i="84"/>
  <c r="E22" i="84"/>
  <c r="M21" i="84"/>
  <c r="N21" i="84" s="1"/>
  <c r="L21" i="84"/>
  <c r="K21" i="84"/>
  <c r="H21" i="84"/>
  <c r="E21" i="84"/>
  <c r="M20" i="84"/>
  <c r="L20" i="84"/>
  <c r="N20" i="84" s="1"/>
  <c r="K20" i="84"/>
  <c r="H20" i="84"/>
  <c r="E20" i="84"/>
  <c r="M19" i="84"/>
  <c r="N19" i="84" s="1"/>
  <c r="L19" i="84"/>
  <c r="K19" i="84"/>
  <c r="H19" i="84"/>
  <c r="E19" i="84"/>
  <c r="M18" i="84"/>
  <c r="L18" i="84"/>
  <c r="N18" i="84" s="1"/>
  <c r="K18" i="84"/>
  <c r="H18" i="84"/>
  <c r="E18" i="84"/>
  <c r="M17" i="84"/>
  <c r="N17" i="84" s="1"/>
  <c r="L17" i="84"/>
  <c r="K17" i="84"/>
  <c r="H17" i="84"/>
  <c r="E17" i="84"/>
  <c r="E25" i="84" s="1"/>
  <c r="M16" i="84"/>
  <c r="L16" i="84"/>
  <c r="N16" i="84" s="1"/>
  <c r="K16" i="84"/>
  <c r="H16" i="84"/>
  <c r="E16" i="84"/>
  <c r="E24" i="84" s="1"/>
  <c r="M15" i="84"/>
  <c r="N15" i="84" s="1"/>
  <c r="L15" i="84"/>
  <c r="K15" i="84"/>
  <c r="K25" i="84" s="1"/>
  <c r="H15" i="84"/>
  <c r="H25" i="84" s="1"/>
  <c r="E15" i="84"/>
  <c r="M14" i="84"/>
  <c r="L14" i="84"/>
  <c r="N14" i="84" s="1"/>
  <c r="K14" i="84"/>
  <c r="H14" i="84"/>
  <c r="H24" i="84" s="1"/>
  <c r="E14" i="84"/>
  <c r="N60" i="84" l="1"/>
  <c r="N71" i="84"/>
  <c r="N45" i="84"/>
  <c r="L60" i="84"/>
  <c r="L71" i="84"/>
  <c r="L83" i="84"/>
  <c r="L94" i="84"/>
  <c r="N68" i="84"/>
  <c r="N72" i="84" s="1"/>
  <c r="N80" i="84"/>
  <c r="N84" i="84" s="1"/>
  <c r="N91" i="84"/>
  <c r="N95" i="84" s="1"/>
  <c r="M61" i="84"/>
  <c r="J95" i="83"/>
  <c r="I95" i="83"/>
  <c r="G95" i="83"/>
  <c r="F95" i="83"/>
  <c r="D95" i="83"/>
  <c r="C95" i="83"/>
  <c r="J94" i="83"/>
  <c r="I94" i="83"/>
  <c r="G94" i="83"/>
  <c r="F94" i="83"/>
  <c r="D94" i="83"/>
  <c r="C94" i="83"/>
  <c r="M93" i="83"/>
  <c r="L93" i="83"/>
  <c r="K93" i="83"/>
  <c r="H93" i="83"/>
  <c r="E93" i="83"/>
  <c r="M92" i="83"/>
  <c r="L92" i="83"/>
  <c r="K92" i="83"/>
  <c r="H92" i="83"/>
  <c r="E92" i="83"/>
  <c r="M91" i="83"/>
  <c r="L91" i="83"/>
  <c r="K91" i="83"/>
  <c r="K95" i="83" s="1"/>
  <c r="H91" i="83"/>
  <c r="H95" i="83" s="1"/>
  <c r="E91" i="83"/>
  <c r="M90" i="83"/>
  <c r="L90" i="83"/>
  <c r="N90" i="83" s="1"/>
  <c r="K90" i="83"/>
  <c r="H90" i="83"/>
  <c r="E90" i="83"/>
  <c r="J84" i="83"/>
  <c r="I84" i="83"/>
  <c r="G84" i="83"/>
  <c r="F84" i="83"/>
  <c r="D84" i="83"/>
  <c r="C84" i="83"/>
  <c r="J83" i="83"/>
  <c r="I83" i="83"/>
  <c r="G83" i="83"/>
  <c r="F83" i="83"/>
  <c r="D83" i="83"/>
  <c r="C83" i="83"/>
  <c r="M82" i="83"/>
  <c r="L82" i="83"/>
  <c r="K82" i="83"/>
  <c r="H82" i="83"/>
  <c r="E82" i="83"/>
  <c r="M81" i="83"/>
  <c r="L81" i="83"/>
  <c r="K81" i="83"/>
  <c r="H81" i="83"/>
  <c r="E81" i="83"/>
  <c r="M80" i="83"/>
  <c r="L80" i="83"/>
  <c r="K80" i="83"/>
  <c r="H80" i="83"/>
  <c r="E80" i="83"/>
  <c r="M79" i="83"/>
  <c r="L79" i="83"/>
  <c r="K79" i="83"/>
  <c r="H79" i="83"/>
  <c r="E79" i="83"/>
  <c r="J72" i="83"/>
  <c r="I72" i="83"/>
  <c r="G72" i="83"/>
  <c r="F72" i="83"/>
  <c r="D72" i="83"/>
  <c r="C72" i="83"/>
  <c r="J71" i="83"/>
  <c r="I71" i="83"/>
  <c r="G71" i="83"/>
  <c r="F71" i="83"/>
  <c r="D71" i="83"/>
  <c r="C71" i="83"/>
  <c r="M70" i="83"/>
  <c r="N70" i="83" s="1"/>
  <c r="L70" i="83"/>
  <c r="K70" i="83"/>
  <c r="H70" i="83"/>
  <c r="E70" i="83"/>
  <c r="M69" i="83"/>
  <c r="L69" i="83"/>
  <c r="K69" i="83"/>
  <c r="H69" i="83"/>
  <c r="E69" i="83"/>
  <c r="M68" i="83"/>
  <c r="L68" i="83"/>
  <c r="K68" i="83"/>
  <c r="K72" i="83" s="1"/>
  <c r="H68" i="83"/>
  <c r="H72" i="83" s="1"/>
  <c r="E68" i="83"/>
  <c r="M67" i="83"/>
  <c r="L67" i="83"/>
  <c r="K67" i="83"/>
  <c r="H67" i="83"/>
  <c r="E67" i="83"/>
  <c r="E71" i="83" s="1"/>
  <c r="J61" i="83"/>
  <c r="I61" i="83"/>
  <c r="G61" i="83"/>
  <c r="F61" i="83"/>
  <c r="D61" i="83"/>
  <c r="C61" i="83"/>
  <c r="J60" i="83"/>
  <c r="I60" i="83"/>
  <c r="G60" i="83"/>
  <c r="F60" i="83"/>
  <c r="D60" i="83"/>
  <c r="C60" i="83"/>
  <c r="M59" i="83"/>
  <c r="L59" i="83"/>
  <c r="K59" i="83"/>
  <c r="H59" i="83"/>
  <c r="E59" i="83"/>
  <c r="M58" i="83"/>
  <c r="L58" i="83"/>
  <c r="K58" i="83"/>
  <c r="H58" i="83"/>
  <c r="E58" i="83"/>
  <c r="M57" i="83"/>
  <c r="L57" i="83"/>
  <c r="L61" i="83" s="1"/>
  <c r="K57" i="83"/>
  <c r="K61" i="83" s="1"/>
  <c r="H57" i="83"/>
  <c r="E57" i="83"/>
  <c r="M56" i="83"/>
  <c r="L56" i="83"/>
  <c r="K56" i="83"/>
  <c r="H56" i="83"/>
  <c r="E56" i="83"/>
  <c r="M49" i="83"/>
  <c r="L49" i="83"/>
  <c r="N49" i="83" s="1"/>
  <c r="K49" i="83"/>
  <c r="H49" i="83"/>
  <c r="E49" i="83"/>
  <c r="M48" i="83"/>
  <c r="L48" i="83"/>
  <c r="N48" i="83" s="1"/>
  <c r="K48" i="83"/>
  <c r="H48" i="83"/>
  <c r="E48" i="83"/>
  <c r="M47" i="83"/>
  <c r="L47" i="83"/>
  <c r="M46" i="83"/>
  <c r="L46" i="83"/>
  <c r="J45" i="83"/>
  <c r="I45" i="83"/>
  <c r="G45" i="83"/>
  <c r="F45" i="83"/>
  <c r="L45" i="83" s="1"/>
  <c r="D45" i="83"/>
  <c r="C45" i="83"/>
  <c r="J44" i="83"/>
  <c r="I44" i="83"/>
  <c r="G44" i="83"/>
  <c r="F44" i="83"/>
  <c r="D44" i="83"/>
  <c r="C44" i="83"/>
  <c r="M43" i="83"/>
  <c r="L43" i="83"/>
  <c r="K43" i="83"/>
  <c r="H43" i="83"/>
  <c r="E43" i="83"/>
  <c r="M42" i="83"/>
  <c r="L42" i="83"/>
  <c r="N42" i="83" s="1"/>
  <c r="K42" i="83"/>
  <c r="H42" i="83"/>
  <c r="E42" i="83"/>
  <c r="M41" i="83"/>
  <c r="L41" i="83"/>
  <c r="K41" i="83"/>
  <c r="H41" i="83"/>
  <c r="E41" i="83"/>
  <c r="M40" i="83"/>
  <c r="L40" i="83"/>
  <c r="K40" i="83"/>
  <c r="H40" i="83"/>
  <c r="E40" i="83"/>
  <c r="M39" i="83"/>
  <c r="L39" i="83"/>
  <c r="K39" i="83"/>
  <c r="H39" i="83"/>
  <c r="E39" i="83"/>
  <c r="M38" i="83"/>
  <c r="L38" i="83"/>
  <c r="N38" i="83" s="1"/>
  <c r="K38" i="83"/>
  <c r="H38" i="83"/>
  <c r="E38" i="83"/>
  <c r="M37" i="83"/>
  <c r="L37" i="83"/>
  <c r="K37" i="83"/>
  <c r="H37" i="83"/>
  <c r="E37" i="83"/>
  <c r="M36" i="83"/>
  <c r="L36" i="83"/>
  <c r="K36" i="83"/>
  <c r="H36" i="83"/>
  <c r="E36" i="83"/>
  <c r="M35" i="83"/>
  <c r="L35" i="83"/>
  <c r="K35" i="83"/>
  <c r="H35" i="83"/>
  <c r="E35" i="83"/>
  <c r="M34" i="83"/>
  <c r="L34" i="83"/>
  <c r="K34" i="83"/>
  <c r="H34" i="83"/>
  <c r="E34" i="83"/>
  <c r="N27" i="83"/>
  <c r="K27" i="83"/>
  <c r="H27" i="83"/>
  <c r="E27" i="83"/>
  <c r="M26" i="83"/>
  <c r="L26" i="83"/>
  <c r="N26" i="83" s="1"/>
  <c r="K26" i="83"/>
  <c r="H26" i="83"/>
  <c r="E26" i="83"/>
  <c r="J25" i="83"/>
  <c r="I25" i="83"/>
  <c r="G25" i="83"/>
  <c r="F25" i="83"/>
  <c r="D25" i="83"/>
  <c r="C25" i="83"/>
  <c r="J24" i="83"/>
  <c r="I24" i="83"/>
  <c r="G24" i="83"/>
  <c r="F24" i="83"/>
  <c r="D24" i="83"/>
  <c r="C24" i="83"/>
  <c r="M23" i="83"/>
  <c r="L23" i="83"/>
  <c r="K23" i="83"/>
  <c r="H23" i="83"/>
  <c r="E23" i="83"/>
  <c r="M22" i="83"/>
  <c r="L22" i="83"/>
  <c r="K22" i="83"/>
  <c r="H22" i="83"/>
  <c r="E22" i="83"/>
  <c r="M21" i="83"/>
  <c r="L21" i="83"/>
  <c r="K21" i="83"/>
  <c r="H21" i="83"/>
  <c r="E21" i="83"/>
  <c r="M20" i="83"/>
  <c r="L20" i="83"/>
  <c r="N20" i="83" s="1"/>
  <c r="K20" i="83"/>
  <c r="H20" i="83"/>
  <c r="E20" i="83"/>
  <c r="M19" i="83"/>
  <c r="L19" i="83"/>
  <c r="N19" i="83" s="1"/>
  <c r="K19" i="83"/>
  <c r="H19" i="83"/>
  <c r="E19" i="83"/>
  <c r="M18" i="83"/>
  <c r="L18" i="83"/>
  <c r="K18" i="83"/>
  <c r="H18" i="83"/>
  <c r="E18" i="83"/>
  <c r="M17" i="83"/>
  <c r="L17" i="83"/>
  <c r="N17" i="83" s="1"/>
  <c r="K17" i="83"/>
  <c r="H17" i="83"/>
  <c r="E17" i="83"/>
  <c r="M16" i="83"/>
  <c r="L16" i="83"/>
  <c r="K16" i="83"/>
  <c r="H16" i="83"/>
  <c r="E16" i="83"/>
  <c r="M15" i="83"/>
  <c r="L15" i="83"/>
  <c r="K15" i="83"/>
  <c r="H15" i="83"/>
  <c r="E15" i="83"/>
  <c r="M14" i="83"/>
  <c r="L14" i="83"/>
  <c r="K14" i="83"/>
  <c r="H14" i="83"/>
  <c r="E14" i="83"/>
  <c r="J95" i="82"/>
  <c r="I95" i="82"/>
  <c r="H95" i="82"/>
  <c r="G95" i="82"/>
  <c r="F95" i="82"/>
  <c r="D95" i="82"/>
  <c r="C95" i="82"/>
  <c r="M94" i="82"/>
  <c r="L94" i="82"/>
  <c r="J94" i="82"/>
  <c r="I94" i="82"/>
  <c r="G94" i="82"/>
  <c r="F94" i="82"/>
  <c r="E94" i="82"/>
  <c r="D94" i="82"/>
  <c r="C94" i="82"/>
  <c r="M93" i="82"/>
  <c r="N93" i="82" s="1"/>
  <c r="L93" i="82"/>
  <c r="K93" i="82"/>
  <c r="K95" i="82" s="1"/>
  <c r="H93" i="82"/>
  <c r="E93" i="82"/>
  <c r="N92" i="82"/>
  <c r="M92" i="82"/>
  <c r="L92" i="82"/>
  <c r="K92" i="82"/>
  <c r="H92" i="82"/>
  <c r="E92" i="82"/>
  <c r="M91" i="82"/>
  <c r="M95" i="82" s="1"/>
  <c r="L91" i="82"/>
  <c r="L95" i="82" s="1"/>
  <c r="K91" i="82"/>
  <c r="H91" i="82"/>
  <c r="E91" i="82"/>
  <c r="E95" i="82" s="1"/>
  <c r="M90" i="82"/>
  <c r="L90" i="82"/>
  <c r="N90" i="82" s="1"/>
  <c r="N94" i="82" s="1"/>
  <c r="K90" i="82"/>
  <c r="K94" i="82" s="1"/>
  <c r="H90" i="82"/>
  <c r="H94" i="82" s="1"/>
  <c r="E90" i="82"/>
  <c r="J84" i="82"/>
  <c r="I84" i="82"/>
  <c r="H84" i="82"/>
  <c r="G84" i="82"/>
  <c r="F84" i="82"/>
  <c r="D84" i="82"/>
  <c r="C84" i="82"/>
  <c r="M83" i="82"/>
  <c r="L83" i="82"/>
  <c r="J83" i="82"/>
  <c r="I83" i="82"/>
  <c r="G83" i="82"/>
  <c r="F83" i="82"/>
  <c r="E83" i="82"/>
  <c r="D83" i="82"/>
  <c r="C83" i="82"/>
  <c r="M82" i="82"/>
  <c r="N82" i="82" s="1"/>
  <c r="L82" i="82"/>
  <c r="K82" i="82"/>
  <c r="K84" i="82" s="1"/>
  <c r="H82" i="82"/>
  <c r="E82" i="82"/>
  <c r="N81" i="82"/>
  <c r="M81" i="82"/>
  <c r="L81" i="82"/>
  <c r="K81" i="82"/>
  <c r="H81" i="82"/>
  <c r="E81" i="82"/>
  <c r="M80" i="82"/>
  <c r="M84" i="82" s="1"/>
  <c r="L80" i="82"/>
  <c r="L84" i="82" s="1"/>
  <c r="K80" i="82"/>
  <c r="H80" i="82"/>
  <c r="E80" i="82"/>
  <c r="E84" i="82" s="1"/>
  <c r="M79" i="82"/>
  <c r="L79" i="82"/>
  <c r="N79" i="82" s="1"/>
  <c r="N83" i="82" s="1"/>
  <c r="K79" i="82"/>
  <c r="K83" i="82" s="1"/>
  <c r="H79" i="82"/>
  <c r="H83" i="82" s="1"/>
  <c r="E79" i="82"/>
  <c r="J72" i="82"/>
  <c r="I72" i="82"/>
  <c r="H72" i="82"/>
  <c r="G72" i="82"/>
  <c r="F72" i="82"/>
  <c r="D72" i="82"/>
  <c r="C72" i="82"/>
  <c r="M71" i="82"/>
  <c r="L71" i="82"/>
  <c r="J71" i="82"/>
  <c r="I71" i="82"/>
  <c r="G71" i="82"/>
  <c r="F71" i="82"/>
  <c r="E71" i="82"/>
  <c r="D71" i="82"/>
  <c r="C71" i="82"/>
  <c r="M70" i="82"/>
  <c r="N70" i="82" s="1"/>
  <c r="L70" i="82"/>
  <c r="K70" i="82"/>
  <c r="K72" i="82" s="1"/>
  <c r="H70" i="82"/>
  <c r="E70" i="82"/>
  <c r="N69" i="82"/>
  <c r="M69" i="82"/>
  <c r="L69" i="82"/>
  <c r="K69" i="82"/>
  <c r="H69" i="82"/>
  <c r="E69" i="82"/>
  <c r="M68" i="82"/>
  <c r="M72" i="82" s="1"/>
  <c r="L68" i="82"/>
  <c r="L72" i="82" s="1"/>
  <c r="K68" i="82"/>
  <c r="H68" i="82"/>
  <c r="E68" i="82"/>
  <c r="E72" i="82" s="1"/>
  <c r="M67" i="82"/>
  <c r="L67" i="82"/>
  <c r="N67" i="82" s="1"/>
  <c r="N71" i="82" s="1"/>
  <c r="K67" i="82"/>
  <c r="K71" i="82" s="1"/>
  <c r="H67" i="82"/>
  <c r="H71" i="82" s="1"/>
  <c r="E67" i="82"/>
  <c r="J61" i="82"/>
  <c r="I61" i="82"/>
  <c r="H61" i="82"/>
  <c r="G61" i="82"/>
  <c r="F61" i="82"/>
  <c r="D61" i="82"/>
  <c r="C61" i="82"/>
  <c r="M60" i="82"/>
  <c r="L60" i="82"/>
  <c r="J60" i="82"/>
  <c r="I60" i="82"/>
  <c r="G60" i="82"/>
  <c r="F60" i="82"/>
  <c r="E60" i="82"/>
  <c r="D60" i="82"/>
  <c r="C60" i="82"/>
  <c r="M59" i="82"/>
  <c r="N59" i="82" s="1"/>
  <c r="L59" i="82"/>
  <c r="K59" i="82"/>
  <c r="K61" i="82" s="1"/>
  <c r="H59" i="82"/>
  <c r="E59" i="82"/>
  <c r="E61" i="82" s="1"/>
  <c r="N58" i="82"/>
  <c r="M58" i="82"/>
  <c r="L58" i="82"/>
  <c r="K58" i="82"/>
  <c r="H58" i="82"/>
  <c r="E58" i="82"/>
  <c r="M57" i="82"/>
  <c r="M61" i="82" s="1"/>
  <c r="L57" i="82"/>
  <c r="L61" i="82" s="1"/>
  <c r="K57" i="82"/>
  <c r="H57" i="82"/>
  <c r="E57" i="82"/>
  <c r="M56" i="82"/>
  <c r="L56" i="82"/>
  <c r="N56" i="82" s="1"/>
  <c r="N60" i="82" s="1"/>
  <c r="K56" i="82"/>
  <c r="K60" i="82" s="1"/>
  <c r="H56" i="82"/>
  <c r="H60" i="82" s="1"/>
  <c r="E56" i="82"/>
  <c r="M49" i="82"/>
  <c r="N49" i="82" s="1"/>
  <c r="L49" i="82"/>
  <c r="K49" i="82"/>
  <c r="H49" i="82"/>
  <c r="E49" i="82"/>
  <c r="N48" i="82"/>
  <c r="M48" i="82"/>
  <c r="L48" i="82"/>
  <c r="K48" i="82"/>
  <c r="H48" i="82"/>
  <c r="E48" i="82"/>
  <c r="M47" i="82"/>
  <c r="L47" i="82"/>
  <c r="N47" i="82" s="1"/>
  <c r="M46" i="82"/>
  <c r="L46" i="82"/>
  <c r="N46" i="82" s="1"/>
  <c r="L45" i="82"/>
  <c r="N45" i="82" s="1"/>
  <c r="J45" i="82"/>
  <c r="I45" i="82"/>
  <c r="G45" i="82"/>
  <c r="M45" i="82" s="1"/>
  <c r="F45" i="82"/>
  <c r="D45" i="82"/>
  <c r="C45" i="82"/>
  <c r="K44" i="82"/>
  <c r="J44" i="82"/>
  <c r="I44" i="82"/>
  <c r="G44" i="82"/>
  <c r="M44" i="82" s="1"/>
  <c r="F44" i="82"/>
  <c r="L44" i="82" s="1"/>
  <c r="N44" i="82" s="1"/>
  <c r="D44" i="82"/>
  <c r="C44" i="82"/>
  <c r="M43" i="82"/>
  <c r="L43" i="82"/>
  <c r="N43" i="82" s="1"/>
  <c r="K43" i="82"/>
  <c r="H43" i="82"/>
  <c r="E43" i="82"/>
  <c r="M42" i="82"/>
  <c r="N42" i="82" s="1"/>
  <c r="L42" i="82"/>
  <c r="K42" i="82"/>
  <c r="H42" i="82"/>
  <c r="E42" i="82"/>
  <c r="N41" i="82"/>
  <c r="M41" i="82"/>
  <c r="L41" i="82"/>
  <c r="K41" i="82"/>
  <c r="H41" i="82"/>
  <c r="E41" i="82"/>
  <c r="M40" i="82"/>
  <c r="L40" i="82"/>
  <c r="N40" i="82" s="1"/>
  <c r="K40" i="82"/>
  <c r="H40" i="82"/>
  <c r="E40" i="82"/>
  <c r="M39" i="82"/>
  <c r="L39" i="82"/>
  <c r="N39" i="82" s="1"/>
  <c r="K39" i="82"/>
  <c r="H39" i="82"/>
  <c r="E39" i="82"/>
  <c r="M38" i="82"/>
  <c r="N38" i="82" s="1"/>
  <c r="L38" i="82"/>
  <c r="K38" i="82"/>
  <c r="H38" i="82"/>
  <c r="E38" i="82"/>
  <c r="N37" i="82"/>
  <c r="M37" i="82"/>
  <c r="L37" i="82"/>
  <c r="K37" i="82"/>
  <c r="H37" i="82"/>
  <c r="E37" i="82"/>
  <c r="E45" i="82" s="1"/>
  <c r="M36" i="82"/>
  <c r="L36" i="82"/>
  <c r="N36" i="82" s="1"/>
  <c r="K36" i="82"/>
  <c r="H36" i="82"/>
  <c r="E36" i="82"/>
  <c r="M35" i="82"/>
  <c r="L35" i="82"/>
  <c r="N35" i="82" s="1"/>
  <c r="K35" i="82"/>
  <c r="K45" i="82" s="1"/>
  <c r="H35" i="82"/>
  <c r="H45" i="82" s="1"/>
  <c r="E35" i="82"/>
  <c r="M34" i="82"/>
  <c r="N34" i="82" s="1"/>
  <c r="L34" i="82"/>
  <c r="K34" i="82"/>
  <c r="H34" i="82"/>
  <c r="H44" i="82" s="1"/>
  <c r="E34" i="82"/>
  <c r="E44" i="82" s="1"/>
  <c r="N27" i="82"/>
  <c r="K27" i="82"/>
  <c r="H27" i="82"/>
  <c r="E27" i="82"/>
  <c r="M26" i="82"/>
  <c r="L26" i="82"/>
  <c r="N26" i="82" s="1"/>
  <c r="K26" i="82"/>
  <c r="H26" i="82"/>
  <c r="E26" i="82"/>
  <c r="M25" i="82"/>
  <c r="J25" i="82"/>
  <c r="I25" i="82"/>
  <c r="H25" i="82"/>
  <c r="G25" i="82"/>
  <c r="F25" i="82"/>
  <c r="L25" i="82" s="1"/>
  <c r="N25" i="82" s="1"/>
  <c r="D25" i="82"/>
  <c r="C25" i="82"/>
  <c r="M24" i="82"/>
  <c r="L24" i="82"/>
  <c r="N24" i="82" s="1"/>
  <c r="J24" i="82"/>
  <c r="I24" i="82"/>
  <c r="G24" i="82"/>
  <c r="F24" i="82"/>
  <c r="E24" i="82"/>
  <c r="D24" i="82"/>
  <c r="C24" i="82"/>
  <c r="M23" i="82"/>
  <c r="N23" i="82" s="1"/>
  <c r="L23" i="82"/>
  <c r="K23" i="82"/>
  <c r="H23" i="82"/>
  <c r="E23" i="82"/>
  <c r="N22" i="82"/>
  <c r="M22" i="82"/>
  <c r="L22" i="82"/>
  <c r="K22" i="82"/>
  <c r="H22" i="82"/>
  <c r="E22" i="82"/>
  <c r="M21" i="82"/>
  <c r="L21" i="82"/>
  <c r="N21" i="82" s="1"/>
  <c r="K21" i="82"/>
  <c r="H21" i="82"/>
  <c r="E21" i="82"/>
  <c r="M20" i="82"/>
  <c r="L20" i="82"/>
  <c r="N20" i="82" s="1"/>
  <c r="K20" i="82"/>
  <c r="H20" i="82"/>
  <c r="E20" i="82"/>
  <c r="M19" i="82"/>
  <c r="N19" i="82" s="1"/>
  <c r="L19" i="82"/>
  <c r="K19" i="82"/>
  <c r="H19" i="82"/>
  <c r="E19" i="82"/>
  <c r="N18" i="82"/>
  <c r="M18" i="82"/>
  <c r="L18" i="82"/>
  <c r="K18" i="82"/>
  <c r="H18" i="82"/>
  <c r="E18" i="82"/>
  <c r="M17" i="82"/>
  <c r="L17" i="82"/>
  <c r="N17" i="82" s="1"/>
  <c r="K17" i="82"/>
  <c r="H17" i="82"/>
  <c r="E17" i="82"/>
  <c r="M16" i="82"/>
  <c r="L16" i="82"/>
  <c r="N16" i="82" s="1"/>
  <c r="K16" i="82"/>
  <c r="H16" i="82"/>
  <c r="E16" i="82"/>
  <c r="M15" i="82"/>
  <c r="N15" i="82" s="1"/>
  <c r="L15" i="82"/>
  <c r="K15" i="82"/>
  <c r="K25" i="82" s="1"/>
  <c r="H15" i="82"/>
  <c r="E15" i="82"/>
  <c r="E25" i="82" s="1"/>
  <c r="N14" i="82"/>
  <c r="M14" i="82"/>
  <c r="L14" i="82"/>
  <c r="K14" i="82"/>
  <c r="K24" i="82" s="1"/>
  <c r="H14" i="82"/>
  <c r="H24" i="82" s="1"/>
  <c r="E14" i="82"/>
  <c r="M71" i="83" l="1"/>
  <c r="M83" i="83"/>
  <c r="N40" i="83"/>
  <c r="E72" i="83"/>
  <c r="N69" i="83"/>
  <c r="E95" i="83"/>
  <c r="N34" i="83"/>
  <c r="N39" i="83"/>
  <c r="L44" i="83"/>
  <c r="N44" i="83" s="1"/>
  <c r="E60" i="83"/>
  <c r="L24" i="83"/>
  <c r="M44" i="83"/>
  <c r="H60" i="83"/>
  <c r="N41" i="83"/>
  <c r="N59" i="83"/>
  <c r="K71" i="83"/>
  <c r="N36" i="83"/>
  <c r="H61" i="83"/>
  <c r="N81" i="83"/>
  <c r="N92" i="83"/>
  <c r="H45" i="83"/>
  <c r="E44" i="83"/>
  <c r="L72" i="83"/>
  <c r="H24" i="83"/>
  <c r="N15" i="83"/>
  <c r="N23" i="83"/>
  <c r="N35" i="83"/>
  <c r="N43" i="83"/>
  <c r="M61" i="83"/>
  <c r="E83" i="83"/>
  <c r="L84" i="83"/>
  <c r="K24" i="83"/>
  <c r="K60" i="83"/>
  <c r="H83" i="83"/>
  <c r="M84" i="83"/>
  <c r="H94" i="83"/>
  <c r="M95" i="83"/>
  <c r="N14" i="83"/>
  <c r="N37" i="83"/>
  <c r="N47" i="83"/>
  <c r="N56" i="83"/>
  <c r="K83" i="83"/>
  <c r="N82" i="83"/>
  <c r="K94" i="83"/>
  <c r="N93" i="83"/>
  <c r="N46" i="83"/>
  <c r="N79" i="83"/>
  <c r="N83" i="83" s="1"/>
  <c r="E94" i="83"/>
  <c r="L95" i="83"/>
  <c r="N80" i="83"/>
  <c r="N84" i="83" s="1"/>
  <c r="K45" i="83"/>
  <c r="N57" i="83"/>
  <c r="E45" i="83"/>
  <c r="E25" i="83"/>
  <c r="N22" i="83"/>
  <c r="H44" i="83"/>
  <c r="E84" i="83"/>
  <c r="N91" i="83"/>
  <c r="H25" i="83"/>
  <c r="N16" i="83"/>
  <c r="K44" i="83"/>
  <c r="M60" i="83"/>
  <c r="H71" i="83"/>
  <c r="M72" i="83"/>
  <c r="H84" i="83"/>
  <c r="N94" i="83"/>
  <c r="K25" i="83"/>
  <c r="L25" i="83"/>
  <c r="E61" i="83"/>
  <c r="N68" i="83"/>
  <c r="N72" i="83" s="1"/>
  <c r="K84" i="83"/>
  <c r="M94" i="83"/>
  <c r="E24" i="83"/>
  <c r="N18" i="83"/>
  <c r="N21" i="83"/>
  <c r="M24" i="83"/>
  <c r="N24" i="83" s="1"/>
  <c r="M25" i="83"/>
  <c r="M45" i="83"/>
  <c r="N45" i="83" s="1"/>
  <c r="N58" i="83"/>
  <c r="N60" i="83" s="1"/>
  <c r="N67" i="83"/>
  <c r="N71" i="83"/>
  <c r="L60" i="83"/>
  <c r="L71" i="83"/>
  <c r="L83" i="83"/>
  <c r="L94" i="83"/>
  <c r="N57" i="82"/>
  <c r="N61" i="82" s="1"/>
  <c r="N68" i="82"/>
  <c r="N72" i="82" s="1"/>
  <c r="N80" i="82"/>
  <c r="N84" i="82" s="1"/>
  <c r="N91" i="82"/>
  <c r="N95" i="82" s="1"/>
  <c r="N61" i="83" l="1"/>
  <c r="N95" i="83"/>
  <c r="N25" i="83"/>
  <c r="J95" i="81"/>
  <c r="I95" i="81"/>
  <c r="H95" i="81"/>
  <c r="G95" i="81"/>
  <c r="F95" i="81"/>
  <c r="D95" i="81"/>
  <c r="C95" i="81"/>
  <c r="L94" i="81"/>
  <c r="K94" i="81"/>
  <c r="J94" i="81"/>
  <c r="I94" i="81"/>
  <c r="G94" i="81"/>
  <c r="F94" i="81"/>
  <c r="D94" i="81"/>
  <c r="C94" i="81"/>
  <c r="N93" i="81"/>
  <c r="M93" i="81"/>
  <c r="L93" i="81"/>
  <c r="K93" i="81"/>
  <c r="H93" i="81"/>
  <c r="E93" i="81"/>
  <c r="M92" i="81"/>
  <c r="N92" i="81" s="1"/>
  <c r="L92" i="81"/>
  <c r="K92" i="81"/>
  <c r="H92" i="81"/>
  <c r="E92" i="81"/>
  <c r="M91" i="81"/>
  <c r="M95" i="81" s="1"/>
  <c r="L91" i="81"/>
  <c r="L95" i="81" s="1"/>
  <c r="K91" i="81"/>
  <c r="K95" i="81" s="1"/>
  <c r="H91" i="81"/>
  <c r="E91" i="81"/>
  <c r="E95" i="81" s="1"/>
  <c r="N90" i="81"/>
  <c r="N94" i="81" s="1"/>
  <c r="M90" i="81"/>
  <c r="M94" i="81" s="1"/>
  <c r="L90" i="81"/>
  <c r="K90" i="81"/>
  <c r="H90" i="81"/>
  <c r="H94" i="81" s="1"/>
  <c r="E90" i="81"/>
  <c r="E94" i="81" s="1"/>
  <c r="J84" i="81"/>
  <c r="I84" i="81"/>
  <c r="H84" i="81"/>
  <c r="G84" i="81"/>
  <c r="F84" i="81"/>
  <c r="D84" i="81"/>
  <c r="C84" i="81"/>
  <c r="L83" i="81"/>
  <c r="K83" i="81"/>
  <c r="J83" i="81"/>
  <c r="I83" i="81"/>
  <c r="G83" i="81"/>
  <c r="F83" i="81"/>
  <c r="D83" i="81"/>
  <c r="C83" i="81"/>
  <c r="M82" i="81"/>
  <c r="L82" i="81"/>
  <c r="N82" i="81" s="1"/>
  <c r="K82" i="81"/>
  <c r="H82" i="81"/>
  <c r="E82" i="81"/>
  <c r="M81" i="81"/>
  <c r="N81" i="81" s="1"/>
  <c r="L81" i="81"/>
  <c r="K81" i="81"/>
  <c r="H81" i="81"/>
  <c r="E81" i="81"/>
  <c r="M80" i="81"/>
  <c r="M84" i="81" s="1"/>
  <c r="L80" i="81"/>
  <c r="L84" i="81" s="1"/>
  <c r="K80" i="81"/>
  <c r="K84" i="81" s="1"/>
  <c r="H80" i="81"/>
  <c r="E80" i="81"/>
  <c r="E84" i="81" s="1"/>
  <c r="N79" i="81"/>
  <c r="N83" i="81" s="1"/>
  <c r="M79" i="81"/>
  <c r="M83" i="81" s="1"/>
  <c r="L79" i="81"/>
  <c r="K79" i="81"/>
  <c r="H79" i="81"/>
  <c r="H83" i="81" s="1"/>
  <c r="E79" i="81"/>
  <c r="E83" i="81" s="1"/>
  <c r="J72" i="81"/>
  <c r="I72" i="81"/>
  <c r="H72" i="81"/>
  <c r="G72" i="81"/>
  <c r="F72" i="81"/>
  <c r="D72" i="81"/>
  <c r="C72" i="81"/>
  <c r="L71" i="81"/>
  <c r="K71" i="81"/>
  <c r="J71" i="81"/>
  <c r="I71" i="81"/>
  <c r="G71" i="81"/>
  <c r="F71" i="81"/>
  <c r="D71" i="81"/>
  <c r="C71" i="81"/>
  <c r="N70" i="81"/>
  <c r="M70" i="81"/>
  <c r="L70" i="81"/>
  <c r="K70" i="81"/>
  <c r="H70" i="81"/>
  <c r="E70" i="81"/>
  <c r="M69" i="81"/>
  <c r="N69" i="81" s="1"/>
  <c r="L69" i="81"/>
  <c r="K69" i="81"/>
  <c r="H69" i="81"/>
  <c r="E69" i="81"/>
  <c r="M68" i="81"/>
  <c r="M72" i="81" s="1"/>
  <c r="L68" i="81"/>
  <c r="L72" i="81" s="1"/>
  <c r="K68" i="81"/>
  <c r="K72" i="81" s="1"/>
  <c r="H68" i="81"/>
  <c r="E68" i="81"/>
  <c r="E72" i="81" s="1"/>
  <c r="N67" i="81"/>
  <c r="M67" i="81"/>
  <c r="M71" i="81" s="1"/>
  <c r="L67" i="81"/>
  <c r="K67" i="81"/>
  <c r="H67" i="81"/>
  <c r="H71" i="81" s="1"/>
  <c r="E67" i="81"/>
  <c r="E71" i="81" s="1"/>
  <c r="J61" i="81"/>
  <c r="I61" i="81"/>
  <c r="H61" i="81"/>
  <c r="G61" i="81"/>
  <c r="F61" i="81"/>
  <c r="D61" i="81"/>
  <c r="C61" i="81"/>
  <c r="L60" i="81"/>
  <c r="K60" i="81"/>
  <c r="J60" i="81"/>
  <c r="I60" i="81"/>
  <c r="G60" i="81"/>
  <c r="F60" i="81"/>
  <c r="D60" i="81"/>
  <c r="C60" i="81"/>
  <c r="M59" i="81"/>
  <c r="L59" i="81"/>
  <c r="N59" i="81" s="1"/>
  <c r="K59" i="81"/>
  <c r="H59" i="81"/>
  <c r="E59" i="81"/>
  <c r="M58" i="81"/>
  <c r="N58" i="81" s="1"/>
  <c r="L58" i="81"/>
  <c r="K58" i="81"/>
  <c r="H58" i="81"/>
  <c r="E58" i="81"/>
  <c r="M57" i="81"/>
  <c r="M61" i="81" s="1"/>
  <c r="L57" i="81"/>
  <c r="L61" i="81" s="1"/>
  <c r="K57" i="81"/>
  <c r="K61" i="81" s="1"/>
  <c r="H57" i="81"/>
  <c r="E57" i="81"/>
  <c r="E61" i="81" s="1"/>
  <c r="N56" i="81"/>
  <c r="N60" i="81" s="1"/>
  <c r="M56" i="81"/>
  <c r="M60" i="81" s="1"/>
  <c r="L56" i="81"/>
  <c r="K56" i="81"/>
  <c r="H56" i="81"/>
  <c r="H60" i="81" s="1"/>
  <c r="E56" i="81"/>
  <c r="E60" i="81" s="1"/>
  <c r="M49" i="81"/>
  <c r="L49" i="81"/>
  <c r="N49" i="81" s="1"/>
  <c r="K49" i="81"/>
  <c r="H49" i="81"/>
  <c r="E49" i="81"/>
  <c r="M48" i="81"/>
  <c r="N48" i="81" s="1"/>
  <c r="L48" i="81"/>
  <c r="K48" i="81"/>
  <c r="H48" i="81"/>
  <c r="E48" i="81"/>
  <c r="M47" i="81"/>
  <c r="L47" i="81"/>
  <c r="N47" i="81" s="1"/>
  <c r="N46" i="81"/>
  <c r="M46" i="81"/>
  <c r="L46" i="81"/>
  <c r="J45" i="81"/>
  <c r="I45" i="81"/>
  <c r="G45" i="81"/>
  <c r="M45" i="81" s="1"/>
  <c r="F45" i="81"/>
  <c r="L45" i="81" s="1"/>
  <c r="N45" i="81" s="1"/>
  <c r="D45" i="81"/>
  <c r="C45" i="81"/>
  <c r="M44" i="81"/>
  <c r="J44" i="81"/>
  <c r="I44" i="81"/>
  <c r="G44" i="81"/>
  <c r="F44" i="81"/>
  <c r="L44" i="81" s="1"/>
  <c r="N44" i="81" s="1"/>
  <c r="E44" i="81"/>
  <c r="D44" i="81"/>
  <c r="C44" i="81"/>
  <c r="N43" i="81"/>
  <c r="M43" i="81"/>
  <c r="L43" i="81"/>
  <c r="K43" i="81"/>
  <c r="H43" i="81"/>
  <c r="E43" i="81"/>
  <c r="N42" i="81"/>
  <c r="M42" i="81"/>
  <c r="L42" i="81"/>
  <c r="K42" i="81"/>
  <c r="H42" i="81"/>
  <c r="E42" i="81"/>
  <c r="M41" i="81"/>
  <c r="N41" i="81" s="1"/>
  <c r="L41" i="81"/>
  <c r="K41" i="81"/>
  <c r="H41" i="81"/>
  <c r="E41" i="81"/>
  <c r="M40" i="81"/>
  <c r="L40" i="81"/>
  <c r="N40" i="81" s="1"/>
  <c r="K40" i="81"/>
  <c r="H40" i="81"/>
  <c r="E40" i="81"/>
  <c r="N39" i="81"/>
  <c r="M39" i="81"/>
  <c r="L39" i="81"/>
  <c r="K39" i="81"/>
  <c r="H39" i="81"/>
  <c r="E39" i="81"/>
  <c r="M38" i="81"/>
  <c r="L38" i="81"/>
  <c r="N38" i="81" s="1"/>
  <c r="K38" i="81"/>
  <c r="H38" i="81"/>
  <c r="E38" i="81"/>
  <c r="M37" i="81"/>
  <c r="N37" i="81" s="1"/>
  <c r="L37" i="81"/>
  <c r="K37" i="81"/>
  <c r="H37" i="81"/>
  <c r="E37" i="81"/>
  <c r="M36" i="81"/>
  <c r="L36" i="81"/>
  <c r="N36" i="81" s="1"/>
  <c r="K36" i="81"/>
  <c r="H36" i="81"/>
  <c r="E36" i="81"/>
  <c r="N35" i="81"/>
  <c r="M35" i="81"/>
  <c r="L35" i="81"/>
  <c r="K35" i="81"/>
  <c r="K45" i="81" s="1"/>
  <c r="H35" i="81"/>
  <c r="H45" i="81" s="1"/>
  <c r="E35" i="81"/>
  <c r="E45" i="81" s="1"/>
  <c r="N34" i="81"/>
  <c r="M34" i="81"/>
  <c r="L34" i="81"/>
  <c r="K34" i="81"/>
  <c r="K44" i="81" s="1"/>
  <c r="H34" i="81"/>
  <c r="H44" i="81" s="1"/>
  <c r="E34" i="81"/>
  <c r="N27" i="81"/>
  <c r="K27" i="81"/>
  <c r="H27" i="81"/>
  <c r="E27" i="81"/>
  <c r="N26" i="81"/>
  <c r="M26" i="81"/>
  <c r="L26" i="81"/>
  <c r="K26" i="81"/>
  <c r="H26" i="81"/>
  <c r="E26" i="81"/>
  <c r="J25" i="81"/>
  <c r="I25" i="81"/>
  <c r="H25" i="81"/>
  <c r="G25" i="81"/>
  <c r="M25" i="81" s="1"/>
  <c r="F25" i="81"/>
  <c r="L25" i="81" s="1"/>
  <c r="N25" i="81" s="1"/>
  <c r="D25" i="81"/>
  <c r="C25" i="81"/>
  <c r="L24" i="81"/>
  <c r="N24" i="81" s="1"/>
  <c r="K24" i="81"/>
  <c r="J24" i="81"/>
  <c r="I24" i="81"/>
  <c r="G24" i="81"/>
  <c r="M24" i="81" s="1"/>
  <c r="F24" i="81"/>
  <c r="D24" i="81"/>
  <c r="C24" i="81"/>
  <c r="N23" i="81"/>
  <c r="M23" i="81"/>
  <c r="L23" i="81"/>
  <c r="K23" i="81"/>
  <c r="H23" i="81"/>
  <c r="E23" i="81"/>
  <c r="M22" i="81"/>
  <c r="N22" i="81" s="1"/>
  <c r="L22" i="81"/>
  <c r="K22" i="81"/>
  <c r="H22" i="81"/>
  <c r="E22" i="81"/>
  <c r="M21" i="81"/>
  <c r="L21" i="81"/>
  <c r="N21" i="81" s="1"/>
  <c r="K21" i="81"/>
  <c r="H21" i="81"/>
  <c r="E21" i="81"/>
  <c r="N20" i="81"/>
  <c r="M20" i="81"/>
  <c r="L20" i="81"/>
  <c r="K20" i="81"/>
  <c r="H20" i="81"/>
  <c r="E20" i="81"/>
  <c r="N19" i="81"/>
  <c r="M19" i="81"/>
  <c r="L19" i="81"/>
  <c r="K19" i="81"/>
  <c r="H19" i="81"/>
  <c r="E19" i="81"/>
  <c r="M18" i="81"/>
  <c r="N18" i="81" s="1"/>
  <c r="L18" i="81"/>
  <c r="K18" i="81"/>
  <c r="H18" i="81"/>
  <c r="E18" i="81"/>
  <c r="M17" i="81"/>
  <c r="L17" i="81"/>
  <c r="N17" i="81" s="1"/>
  <c r="K17" i="81"/>
  <c r="H17" i="81"/>
  <c r="E17" i="81"/>
  <c r="N16" i="81"/>
  <c r="M16" i="81"/>
  <c r="L16" i="81"/>
  <c r="K16" i="81"/>
  <c r="H16" i="81"/>
  <c r="E16" i="81"/>
  <c r="N15" i="81"/>
  <c r="M15" i="81"/>
  <c r="L15" i="81"/>
  <c r="K15" i="81"/>
  <c r="K25" i="81" s="1"/>
  <c r="H15" i="81"/>
  <c r="E15" i="81"/>
  <c r="E25" i="81" s="1"/>
  <c r="M14" i="81"/>
  <c r="N14" i="81" s="1"/>
  <c r="L14" i="81"/>
  <c r="K14" i="81"/>
  <c r="H14" i="81"/>
  <c r="H24" i="81" s="1"/>
  <c r="E14" i="81"/>
  <c r="E24" i="81" s="1"/>
  <c r="M95" i="80"/>
  <c r="J95" i="80"/>
  <c r="I95" i="80"/>
  <c r="H95" i="80"/>
  <c r="G95" i="80"/>
  <c r="F95" i="80"/>
  <c r="D95" i="80"/>
  <c r="C95" i="80"/>
  <c r="M94" i="80"/>
  <c r="L94" i="80"/>
  <c r="J94" i="80"/>
  <c r="I94" i="80"/>
  <c r="G94" i="80"/>
  <c r="F94" i="80"/>
  <c r="E94" i="80"/>
  <c r="D94" i="80"/>
  <c r="C94" i="80"/>
  <c r="M93" i="80"/>
  <c r="L93" i="80"/>
  <c r="N93" i="80" s="1"/>
  <c r="K93" i="80"/>
  <c r="H93" i="80"/>
  <c r="E93" i="80"/>
  <c r="N92" i="80"/>
  <c r="M92" i="80"/>
  <c r="L92" i="80"/>
  <c r="K92" i="80"/>
  <c r="H92" i="80"/>
  <c r="H94" i="80" s="1"/>
  <c r="E92" i="80"/>
  <c r="M91" i="80"/>
  <c r="L91" i="80"/>
  <c r="L95" i="80" s="1"/>
  <c r="K91" i="80"/>
  <c r="K95" i="80" s="1"/>
  <c r="H91" i="80"/>
  <c r="E91" i="80"/>
  <c r="E95" i="80" s="1"/>
  <c r="N90" i="80"/>
  <c r="N94" i="80" s="1"/>
  <c r="M90" i="80"/>
  <c r="L90" i="80"/>
  <c r="K90" i="80"/>
  <c r="K94" i="80" s="1"/>
  <c r="H90" i="80"/>
  <c r="E90" i="80"/>
  <c r="J84" i="80"/>
  <c r="I84" i="80"/>
  <c r="H84" i="80"/>
  <c r="G84" i="80"/>
  <c r="F84" i="80"/>
  <c r="D84" i="80"/>
  <c r="C84" i="80"/>
  <c r="M83" i="80"/>
  <c r="L83" i="80"/>
  <c r="J83" i="80"/>
  <c r="I83" i="80"/>
  <c r="G83" i="80"/>
  <c r="F83" i="80"/>
  <c r="E83" i="80"/>
  <c r="D83" i="80"/>
  <c r="C83" i="80"/>
  <c r="M82" i="80"/>
  <c r="M84" i="80" s="1"/>
  <c r="L82" i="80"/>
  <c r="N82" i="80" s="1"/>
  <c r="K82" i="80"/>
  <c r="H82" i="80"/>
  <c r="E82" i="80"/>
  <c r="N81" i="80"/>
  <c r="M81" i="80"/>
  <c r="L81" i="80"/>
  <c r="K81" i="80"/>
  <c r="H81" i="80"/>
  <c r="H83" i="80" s="1"/>
  <c r="E81" i="80"/>
  <c r="M80" i="80"/>
  <c r="L80" i="80"/>
  <c r="N80" i="80" s="1"/>
  <c r="K80" i="80"/>
  <c r="K84" i="80" s="1"/>
  <c r="H80" i="80"/>
  <c r="E80" i="80"/>
  <c r="E84" i="80" s="1"/>
  <c r="N79" i="80"/>
  <c r="N83" i="80" s="1"/>
  <c r="M79" i="80"/>
  <c r="L79" i="80"/>
  <c r="K79" i="80"/>
  <c r="K83" i="80" s="1"/>
  <c r="H79" i="80"/>
  <c r="E79" i="80"/>
  <c r="J72" i="80"/>
  <c r="I72" i="80"/>
  <c r="H72" i="80"/>
  <c r="G72" i="80"/>
  <c r="F72" i="80"/>
  <c r="D72" i="80"/>
  <c r="C72" i="80"/>
  <c r="M71" i="80"/>
  <c r="L71" i="80"/>
  <c r="J71" i="80"/>
  <c r="I71" i="80"/>
  <c r="G71" i="80"/>
  <c r="F71" i="80"/>
  <c r="E71" i="80"/>
  <c r="D71" i="80"/>
  <c r="C71" i="80"/>
  <c r="M70" i="80"/>
  <c r="M72" i="80" s="1"/>
  <c r="L70" i="80"/>
  <c r="N70" i="80" s="1"/>
  <c r="K70" i="80"/>
  <c r="H70" i="80"/>
  <c r="E70" i="80"/>
  <c r="N69" i="80"/>
  <c r="M69" i="80"/>
  <c r="L69" i="80"/>
  <c r="K69" i="80"/>
  <c r="H69" i="80"/>
  <c r="H71" i="80" s="1"/>
  <c r="E69" i="80"/>
  <c r="M68" i="80"/>
  <c r="L68" i="80"/>
  <c r="N68" i="80" s="1"/>
  <c r="K68" i="80"/>
  <c r="K72" i="80" s="1"/>
  <c r="H68" i="80"/>
  <c r="E68" i="80"/>
  <c r="E72" i="80" s="1"/>
  <c r="N67" i="80"/>
  <c r="N71" i="80" s="1"/>
  <c r="M67" i="80"/>
  <c r="L67" i="80"/>
  <c r="K67" i="80"/>
  <c r="K71" i="80" s="1"/>
  <c r="H67" i="80"/>
  <c r="E67" i="80"/>
  <c r="J61" i="80"/>
  <c r="I61" i="80"/>
  <c r="H61" i="80"/>
  <c r="G61" i="80"/>
  <c r="F61" i="80"/>
  <c r="D61" i="80"/>
  <c r="C61" i="80"/>
  <c r="M60" i="80"/>
  <c r="L60" i="80"/>
  <c r="J60" i="80"/>
  <c r="I60" i="80"/>
  <c r="G60" i="80"/>
  <c r="F60" i="80"/>
  <c r="E60" i="80"/>
  <c r="D60" i="80"/>
  <c r="C60" i="80"/>
  <c r="M59" i="80"/>
  <c r="M61" i="80" s="1"/>
  <c r="L59" i="80"/>
  <c r="N59" i="80" s="1"/>
  <c r="K59" i="80"/>
  <c r="H59" i="80"/>
  <c r="E59" i="80"/>
  <c r="N58" i="80"/>
  <c r="M58" i="80"/>
  <c r="L58" i="80"/>
  <c r="K58" i="80"/>
  <c r="H58" i="80"/>
  <c r="H60" i="80" s="1"/>
  <c r="E58" i="80"/>
  <c r="M57" i="80"/>
  <c r="L57" i="80"/>
  <c r="N57" i="80" s="1"/>
  <c r="N61" i="80" s="1"/>
  <c r="K57" i="80"/>
  <c r="K61" i="80" s="1"/>
  <c r="H57" i="80"/>
  <c r="E57" i="80"/>
  <c r="E61" i="80" s="1"/>
  <c r="N56" i="80"/>
  <c r="N60" i="80" s="1"/>
  <c r="M56" i="80"/>
  <c r="L56" i="80"/>
  <c r="K56" i="80"/>
  <c r="K60" i="80" s="1"/>
  <c r="H56" i="80"/>
  <c r="E56" i="80"/>
  <c r="M49" i="80"/>
  <c r="L49" i="80"/>
  <c r="N49" i="80" s="1"/>
  <c r="K49" i="80"/>
  <c r="H49" i="80"/>
  <c r="E49" i="80"/>
  <c r="N48" i="80"/>
  <c r="M48" i="80"/>
  <c r="L48" i="80"/>
  <c r="K48" i="80"/>
  <c r="H48" i="80"/>
  <c r="E48" i="80"/>
  <c r="M47" i="80"/>
  <c r="L47" i="80"/>
  <c r="N47" i="80" s="1"/>
  <c r="M46" i="80"/>
  <c r="L46" i="80"/>
  <c r="N46" i="80" s="1"/>
  <c r="J45" i="80"/>
  <c r="I45" i="80"/>
  <c r="G45" i="80"/>
  <c r="M45" i="80" s="1"/>
  <c r="F45" i="80"/>
  <c r="L45" i="80" s="1"/>
  <c r="N45" i="80" s="1"/>
  <c r="D45" i="80"/>
  <c r="C45" i="80"/>
  <c r="K44" i="80"/>
  <c r="J44" i="80"/>
  <c r="I44" i="80"/>
  <c r="G44" i="80"/>
  <c r="M44" i="80" s="1"/>
  <c r="F44" i="80"/>
  <c r="L44" i="80" s="1"/>
  <c r="N44" i="80" s="1"/>
  <c r="D44" i="80"/>
  <c r="C44" i="80"/>
  <c r="N43" i="80"/>
  <c r="M43" i="80"/>
  <c r="L43" i="80"/>
  <c r="K43" i="80"/>
  <c r="H43" i="80"/>
  <c r="E43" i="80"/>
  <c r="M42" i="80"/>
  <c r="L42" i="80"/>
  <c r="N42" i="80" s="1"/>
  <c r="K42" i="80"/>
  <c r="H42" i="80"/>
  <c r="E42" i="80"/>
  <c r="N41" i="80"/>
  <c r="M41" i="80"/>
  <c r="L41" i="80"/>
  <c r="K41" i="80"/>
  <c r="H41" i="80"/>
  <c r="E41" i="80"/>
  <c r="M40" i="80"/>
  <c r="L40" i="80"/>
  <c r="N40" i="80" s="1"/>
  <c r="K40" i="80"/>
  <c r="H40" i="80"/>
  <c r="E40" i="80"/>
  <c r="N39" i="80"/>
  <c r="M39" i="80"/>
  <c r="L39" i="80"/>
  <c r="K39" i="80"/>
  <c r="H39" i="80"/>
  <c r="E39" i="80"/>
  <c r="M38" i="80"/>
  <c r="L38" i="80"/>
  <c r="N38" i="80" s="1"/>
  <c r="K38" i="80"/>
  <c r="H38" i="80"/>
  <c r="E38" i="80"/>
  <c r="N37" i="80"/>
  <c r="M37" i="80"/>
  <c r="L37" i="80"/>
  <c r="K37" i="80"/>
  <c r="H37" i="80"/>
  <c r="E37" i="80"/>
  <c r="M36" i="80"/>
  <c r="L36" i="80"/>
  <c r="N36" i="80" s="1"/>
  <c r="K36" i="80"/>
  <c r="H36" i="80"/>
  <c r="E36" i="80"/>
  <c r="N35" i="80"/>
  <c r="M35" i="80"/>
  <c r="L35" i="80"/>
  <c r="K35" i="80"/>
  <c r="K45" i="80" s="1"/>
  <c r="H35" i="80"/>
  <c r="H45" i="80" s="1"/>
  <c r="E35" i="80"/>
  <c r="E45" i="80" s="1"/>
  <c r="M34" i="80"/>
  <c r="L34" i="80"/>
  <c r="N34" i="80" s="1"/>
  <c r="K34" i="80"/>
  <c r="H34" i="80"/>
  <c r="H44" i="80" s="1"/>
  <c r="E34" i="80"/>
  <c r="E44" i="80" s="1"/>
  <c r="N27" i="80"/>
  <c r="K27" i="80"/>
  <c r="H27" i="80"/>
  <c r="E27" i="80"/>
  <c r="N26" i="80"/>
  <c r="M26" i="80"/>
  <c r="L26" i="80"/>
  <c r="K26" i="80"/>
  <c r="H26" i="80"/>
  <c r="E26" i="80"/>
  <c r="M25" i="80"/>
  <c r="L25" i="80"/>
  <c r="N25" i="80" s="1"/>
  <c r="J25" i="80"/>
  <c r="I25" i="80"/>
  <c r="H25" i="80"/>
  <c r="G25" i="80"/>
  <c r="F25" i="80"/>
  <c r="D25" i="80"/>
  <c r="C25" i="80"/>
  <c r="J24" i="80"/>
  <c r="M24" i="80" s="1"/>
  <c r="I24" i="80"/>
  <c r="G24" i="80"/>
  <c r="F24" i="80"/>
  <c r="E24" i="80"/>
  <c r="D24" i="80"/>
  <c r="C24" i="80"/>
  <c r="M23" i="80"/>
  <c r="L23" i="80"/>
  <c r="N23" i="80" s="1"/>
  <c r="K23" i="80"/>
  <c r="H23" i="80"/>
  <c r="E23" i="80"/>
  <c r="N22" i="80"/>
  <c r="M22" i="80"/>
  <c r="L22" i="80"/>
  <c r="K22" i="80"/>
  <c r="H22" i="80"/>
  <c r="E22" i="80"/>
  <c r="M21" i="80"/>
  <c r="L21" i="80"/>
  <c r="N21" i="80" s="1"/>
  <c r="K21" i="80"/>
  <c r="H21" i="80"/>
  <c r="E21" i="80"/>
  <c r="N20" i="80"/>
  <c r="M20" i="80"/>
  <c r="L20" i="80"/>
  <c r="K20" i="80"/>
  <c r="H20" i="80"/>
  <c r="E20" i="80"/>
  <c r="M19" i="80"/>
  <c r="L19" i="80"/>
  <c r="N19" i="80" s="1"/>
  <c r="K19" i="80"/>
  <c r="H19" i="80"/>
  <c r="E19" i="80"/>
  <c r="N18" i="80"/>
  <c r="M18" i="80"/>
  <c r="L18" i="80"/>
  <c r="K18" i="80"/>
  <c r="H18" i="80"/>
  <c r="E18" i="80"/>
  <c r="M17" i="80"/>
  <c r="L17" i="80"/>
  <c r="N17" i="80" s="1"/>
  <c r="K17" i="80"/>
  <c r="H17" i="80"/>
  <c r="E17" i="80"/>
  <c r="E25" i="80" s="1"/>
  <c r="N16" i="80"/>
  <c r="M16" i="80"/>
  <c r="L16" i="80"/>
  <c r="K16" i="80"/>
  <c r="H16" i="80"/>
  <c r="E16" i="80"/>
  <c r="M15" i="80"/>
  <c r="L15" i="80"/>
  <c r="N15" i="80" s="1"/>
  <c r="K15" i="80"/>
  <c r="K25" i="80" s="1"/>
  <c r="H15" i="80"/>
  <c r="E15" i="80"/>
  <c r="M14" i="80"/>
  <c r="L14" i="80"/>
  <c r="K14" i="80"/>
  <c r="K24" i="80" s="1"/>
  <c r="H14" i="80"/>
  <c r="H24" i="80" s="1"/>
  <c r="E14" i="80"/>
  <c r="N14" i="80" l="1"/>
  <c r="L24" i="80"/>
  <c r="N24" i="80" s="1"/>
  <c r="N71" i="81"/>
  <c r="N57" i="81"/>
  <c r="N61" i="81" s="1"/>
  <c r="N68" i="81"/>
  <c r="N72" i="81" s="1"/>
  <c r="N80" i="81"/>
  <c r="N84" i="81" s="1"/>
  <c r="N91" i="81"/>
  <c r="N95" i="81" s="1"/>
  <c r="N84" i="80"/>
  <c r="N72" i="80"/>
  <c r="N91" i="80"/>
  <c r="N95" i="80" s="1"/>
  <c r="L61" i="80"/>
  <c r="L72" i="80"/>
  <c r="L84" i="80"/>
  <c r="M95" i="79"/>
  <c r="J95" i="79"/>
  <c r="I95" i="79"/>
  <c r="G95" i="79"/>
  <c r="F95" i="79"/>
  <c r="D95" i="79"/>
  <c r="C95" i="79"/>
  <c r="M94" i="79"/>
  <c r="J94" i="79"/>
  <c r="I94" i="79"/>
  <c r="G94" i="79"/>
  <c r="F94" i="79"/>
  <c r="E94" i="79"/>
  <c r="D94" i="79"/>
  <c r="C94" i="79"/>
  <c r="M93" i="79"/>
  <c r="N93" i="79" s="1"/>
  <c r="L93" i="79"/>
  <c r="K93" i="79"/>
  <c r="H93" i="79"/>
  <c r="E93" i="79"/>
  <c r="M92" i="79"/>
  <c r="L92" i="79"/>
  <c r="N92" i="79" s="1"/>
  <c r="K92" i="79"/>
  <c r="H92" i="79"/>
  <c r="E92" i="79"/>
  <c r="M91" i="79"/>
  <c r="N91" i="79" s="1"/>
  <c r="N95" i="79" s="1"/>
  <c r="L91" i="79"/>
  <c r="L95" i="79" s="1"/>
  <c r="K91" i="79"/>
  <c r="K95" i="79" s="1"/>
  <c r="H91" i="79"/>
  <c r="H95" i="79" s="1"/>
  <c r="E91" i="79"/>
  <c r="E95" i="79" s="1"/>
  <c r="M90" i="79"/>
  <c r="L90" i="79"/>
  <c r="N90" i="79" s="1"/>
  <c r="K90" i="79"/>
  <c r="K94" i="79" s="1"/>
  <c r="H90" i="79"/>
  <c r="H94" i="79" s="1"/>
  <c r="E90" i="79"/>
  <c r="J84" i="79"/>
  <c r="I84" i="79"/>
  <c r="G84" i="79"/>
  <c r="F84" i="79"/>
  <c r="D84" i="79"/>
  <c r="C84" i="79"/>
  <c r="M83" i="79"/>
  <c r="J83" i="79"/>
  <c r="I83" i="79"/>
  <c r="G83" i="79"/>
  <c r="F83" i="79"/>
  <c r="E83" i="79"/>
  <c r="D83" i="79"/>
  <c r="C83" i="79"/>
  <c r="M82" i="79"/>
  <c r="N82" i="79" s="1"/>
  <c r="L82" i="79"/>
  <c r="K82" i="79"/>
  <c r="H82" i="79"/>
  <c r="E82" i="79"/>
  <c r="M81" i="79"/>
  <c r="L81" i="79"/>
  <c r="N81" i="79" s="1"/>
  <c r="K81" i="79"/>
  <c r="H81" i="79"/>
  <c r="E81" i="79"/>
  <c r="M80" i="79"/>
  <c r="N80" i="79" s="1"/>
  <c r="L80" i="79"/>
  <c r="L84" i="79" s="1"/>
  <c r="K80" i="79"/>
  <c r="K84" i="79" s="1"/>
  <c r="H80" i="79"/>
  <c r="H84" i="79" s="1"/>
  <c r="E80" i="79"/>
  <c r="E84" i="79" s="1"/>
  <c r="M79" i="79"/>
  <c r="L79" i="79"/>
  <c r="N79" i="79" s="1"/>
  <c r="N83" i="79" s="1"/>
  <c r="K79" i="79"/>
  <c r="K83" i="79" s="1"/>
  <c r="H79" i="79"/>
  <c r="H83" i="79" s="1"/>
  <c r="E79" i="79"/>
  <c r="J72" i="79"/>
  <c r="I72" i="79"/>
  <c r="G72" i="79"/>
  <c r="F72" i="79"/>
  <c r="D72" i="79"/>
  <c r="C72" i="79"/>
  <c r="M71" i="79"/>
  <c r="J71" i="79"/>
  <c r="I71" i="79"/>
  <c r="G71" i="79"/>
  <c r="F71" i="79"/>
  <c r="E71" i="79"/>
  <c r="D71" i="79"/>
  <c r="C71" i="79"/>
  <c r="M70" i="79"/>
  <c r="N70" i="79" s="1"/>
  <c r="L70" i="79"/>
  <c r="K70" i="79"/>
  <c r="H70" i="79"/>
  <c r="E70" i="79"/>
  <c r="M69" i="79"/>
  <c r="L69" i="79"/>
  <c r="N69" i="79" s="1"/>
  <c r="K69" i="79"/>
  <c r="H69" i="79"/>
  <c r="E69" i="79"/>
  <c r="M68" i="79"/>
  <c r="N68" i="79" s="1"/>
  <c r="N72" i="79" s="1"/>
  <c r="L68" i="79"/>
  <c r="L72" i="79" s="1"/>
  <c r="K68" i="79"/>
  <c r="K72" i="79" s="1"/>
  <c r="H68" i="79"/>
  <c r="H72" i="79" s="1"/>
  <c r="E68" i="79"/>
  <c r="E72" i="79" s="1"/>
  <c r="M67" i="79"/>
  <c r="L67" i="79"/>
  <c r="N67" i="79" s="1"/>
  <c r="K67" i="79"/>
  <c r="K71" i="79" s="1"/>
  <c r="H67" i="79"/>
  <c r="H71" i="79" s="1"/>
  <c r="E67" i="79"/>
  <c r="J61" i="79"/>
  <c r="I61" i="79"/>
  <c r="G61" i="79"/>
  <c r="F61" i="79"/>
  <c r="D61" i="79"/>
  <c r="C61" i="79"/>
  <c r="M60" i="79"/>
  <c r="J60" i="79"/>
  <c r="I60" i="79"/>
  <c r="G60" i="79"/>
  <c r="F60" i="79"/>
  <c r="E60" i="79"/>
  <c r="D60" i="79"/>
  <c r="C60" i="79"/>
  <c r="M59" i="79"/>
  <c r="N59" i="79" s="1"/>
  <c r="L59" i="79"/>
  <c r="K59" i="79"/>
  <c r="H59" i="79"/>
  <c r="E59" i="79"/>
  <c r="M58" i="79"/>
  <c r="L58" i="79"/>
  <c r="N58" i="79" s="1"/>
  <c r="K58" i="79"/>
  <c r="H58" i="79"/>
  <c r="E58" i="79"/>
  <c r="M57" i="79"/>
  <c r="N57" i="79" s="1"/>
  <c r="L57" i="79"/>
  <c r="L61" i="79" s="1"/>
  <c r="K57" i="79"/>
  <c r="K61" i="79" s="1"/>
  <c r="H57" i="79"/>
  <c r="H61" i="79" s="1"/>
  <c r="E57" i="79"/>
  <c r="E61" i="79" s="1"/>
  <c r="M56" i="79"/>
  <c r="L56" i="79"/>
  <c r="N56" i="79" s="1"/>
  <c r="N60" i="79" s="1"/>
  <c r="K56" i="79"/>
  <c r="K60" i="79" s="1"/>
  <c r="H56" i="79"/>
  <c r="H60" i="79" s="1"/>
  <c r="E56" i="79"/>
  <c r="M49" i="79"/>
  <c r="N49" i="79" s="1"/>
  <c r="L49" i="79"/>
  <c r="K49" i="79"/>
  <c r="H49" i="79"/>
  <c r="E49" i="79"/>
  <c r="M48" i="79"/>
  <c r="L48" i="79"/>
  <c r="N48" i="79" s="1"/>
  <c r="K48" i="79"/>
  <c r="H48" i="79"/>
  <c r="E48" i="79"/>
  <c r="M47" i="79"/>
  <c r="N47" i="79" s="1"/>
  <c r="L47" i="79"/>
  <c r="M46" i="79"/>
  <c r="L46" i="79"/>
  <c r="N46" i="79" s="1"/>
  <c r="J45" i="79"/>
  <c r="I45" i="79"/>
  <c r="L45" i="79" s="1"/>
  <c r="H45" i="79"/>
  <c r="G45" i="79"/>
  <c r="M45" i="79" s="1"/>
  <c r="F45" i="79"/>
  <c r="D45" i="79"/>
  <c r="C45" i="79"/>
  <c r="J44" i="79"/>
  <c r="I44" i="79"/>
  <c r="G44" i="79"/>
  <c r="F44" i="79"/>
  <c r="D44" i="79"/>
  <c r="C44" i="79"/>
  <c r="M43" i="79"/>
  <c r="L43" i="79"/>
  <c r="N43" i="79" s="1"/>
  <c r="K43" i="79"/>
  <c r="H43" i="79"/>
  <c r="E43" i="79"/>
  <c r="M42" i="79"/>
  <c r="N42" i="79" s="1"/>
  <c r="L42" i="79"/>
  <c r="K42" i="79"/>
  <c r="H42" i="79"/>
  <c r="E42" i="79"/>
  <c r="M41" i="79"/>
  <c r="L41" i="79"/>
  <c r="N41" i="79" s="1"/>
  <c r="K41" i="79"/>
  <c r="H41" i="79"/>
  <c r="E41" i="79"/>
  <c r="M40" i="79"/>
  <c r="N40" i="79" s="1"/>
  <c r="L40" i="79"/>
  <c r="K40" i="79"/>
  <c r="H40" i="79"/>
  <c r="E40" i="79"/>
  <c r="M39" i="79"/>
  <c r="L39" i="79"/>
  <c r="N39" i="79" s="1"/>
  <c r="K39" i="79"/>
  <c r="H39" i="79"/>
  <c r="E39" i="79"/>
  <c r="M38" i="79"/>
  <c r="N38" i="79" s="1"/>
  <c r="L38" i="79"/>
  <c r="K38" i="79"/>
  <c r="H38" i="79"/>
  <c r="E38" i="79"/>
  <c r="M37" i="79"/>
  <c r="L37" i="79"/>
  <c r="N37" i="79" s="1"/>
  <c r="K37" i="79"/>
  <c r="H37" i="79"/>
  <c r="E37" i="79"/>
  <c r="M36" i="79"/>
  <c r="L36" i="79"/>
  <c r="K36" i="79"/>
  <c r="K44" i="79" s="1"/>
  <c r="H36" i="79"/>
  <c r="E36" i="79"/>
  <c r="M35" i="79"/>
  <c r="L35" i="79"/>
  <c r="N35" i="79" s="1"/>
  <c r="K35" i="79"/>
  <c r="K45" i="79" s="1"/>
  <c r="H35" i="79"/>
  <c r="E35" i="79"/>
  <c r="M34" i="79"/>
  <c r="N34" i="79" s="1"/>
  <c r="L34" i="79"/>
  <c r="K34" i="79"/>
  <c r="H34" i="79"/>
  <c r="E34" i="79"/>
  <c r="N27" i="79"/>
  <c r="K27" i="79"/>
  <c r="H27" i="79"/>
  <c r="E27" i="79"/>
  <c r="M26" i="79"/>
  <c r="L26" i="79"/>
  <c r="N26" i="79" s="1"/>
  <c r="K26" i="79"/>
  <c r="H26" i="79"/>
  <c r="E26" i="79"/>
  <c r="M25" i="79"/>
  <c r="J25" i="79"/>
  <c r="I25" i="79"/>
  <c r="G25" i="79"/>
  <c r="F25" i="79"/>
  <c r="L25" i="79" s="1"/>
  <c r="N25" i="79" s="1"/>
  <c r="D25" i="79"/>
  <c r="C25" i="79"/>
  <c r="M24" i="79"/>
  <c r="J24" i="79"/>
  <c r="I24" i="79"/>
  <c r="G24" i="79"/>
  <c r="F24" i="79"/>
  <c r="L24" i="79" s="1"/>
  <c r="N24" i="79" s="1"/>
  <c r="D24" i="79"/>
  <c r="C24" i="79"/>
  <c r="M23" i="79"/>
  <c r="N23" i="79" s="1"/>
  <c r="L23" i="79"/>
  <c r="K23" i="79"/>
  <c r="H23" i="79"/>
  <c r="E23" i="79"/>
  <c r="M22" i="79"/>
  <c r="L22" i="79"/>
  <c r="N22" i="79" s="1"/>
  <c r="K22" i="79"/>
  <c r="H22" i="79"/>
  <c r="E22" i="79"/>
  <c r="M21" i="79"/>
  <c r="N21" i="79" s="1"/>
  <c r="L21" i="79"/>
  <c r="K21" i="79"/>
  <c r="H21" i="79"/>
  <c r="E21" i="79"/>
  <c r="M20" i="79"/>
  <c r="L20" i="79"/>
  <c r="N20" i="79" s="1"/>
  <c r="K20" i="79"/>
  <c r="H20" i="79"/>
  <c r="E20" i="79"/>
  <c r="M19" i="79"/>
  <c r="N19" i="79" s="1"/>
  <c r="L19" i="79"/>
  <c r="K19" i="79"/>
  <c r="H19" i="79"/>
  <c r="E19" i="79"/>
  <c r="M18" i="79"/>
  <c r="L18" i="79"/>
  <c r="N18" i="79" s="1"/>
  <c r="K18" i="79"/>
  <c r="H18" i="79"/>
  <c r="E18" i="79"/>
  <c r="M17" i="79"/>
  <c r="N17" i="79" s="1"/>
  <c r="L17" i="79"/>
  <c r="K17" i="79"/>
  <c r="H17" i="79"/>
  <c r="E17" i="79"/>
  <c r="E25" i="79" s="1"/>
  <c r="M16" i="79"/>
  <c r="L16" i="79"/>
  <c r="N16" i="79" s="1"/>
  <c r="K16" i="79"/>
  <c r="H16" i="79"/>
  <c r="E16" i="79"/>
  <c r="E24" i="79" s="1"/>
  <c r="M15" i="79"/>
  <c r="N15" i="79" s="1"/>
  <c r="L15" i="79"/>
  <c r="K15" i="79"/>
  <c r="K25" i="79" s="1"/>
  <c r="H15" i="79"/>
  <c r="H25" i="79" s="1"/>
  <c r="E15" i="79"/>
  <c r="M14" i="79"/>
  <c r="L14" i="79"/>
  <c r="N14" i="79" s="1"/>
  <c r="K14" i="79"/>
  <c r="K24" i="79" s="1"/>
  <c r="H14" i="79"/>
  <c r="H24" i="79" s="1"/>
  <c r="E14" i="79"/>
  <c r="M44" i="79" l="1"/>
  <c r="L44" i="79"/>
  <c r="N36" i="79"/>
  <c r="H44" i="79"/>
  <c r="E45" i="79"/>
  <c r="E44" i="79"/>
  <c r="N45" i="79"/>
  <c r="N61" i="79"/>
  <c r="N94" i="79"/>
  <c r="N44" i="79"/>
  <c r="N71" i="79"/>
  <c r="N84" i="79"/>
  <c r="L60" i="79"/>
  <c r="L71" i="79"/>
  <c r="L83" i="79"/>
  <c r="L94" i="79"/>
  <c r="M61" i="79"/>
  <c r="M72" i="79"/>
  <c r="M84" i="79"/>
  <c r="J95" i="78"/>
  <c r="I95" i="78"/>
  <c r="G95" i="78"/>
  <c r="F95" i="78"/>
  <c r="D95" i="78"/>
  <c r="C95" i="78"/>
  <c r="K94" i="78"/>
  <c r="J94" i="78"/>
  <c r="I94" i="78"/>
  <c r="G94" i="78"/>
  <c r="F94" i="78"/>
  <c r="D94" i="78"/>
  <c r="C94" i="78"/>
  <c r="M93" i="78"/>
  <c r="N93" i="78" s="1"/>
  <c r="L93" i="78"/>
  <c r="K93" i="78"/>
  <c r="H93" i="78"/>
  <c r="E93" i="78"/>
  <c r="M92" i="78"/>
  <c r="M94" i="78" s="1"/>
  <c r="L92" i="78"/>
  <c r="N92" i="78" s="1"/>
  <c r="K92" i="78"/>
  <c r="H92" i="78"/>
  <c r="E92" i="78"/>
  <c r="M91" i="78"/>
  <c r="M95" i="78" s="1"/>
  <c r="L91" i="78"/>
  <c r="L95" i="78" s="1"/>
  <c r="K91" i="78"/>
  <c r="K95" i="78" s="1"/>
  <c r="H91" i="78"/>
  <c r="H95" i="78" s="1"/>
  <c r="E91" i="78"/>
  <c r="E95" i="78" s="1"/>
  <c r="M90" i="78"/>
  <c r="L90" i="78"/>
  <c r="N90" i="78" s="1"/>
  <c r="N94" i="78" s="1"/>
  <c r="K90" i="78"/>
  <c r="H90" i="78"/>
  <c r="H94" i="78" s="1"/>
  <c r="E90" i="78"/>
  <c r="E94" i="78" s="1"/>
  <c r="J84" i="78"/>
  <c r="I84" i="78"/>
  <c r="G84" i="78"/>
  <c r="F84" i="78"/>
  <c r="D84" i="78"/>
  <c r="C84" i="78"/>
  <c r="K83" i="78"/>
  <c r="J83" i="78"/>
  <c r="I83" i="78"/>
  <c r="G83" i="78"/>
  <c r="F83" i="78"/>
  <c r="D83" i="78"/>
  <c r="C83" i="78"/>
  <c r="M82" i="78"/>
  <c r="N82" i="78" s="1"/>
  <c r="L82" i="78"/>
  <c r="K82" i="78"/>
  <c r="H82" i="78"/>
  <c r="E82" i="78"/>
  <c r="M81" i="78"/>
  <c r="M83" i="78" s="1"/>
  <c r="L81" i="78"/>
  <c r="N81" i="78" s="1"/>
  <c r="K81" i="78"/>
  <c r="H81" i="78"/>
  <c r="E81" i="78"/>
  <c r="M80" i="78"/>
  <c r="M84" i="78" s="1"/>
  <c r="L80" i="78"/>
  <c r="L84" i="78" s="1"/>
  <c r="K80" i="78"/>
  <c r="K84" i="78" s="1"/>
  <c r="H80" i="78"/>
  <c r="H84" i="78" s="1"/>
  <c r="E80" i="78"/>
  <c r="E84" i="78" s="1"/>
  <c r="M79" i="78"/>
  <c r="L79" i="78"/>
  <c r="N79" i="78" s="1"/>
  <c r="K79" i="78"/>
  <c r="H79" i="78"/>
  <c r="H83" i="78" s="1"/>
  <c r="E79" i="78"/>
  <c r="E83" i="78" s="1"/>
  <c r="J72" i="78"/>
  <c r="I72" i="78"/>
  <c r="G72" i="78"/>
  <c r="F72" i="78"/>
  <c r="D72" i="78"/>
  <c r="C72" i="78"/>
  <c r="K71" i="78"/>
  <c r="J71" i="78"/>
  <c r="I71" i="78"/>
  <c r="G71" i="78"/>
  <c r="F71" i="78"/>
  <c r="D71" i="78"/>
  <c r="C71" i="78"/>
  <c r="M70" i="78"/>
  <c r="N70" i="78" s="1"/>
  <c r="L70" i="78"/>
  <c r="K70" i="78"/>
  <c r="H70" i="78"/>
  <c r="E70" i="78"/>
  <c r="M69" i="78"/>
  <c r="M71" i="78" s="1"/>
  <c r="L69" i="78"/>
  <c r="N69" i="78" s="1"/>
  <c r="K69" i="78"/>
  <c r="H69" i="78"/>
  <c r="E69" i="78"/>
  <c r="M68" i="78"/>
  <c r="M72" i="78" s="1"/>
  <c r="L68" i="78"/>
  <c r="L72" i="78" s="1"/>
  <c r="K68" i="78"/>
  <c r="K72" i="78" s="1"/>
  <c r="H68" i="78"/>
  <c r="H72" i="78" s="1"/>
  <c r="E68" i="78"/>
  <c r="E72" i="78" s="1"/>
  <c r="M67" i="78"/>
  <c r="L67" i="78"/>
  <c r="N67" i="78" s="1"/>
  <c r="N71" i="78" s="1"/>
  <c r="K67" i="78"/>
  <c r="H67" i="78"/>
  <c r="H71" i="78" s="1"/>
  <c r="E67" i="78"/>
  <c r="E71" i="78" s="1"/>
  <c r="J61" i="78"/>
  <c r="I61" i="78"/>
  <c r="G61" i="78"/>
  <c r="F61" i="78"/>
  <c r="D61" i="78"/>
  <c r="C61" i="78"/>
  <c r="K60" i="78"/>
  <c r="J60" i="78"/>
  <c r="I60" i="78"/>
  <c r="G60" i="78"/>
  <c r="F60" i="78"/>
  <c r="D60" i="78"/>
  <c r="C60" i="78"/>
  <c r="M59" i="78"/>
  <c r="N59" i="78" s="1"/>
  <c r="L59" i="78"/>
  <c r="K59" i="78"/>
  <c r="H59" i="78"/>
  <c r="E59" i="78"/>
  <c r="M58" i="78"/>
  <c r="M60" i="78" s="1"/>
  <c r="L58" i="78"/>
  <c r="N58" i="78" s="1"/>
  <c r="K58" i="78"/>
  <c r="H58" i="78"/>
  <c r="E58" i="78"/>
  <c r="M57" i="78"/>
  <c r="M61" i="78" s="1"/>
  <c r="L57" i="78"/>
  <c r="L61" i="78" s="1"/>
  <c r="K57" i="78"/>
  <c r="K61" i="78" s="1"/>
  <c r="H57" i="78"/>
  <c r="H61" i="78" s="1"/>
  <c r="E57" i="78"/>
  <c r="E61" i="78" s="1"/>
  <c r="M56" i="78"/>
  <c r="L56" i="78"/>
  <c r="N56" i="78" s="1"/>
  <c r="K56" i="78"/>
  <c r="H56" i="78"/>
  <c r="H60" i="78" s="1"/>
  <c r="E56" i="78"/>
  <c r="E60" i="78" s="1"/>
  <c r="M49" i="78"/>
  <c r="N49" i="78" s="1"/>
  <c r="L49" i="78"/>
  <c r="K49" i="78"/>
  <c r="H49" i="78"/>
  <c r="E49" i="78"/>
  <c r="M48" i="78"/>
  <c r="L48" i="78"/>
  <c r="N48" i="78" s="1"/>
  <c r="K48" i="78"/>
  <c r="H48" i="78"/>
  <c r="E48" i="78"/>
  <c r="M47" i="78"/>
  <c r="N47" i="78" s="1"/>
  <c r="L47" i="78"/>
  <c r="N46" i="78"/>
  <c r="M46" i="78"/>
  <c r="L46" i="78"/>
  <c r="J45" i="78"/>
  <c r="I45" i="78"/>
  <c r="L45" i="78" s="1"/>
  <c r="N45" i="78" s="1"/>
  <c r="H45" i="78"/>
  <c r="G45" i="78"/>
  <c r="M45" i="78" s="1"/>
  <c r="F45" i="78"/>
  <c r="D45" i="78"/>
  <c r="C45" i="78"/>
  <c r="M44" i="78"/>
  <c r="L44" i="78"/>
  <c r="N44" i="78" s="1"/>
  <c r="J44" i="78"/>
  <c r="I44" i="78"/>
  <c r="G44" i="78"/>
  <c r="F44" i="78"/>
  <c r="E44" i="78"/>
  <c r="D44" i="78"/>
  <c r="C44" i="78"/>
  <c r="M43" i="78"/>
  <c r="L43" i="78"/>
  <c r="N43" i="78" s="1"/>
  <c r="K43" i="78"/>
  <c r="H43" i="78"/>
  <c r="E43" i="78"/>
  <c r="M42" i="78"/>
  <c r="N42" i="78" s="1"/>
  <c r="L42" i="78"/>
  <c r="K42" i="78"/>
  <c r="H42" i="78"/>
  <c r="E42" i="78"/>
  <c r="M41" i="78"/>
  <c r="L41" i="78"/>
  <c r="N41" i="78" s="1"/>
  <c r="K41" i="78"/>
  <c r="H41" i="78"/>
  <c r="E41" i="78"/>
  <c r="M40" i="78"/>
  <c r="N40" i="78" s="1"/>
  <c r="L40" i="78"/>
  <c r="K40" i="78"/>
  <c r="H40" i="78"/>
  <c r="E40" i="78"/>
  <c r="M39" i="78"/>
  <c r="L39" i="78"/>
  <c r="N39" i="78" s="1"/>
  <c r="K39" i="78"/>
  <c r="H39" i="78"/>
  <c r="E39" i="78"/>
  <c r="M38" i="78"/>
  <c r="N38" i="78" s="1"/>
  <c r="L38" i="78"/>
  <c r="K38" i="78"/>
  <c r="H38" i="78"/>
  <c r="E38" i="78"/>
  <c r="M37" i="78"/>
  <c r="L37" i="78"/>
  <c r="N37" i="78" s="1"/>
  <c r="K37" i="78"/>
  <c r="H37" i="78"/>
  <c r="E37" i="78"/>
  <c r="M36" i="78"/>
  <c r="N36" i="78" s="1"/>
  <c r="L36" i="78"/>
  <c r="K36" i="78"/>
  <c r="K44" i="78" s="1"/>
  <c r="H36" i="78"/>
  <c r="E36" i="78"/>
  <c r="M35" i="78"/>
  <c r="L35" i="78"/>
  <c r="N35" i="78" s="1"/>
  <c r="K35" i="78"/>
  <c r="K45" i="78" s="1"/>
  <c r="H35" i="78"/>
  <c r="E35" i="78"/>
  <c r="E45" i="78" s="1"/>
  <c r="M34" i="78"/>
  <c r="N34" i="78" s="1"/>
  <c r="L34" i="78"/>
  <c r="K34" i="78"/>
  <c r="H34" i="78"/>
  <c r="H44" i="78" s="1"/>
  <c r="E34" i="78"/>
  <c r="N27" i="78"/>
  <c r="K27" i="78"/>
  <c r="H27" i="78"/>
  <c r="E27" i="78"/>
  <c r="M26" i="78"/>
  <c r="L26" i="78"/>
  <c r="N26" i="78" s="1"/>
  <c r="K26" i="78"/>
  <c r="H26" i="78"/>
  <c r="E26" i="78"/>
  <c r="J25" i="78"/>
  <c r="I25" i="78"/>
  <c r="G25" i="78"/>
  <c r="M25" i="78" s="1"/>
  <c r="F25" i="78"/>
  <c r="L25" i="78" s="1"/>
  <c r="D25" i="78"/>
  <c r="C25" i="78"/>
  <c r="M24" i="78"/>
  <c r="K24" i="78"/>
  <c r="J24" i="78"/>
  <c r="I24" i="78"/>
  <c r="G24" i="78"/>
  <c r="F24" i="78"/>
  <c r="L24" i="78" s="1"/>
  <c r="N24" i="78" s="1"/>
  <c r="D24" i="78"/>
  <c r="C24" i="78"/>
  <c r="M23" i="78"/>
  <c r="N23" i="78" s="1"/>
  <c r="L23" i="78"/>
  <c r="K23" i="78"/>
  <c r="H23" i="78"/>
  <c r="E23" i="78"/>
  <c r="M22" i="78"/>
  <c r="L22" i="78"/>
  <c r="N22" i="78" s="1"/>
  <c r="K22" i="78"/>
  <c r="H22" i="78"/>
  <c r="E22" i="78"/>
  <c r="M21" i="78"/>
  <c r="N21" i="78" s="1"/>
  <c r="L21" i="78"/>
  <c r="K21" i="78"/>
  <c r="H21" i="78"/>
  <c r="E21" i="78"/>
  <c r="M20" i="78"/>
  <c r="L20" i="78"/>
  <c r="N20" i="78" s="1"/>
  <c r="K20" i="78"/>
  <c r="H20" i="78"/>
  <c r="E20" i="78"/>
  <c r="M19" i="78"/>
  <c r="N19" i="78" s="1"/>
  <c r="L19" i="78"/>
  <c r="K19" i="78"/>
  <c r="H19" i="78"/>
  <c r="E19" i="78"/>
  <c r="M18" i="78"/>
  <c r="L18" i="78"/>
  <c r="N18" i="78" s="1"/>
  <c r="K18" i="78"/>
  <c r="H18" i="78"/>
  <c r="E18" i="78"/>
  <c r="M17" i="78"/>
  <c r="N17" i="78" s="1"/>
  <c r="L17" i="78"/>
  <c r="K17" i="78"/>
  <c r="H17" i="78"/>
  <c r="E17" i="78"/>
  <c r="M16" i="78"/>
  <c r="L16" i="78"/>
  <c r="N16" i="78" s="1"/>
  <c r="K16" i="78"/>
  <c r="H16" i="78"/>
  <c r="E16" i="78"/>
  <c r="E24" i="78" s="1"/>
  <c r="M15" i="78"/>
  <c r="N15" i="78" s="1"/>
  <c r="L15" i="78"/>
  <c r="K15" i="78"/>
  <c r="K25" i="78" s="1"/>
  <c r="H15" i="78"/>
  <c r="H25" i="78" s="1"/>
  <c r="E15" i="78"/>
  <c r="E25" i="78" s="1"/>
  <c r="M14" i="78"/>
  <c r="L14" i="78"/>
  <c r="N14" i="78" s="1"/>
  <c r="K14" i="78"/>
  <c r="H14" i="78"/>
  <c r="H24" i="78" s="1"/>
  <c r="E14" i="78"/>
  <c r="N83" i="78" l="1"/>
  <c r="N25" i="78"/>
  <c r="N60" i="78"/>
  <c r="L60" i="78"/>
  <c r="L71" i="78"/>
  <c r="L83" i="78"/>
  <c r="L94" i="78"/>
  <c r="N57" i="78"/>
  <c r="N61" i="78" s="1"/>
  <c r="N68" i="78"/>
  <c r="N72" i="78" s="1"/>
  <c r="N80" i="78"/>
  <c r="N84" i="78" s="1"/>
  <c r="N91" i="78"/>
  <c r="N95" i="78" s="1"/>
  <c r="J95" i="77"/>
  <c r="I95" i="77"/>
  <c r="G95" i="77"/>
  <c r="F95" i="77"/>
  <c r="D95" i="77"/>
  <c r="C95" i="77"/>
  <c r="M94" i="77"/>
  <c r="J94" i="77"/>
  <c r="I94" i="77"/>
  <c r="G94" i="77"/>
  <c r="F94" i="77"/>
  <c r="D94" i="77"/>
  <c r="C94" i="77"/>
  <c r="M93" i="77"/>
  <c r="N93" i="77" s="1"/>
  <c r="L93" i="77"/>
  <c r="K93" i="77"/>
  <c r="H93" i="77"/>
  <c r="E93" i="77"/>
  <c r="M92" i="77"/>
  <c r="L92" i="77"/>
  <c r="N92" i="77" s="1"/>
  <c r="K92" i="77"/>
  <c r="H92" i="77"/>
  <c r="E92" i="77"/>
  <c r="M91" i="77"/>
  <c r="M95" i="77" s="1"/>
  <c r="L91" i="77"/>
  <c r="L95" i="77" s="1"/>
  <c r="K91" i="77"/>
  <c r="K95" i="77" s="1"/>
  <c r="H91" i="77"/>
  <c r="H95" i="77" s="1"/>
  <c r="E91" i="77"/>
  <c r="E95" i="77" s="1"/>
  <c r="M90" i="77"/>
  <c r="L90" i="77"/>
  <c r="N90" i="77" s="1"/>
  <c r="N94" i="77" s="1"/>
  <c r="K90" i="77"/>
  <c r="K94" i="77" s="1"/>
  <c r="H90" i="77"/>
  <c r="H94" i="77" s="1"/>
  <c r="E90" i="77"/>
  <c r="E94" i="77" s="1"/>
  <c r="J84" i="77"/>
  <c r="I84" i="77"/>
  <c r="G84" i="77"/>
  <c r="F84" i="77"/>
  <c r="D84" i="77"/>
  <c r="C84" i="77"/>
  <c r="K83" i="77"/>
  <c r="J83" i="77"/>
  <c r="I83" i="77"/>
  <c r="G83" i="77"/>
  <c r="F83" i="77"/>
  <c r="D83" i="77"/>
  <c r="C83" i="77"/>
  <c r="M82" i="77"/>
  <c r="N82" i="77" s="1"/>
  <c r="L82" i="77"/>
  <c r="K82" i="77"/>
  <c r="H82" i="77"/>
  <c r="E82" i="77"/>
  <c r="M81" i="77"/>
  <c r="M83" i="77" s="1"/>
  <c r="L81" i="77"/>
  <c r="N81" i="77" s="1"/>
  <c r="K81" i="77"/>
  <c r="H81" i="77"/>
  <c r="E81" i="77"/>
  <c r="M80" i="77"/>
  <c r="M84" i="77" s="1"/>
  <c r="L80" i="77"/>
  <c r="L84" i="77" s="1"/>
  <c r="K80" i="77"/>
  <c r="K84" i="77" s="1"/>
  <c r="H80" i="77"/>
  <c r="H84" i="77" s="1"/>
  <c r="E80" i="77"/>
  <c r="E84" i="77" s="1"/>
  <c r="M79" i="77"/>
  <c r="L79" i="77"/>
  <c r="N79" i="77" s="1"/>
  <c r="N83" i="77" s="1"/>
  <c r="K79" i="77"/>
  <c r="H79" i="77"/>
  <c r="H83" i="77" s="1"/>
  <c r="E79" i="77"/>
  <c r="E83" i="77" s="1"/>
  <c r="J72" i="77"/>
  <c r="I72" i="77"/>
  <c r="G72" i="77"/>
  <c r="F72" i="77"/>
  <c r="D72" i="77"/>
  <c r="C72" i="77"/>
  <c r="K71" i="77"/>
  <c r="J71" i="77"/>
  <c r="I71" i="77"/>
  <c r="G71" i="77"/>
  <c r="F71" i="77"/>
  <c r="D71" i="77"/>
  <c r="C71" i="77"/>
  <c r="M70" i="77"/>
  <c r="N70" i="77" s="1"/>
  <c r="L70" i="77"/>
  <c r="K70" i="77"/>
  <c r="H70" i="77"/>
  <c r="E70" i="77"/>
  <c r="M69" i="77"/>
  <c r="M71" i="77" s="1"/>
  <c r="L69" i="77"/>
  <c r="N69" i="77" s="1"/>
  <c r="K69" i="77"/>
  <c r="H69" i="77"/>
  <c r="E69" i="77"/>
  <c r="M68" i="77"/>
  <c r="N68" i="77" s="1"/>
  <c r="L68" i="77"/>
  <c r="L72" i="77" s="1"/>
  <c r="K68" i="77"/>
  <c r="K72" i="77" s="1"/>
  <c r="H68" i="77"/>
  <c r="H72" i="77" s="1"/>
  <c r="E68" i="77"/>
  <c r="E72" i="77" s="1"/>
  <c r="M67" i="77"/>
  <c r="L67" i="77"/>
  <c r="N67" i="77" s="1"/>
  <c r="N71" i="77" s="1"/>
  <c r="K67" i="77"/>
  <c r="H67" i="77"/>
  <c r="H71" i="77" s="1"/>
  <c r="E67" i="77"/>
  <c r="E71" i="77" s="1"/>
  <c r="J61" i="77"/>
  <c r="I61" i="77"/>
  <c r="G61" i="77"/>
  <c r="F61" i="77"/>
  <c r="D61" i="77"/>
  <c r="C61" i="77"/>
  <c r="K60" i="77"/>
  <c r="J60" i="77"/>
  <c r="I60" i="77"/>
  <c r="G60" i="77"/>
  <c r="F60" i="77"/>
  <c r="D60" i="77"/>
  <c r="C60" i="77"/>
  <c r="M59" i="77"/>
  <c r="N59" i="77" s="1"/>
  <c r="L59" i="77"/>
  <c r="K59" i="77"/>
  <c r="H59" i="77"/>
  <c r="E59" i="77"/>
  <c r="M58" i="77"/>
  <c r="M60" i="77" s="1"/>
  <c r="L58" i="77"/>
  <c r="N58" i="77" s="1"/>
  <c r="K58" i="77"/>
  <c r="H58" i="77"/>
  <c r="E58" i="77"/>
  <c r="M57" i="77"/>
  <c r="N57" i="77" s="1"/>
  <c r="N61" i="77" s="1"/>
  <c r="L57" i="77"/>
  <c r="L61" i="77" s="1"/>
  <c r="K57" i="77"/>
  <c r="K61" i="77" s="1"/>
  <c r="H57" i="77"/>
  <c r="H61" i="77" s="1"/>
  <c r="E57" i="77"/>
  <c r="E61" i="77" s="1"/>
  <c r="M56" i="77"/>
  <c r="L56" i="77"/>
  <c r="N56" i="77" s="1"/>
  <c r="K56" i="77"/>
  <c r="H56" i="77"/>
  <c r="H60" i="77" s="1"/>
  <c r="E56" i="77"/>
  <c r="E60" i="77" s="1"/>
  <c r="M49" i="77"/>
  <c r="N49" i="77" s="1"/>
  <c r="L49" i="77"/>
  <c r="K49" i="77"/>
  <c r="H49" i="77"/>
  <c r="E49" i="77"/>
  <c r="M48" i="77"/>
  <c r="L48" i="77"/>
  <c r="N48" i="77" s="1"/>
  <c r="K48" i="77"/>
  <c r="H48" i="77"/>
  <c r="E48" i="77"/>
  <c r="M47" i="77"/>
  <c r="N47" i="77" s="1"/>
  <c r="L47" i="77"/>
  <c r="N46" i="77"/>
  <c r="M46" i="77"/>
  <c r="L46" i="77"/>
  <c r="J45" i="77"/>
  <c r="I45" i="77"/>
  <c r="L45" i="77" s="1"/>
  <c r="H45" i="77"/>
  <c r="G45" i="77"/>
  <c r="M45" i="77" s="1"/>
  <c r="F45" i="77"/>
  <c r="D45" i="77"/>
  <c r="C45" i="77"/>
  <c r="M44" i="77"/>
  <c r="L44" i="77"/>
  <c r="N44" i="77" s="1"/>
  <c r="J44" i="77"/>
  <c r="I44" i="77"/>
  <c r="G44" i="77"/>
  <c r="F44" i="77"/>
  <c r="E44" i="77"/>
  <c r="D44" i="77"/>
  <c r="C44" i="77"/>
  <c r="M43" i="77"/>
  <c r="L43" i="77"/>
  <c r="N43" i="77" s="1"/>
  <c r="K43" i="77"/>
  <c r="H43" i="77"/>
  <c r="E43" i="77"/>
  <c r="M42" i="77"/>
  <c r="N42" i="77" s="1"/>
  <c r="L42" i="77"/>
  <c r="K42" i="77"/>
  <c r="H42" i="77"/>
  <c r="E42" i="77"/>
  <c r="M41" i="77"/>
  <c r="L41" i="77"/>
  <c r="N41" i="77" s="1"/>
  <c r="K41" i="77"/>
  <c r="H41" i="77"/>
  <c r="E41" i="77"/>
  <c r="M40" i="77"/>
  <c r="N40" i="77" s="1"/>
  <c r="L40" i="77"/>
  <c r="K40" i="77"/>
  <c r="H40" i="77"/>
  <c r="E40" i="77"/>
  <c r="M39" i="77"/>
  <c r="L39" i="77"/>
  <c r="N39" i="77" s="1"/>
  <c r="K39" i="77"/>
  <c r="H39" i="77"/>
  <c r="E39" i="77"/>
  <c r="M38" i="77"/>
  <c r="N38" i="77" s="1"/>
  <c r="L38" i="77"/>
  <c r="K38" i="77"/>
  <c r="H38" i="77"/>
  <c r="E38" i="77"/>
  <c r="M37" i="77"/>
  <c r="L37" i="77"/>
  <c r="N37" i="77" s="1"/>
  <c r="K37" i="77"/>
  <c r="K45" i="77" s="1"/>
  <c r="H37" i="77"/>
  <c r="E37" i="77"/>
  <c r="M36" i="77"/>
  <c r="N36" i="77" s="1"/>
  <c r="L36" i="77"/>
  <c r="K36" i="77"/>
  <c r="K44" i="77" s="1"/>
  <c r="H36" i="77"/>
  <c r="E36" i="77"/>
  <c r="M35" i="77"/>
  <c r="L35" i="77"/>
  <c r="N35" i="77" s="1"/>
  <c r="K35" i="77"/>
  <c r="H35" i="77"/>
  <c r="E35" i="77"/>
  <c r="E45" i="77" s="1"/>
  <c r="M34" i="77"/>
  <c r="N34" i="77" s="1"/>
  <c r="L34" i="77"/>
  <c r="K34" i="77"/>
  <c r="H34" i="77"/>
  <c r="H44" i="77" s="1"/>
  <c r="E34" i="77"/>
  <c r="N27" i="77"/>
  <c r="K27" i="77"/>
  <c r="H27" i="77"/>
  <c r="E27" i="77"/>
  <c r="M26" i="77"/>
  <c r="L26" i="77"/>
  <c r="N26" i="77" s="1"/>
  <c r="K26" i="77"/>
  <c r="H26" i="77"/>
  <c r="E26" i="77"/>
  <c r="J25" i="77"/>
  <c r="I25" i="77"/>
  <c r="G25" i="77"/>
  <c r="M25" i="77" s="1"/>
  <c r="F25" i="77"/>
  <c r="L25" i="77" s="1"/>
  <c r="N25" i="77" s="1"/>
  <c r="D25" i="77"/>
  <c r="C25" i="77"/>
  <c r="M24" i="77"/>
  <c r="K24" i="77"/>
  <c r="J24" i="77"/>
  <c r="I24" i="77"/>
  <c r="G24" i="77"/>
  <c r="F24" i="77"/>
  <c r="L24" i="77" s="1"/>
  <c r="N24" i="77" s="1"/>
  <c r="D24" i="77"/>
  <c r="C24" i="77"/>
  <c r="M23" i="77"/>
  <c r="N23" i="77" s="1"/>
  <c r="L23" i="77"/>
  <c r="K23" i="77"/>
  <c r="H23" i="77"/>
  <c r="E23" i="77"/>
  <c r="M22" i="77"/>
  <c r="L22" i="77"/>
  <c r="N22" i="77" s="1"/>
  <c r="K22" i="77"/>
  <c r="H22" i="77"/>
  <c r="E22" i="77"/>
  <c r="M21" i="77"/>
  <c r="N21" i="77" s="1"/>
  <c r="L21" i="77"/>
  <c r="K21" i="77"/>
  <c r="H21" i="77"/>
  <c r="E21" i="77"/>
  <c r="M20" i="77"/>
  <c r="L20" i="77"/>
  <c r="N20" i="77" s="1"/>
  <c r="K20" i="77"/>
  <c r="H20" i="77"/>
  <c r="E20" i="77"/>
  <c r="M19" i="77"/>
  <c r="N19" i="77" s="1"/>
  <c r="L19" i="77"/>
  <c r="K19" i="77"/>
  <c r="H19" i="77"/>
  <c r="E19" i="77"/>
  <c r="M18" i="77"/>
  <c r="L18" i="77"/>
  <c r="N18" i="77" s="1"/>
  <c r="K18" i="77"/>
  <c r="H18" i="77"/>
  <c r="E18" i="77"/>
  <c r="M17" i="77"/>
  <c r="N17" i="77" s="1"/>
  <c r="L17" i="77"/>
  <c r="K17" i="77"/>
  <c r="H17" i="77"/>
  <c r="E17" i="77"/>
  <c r="E25" i="77" s="1"/>
  <c r="M16" i="77"/>
  <c r="L16" i="77"/>
  <c r="N16" i="77" s="1"/>
  <c r="K16" i="77"/>
  <c r="H16" i="77"/>
  <c r="E16" i="77"/>
  <c r="E24" i="77" s="1"/>
  <c r="M15" i="77"/>
  <c r="N15" i="77" s="1"/>
  <c r="L15" i="77"/>
  <c r="K15" i="77"/>
  <c r="K25" i="77" s="1"/>
  <c r="H15" i="77"/>
  <c r="H25" i="77" s="1"/>
  <c r="E15" i="77"/>
  <c r="M14" i="77"/>
  <c r="L14" i="77"/>
  <c r="N14" i="77" s="1"/>
  <c r="K14" i="77"/>
  <c r="H14" i="77"/>
  <c r="H24" i="77" s="1"/>
  <c r="E14" i="77"/>
  <c r="N45" i="77" l="1"/>
  <c r="N72" i="77"/>
  <c r="N60" i="77"/>
  <c r="L60" i="77"/>
  <c r="L71" i="77"/>
  <c r="L83" i="77"/>
  <c r="L94" i="77"/>
  <c r="N80" i="77"/>
  <c r="N84" i="77" s="1"/>
  <c r="N91" i="77"/>
  <c r="N95" i="77" s="1"/>
  <c r="M61" i="77"/>
  <c r="M72" i="77"/>
  <c r="J95" i="76"/>
  <c r="I95" i="76"/>
  <c r="H95" i="76"/>
  <c r="G95" i="76"/>
  <c r="F95" i="76"/>
  <c r="D95" i="76"/>
  <c r="C95" i="76"/>
  <c r="L94" i="76"/>
  <c r="K94" i="76"/>
  <c r="J94" i="76"/>
  <c r="I94" i="76"/>
  <c r="G94" i="76"/>
  <c r="F94" i="76"/>
  <c r="D94" i="76"/>
  <c r="C94" i="76"/>
  <c r="N93" i="76"/>
  <c r="M93" i="76"/>
  <c r="M95" i="76" s="1"/>
  <c r="L93" i="76"/>
  <c r="K93" i="76"/>
  <c r="H93" i="76"/>
  <c r="E93" i="76"/>
  <c r="M92" i="76"/>
  <c r="N92" i="76" s="1"/>
  <c r="L92" i="76"/>
  <c r="K92" i="76"/>
  <c r="H92" i="76"/>
  <c r="E92" i="76"/>
  <c r="M91" i="76"/>
  <c r="L91" i="76"/>
  <c r="L95" i="76" s="1"/>
  <c r="K91" i="76"/>
  <c r="K95" i="76" s="1"/>
  <c r="H91" i="76"/>
  <c r="E91" i="76"/>
  <c r="E95" i="76" s="1"/>
  <c r="M90" i="76"/>
  <c r="M94" i="76" s="1"/>
  <c r="L90" i="76"/>
  <c r="N90" i="76" s="1"/>
  <c r="K90" i="76"/>
  <c r="H90" i="76"/>
  <c r="H94" i="76" s="1"/>
  <c r="E90" i="76"/>
  <c r="E94" i="76" s="1"/>
  <c r="J84" i="76"/>
  <c r="I84" i="76"/>
  <c r="H84" i="76"/>
  <c r="G84" i="76"/>
  <c r="F84" i="76"/>
  <c r="D84" i="76"/>
  <c r="C84" i="76"/>
  <c r="L83" i="76"/>
  <c r="K83" i="76"/>
  <c r="J83" i="76"/>
  <c r="I83" i="76"/>
  <c r="G83" i="76"/>
  <c r="F83" i="76"/>
  <c r="D83" i="76"/>
  <c r="C83" i="76"/>
  <c r="M82" i="76"/>
  <c r="N82" i="76" s="1"/>
  <c r="L82" i="76"/>
  <c r="K82" i="76"/>
  <c r="H82" i="76"/>
  <c r="E82" i="76"/>
  <c r="M81" i="76"/>
  <c r="N81" i="76" s="1"/>
  <c r="L81" i="76"/>
  <c r="K81" i="76"/>
  <c r="H81" i="76"/>
  <c r="E81" i="76"/>
  <c r="M80" i="76"/>
  <c r="L80" i="76"/>
  <c r="L84" i="76" s="1"/>
  <c r="K80" i="76"/>
  <c r="K84" i="76" s="1"/>
  <c r="H80" i="76"/>
  <c r="E80" i="76"/>
  <c r="E84" i="76" s="1"/>
  <c r="M79" i="76"/>
  <c r="M83" i="76" s="1"/>
  <c r="L79" i="76"/>
  <c r="N79" i="76" s="1"/>
  <c r="N83" i="76" s="1"/>
  <c r="K79" i="76"/>
  <c r="H79" i="76"/>
  <c r="H83" i="76" s="1"/>
  <c r="E79" i="76"/>
  <c r="E83" i="76" s="1"/>
  <c r="J72" i="76"/>
  <c r="I72" i="76"/>
  <c r="H72" i="76"/>
  <c r="G72" i="76"/>
  <c r="F72" i="76"/>
  <c r="D72" i="76"/>
  <c r="C72" i="76"/>
  <c r="L71" i="76"/>
  <c r="K71" i="76"/>
  <c r="J71" i="76"/>
  <c r="I71" i="76"/>
  <c r="G71" i="76"/>
  <c r="F71" i="76"/>
  <c r="D71" i="76"/>
  <c r="C71" i="76"/>
  <c r="M70" i="76"/>
  <c r="N70" i="76" s="1"/>
  <c r="L70" i="76"/>
  <c r="K70" i="76"/>
  <c r="H70" i="76"/>
  <c r="E70" i="76"/>
  <c r="M69" i="76"/>
  <c r="N69" i="76" s="1"/>
  <c r="L69" i="76"/>
  <c r="K69" i="76"/>
  <c r="H69" i="76"/>
  <c r="E69" i="76"/>
  <c r="M68" i="76"/>
  <c r="L68" i="76"/>
  <c r="L72" i="76" s="1"/>
  <c r="K68" i="76"/>
  <c r="K72" i="76" s="1"/>
  <c r="H68" i="76"/>
  <c r="E68" i="76"/>
  <c r="E72" i="76" s="1"/>
  <c r="M67" i="76"/>
  <c r="M71" i="76" s="1"/>
  <c r="L67" i="76"/>
  <c r="N67" i="76" s="1"/>
  <c r="N71" i="76" s="1"/>
  <c r="K67" i="76"/>
  <c r="H67" i="76"/>
  <c r="H71" i="76" s="1"/>
  <c r="E67" i="76"/>
  <c r="J61" i="76"/>
  <c r="I61" i="76"/>
  <c r="H61" i="76"/>
  <c r="G61" i="76"/>
  <c r="F61" i="76"/>
  <c r="D61" i="76"/>
  <c r="C61" i="76"/>
  <c r="L60" i="76"/>
  <c r="K60" i="76"/>
  <c r="J60" i="76"/>
  <c r="I60" i="76"/>
  <c r="G60" i="76"/>
  <c r="F60" i="76"/>
  <c r="D60" i="76"/>
  <c r="C60" i="76"/>
  <c r="M59" i="76"/>
  <c r="N59" i="76" s="1"/>
  <c r="L59" i="76"/>
  <c r="K59" i="76"/>
  <c r="H59" i="76"/>
  <c r="E59" i="76"/>
  <c r="M58" i="76"/>
  <c r="N58" i="76" s="1"/>
  <c r="L58" i="76"/>
  <c r="K58" i="76"/>
  <c r="H58" i="76"/>
  <c r="E58" i="76"/>
  <c r="M57" i="76"/>
  <c r="L57" i="76"/>
  <c r="L61" i="76" s="1"/>
  <c r="K57" i="76"/>
  <c r="K61" i="76" s="1"/>
  <c r="H57" i="76"/>
  <c r="E57" i="76"/>
  <c r="E61" i="76" s="1"/>
  <c r="M56" i="76"/>
  <c r="M60" i="76" s="1"/>
  <c r="L56" i="76"/>
  <c r="N56" i="76" s="1"/>
  <c r="K56" i="76"/>
  <c r="H56" i="76"/>
  <c r="H60" i="76" s="1"/>
  <c r="E56" i="76"/>
  <c r="E60" i="76" s="1"/>
  <c r="M49" i="76"/>
  <c r="N49" i="76" s="1"/>
  <c r="L49" i="76"/>
  <c r="K49" i="76"/>
  <c r="H49" i="76"/>
  <c r="E49" i="76"/>
  <c r="M48" i="76"/>
  <c r="N48" i="76" s="1"/>
  <c r="L48" i="76"/>
  <c r="K48" i="76"/>
  <c r="H48" i="76"/>
  <c r="E48" i="76"/>
  <c r="M47" i="76"/>
  <c r="L47" i="76"/>
  <c r="N47" i="76" s="1"/>
  <c r="N46" i="76"/>
  <c r="M46" i="76"/>
  <c r="L46" i="76"/>
  <c r="J45" i="76"/>
  <c r="I45" i="76"/>
  <c r="G45" i="76"/>
  <c r="M45" i="76" s="1"/>
  <c r="F45" i="76"/>
  <c r="L45" i="76" s="1"/>
  <c r="N45" i="76" s="1"/>
  <c r="D45" i="76"/>
  <c r="C45" i="76"/>
  <c r="M44" i="76"/>
  <c r="J44" i="76"/>
  <c r="I44" i="76"/>
  <c r="G44" i="76"/>
  <c r="F44" i="76"/>
  <c r="L44" i="76" s="1"/>
  <c r="N44" i="76" s="1"/>
  <c r="E44" i="76"/>
  <c r="D44" i="76"/>
  <c r="C44" i="76"/>
  <c r="N43" i="76"/>
  <c r="M43" i="76"/>
  <c r="L43" i="76"/>
  <c r="K43" i="76"/>
  <c r="H43" i="76"/>
  <c r="E43" i="76"/>
  <c r="M42" i="76"/>
  <c r="N42" i="76" s="1"/>
  <c r="L42" i="76"/>
  <c r="K42" i="76"/>
  <c r="H42" i="76"/>
  <c r="E42" i="76"/>
  <c r="M41" i="76"/>
  <c r="N41" i="76" s="1"/>
  <c r="L41" i="76"/>
  <c r="K41" i="76"/>
  <c r="H41" i="76"/>
  <c r="E41" i="76"/>
  <c r="M40" i="76"/>
  <c r="L40" i="76"/>
  <c r="N40" i="76" s="1"/>
  <c r="K40" i="76"/>
  <c r="H40" i="76"/>
  <c r="E40" i="76"/>
  <c r="M39" i="76"/>
  <c r="L39" i="76"/>
  <c r="N39" i="76" s="1"/>
  <c r="K39" i="76"/>
  <c r="H39" i="76"/>
  <c r="E39" i="76"/>
  <c r="M38" i="76"/>
  <c r="N38" i="76" s="1"/>
  <c r="L38" i="76"/>
  <c r="K38" i="76"/>
  <c r="H38" i="76"/>
  <c r="E38" i="76"/>
  <c r="M37" i="76"/>
  <c r="N37" i="76" s="1"/>
  <c r="L37" i="76"/>
  <c r="K37" i="76"/>
  <c r="H37" i="76"/>
  <c r="E37" i="76"/>
  <c r="M36" i="76"/>
  <c r="L36" i="76"/>
  <c r="N36" i="76" s="1"/>
  <c r="K36" i="76"/>
  <c r="K44" i="76" s="1"/>
  <c r="H36" i="76"/>
  <c r="E36" i="76"/>
  <c r="M35" i="76"/>
  <c r="L35" i="76"/>
  <c r="N35" i="76" s="1"/>
  <c r="K35" i="76"/>
  <c r="K45" i="76" s="1"/>
  <c r="H35" i="76"/>
  <c r="H45" i="76" s="1"/>
  <c r="E35" i="76"/>
  <c r="E45" i="76" s="1"/>
  <c r="N34" i="76"/>
  <c r="M34" i="76"/>
  <c r="L34" i="76"/>
  <c r="K34" i="76"/>
  <c r="H34" i="76"/>
  <c r="H44" i="76" s="1"/>
  <c r="E34" i="76"/>
  <c r="N27" i="76"/>
  <c r="K27" i="76"/>
  <c r="H27" i="76"/>
  <c r="E27" i="76"/>
  <c r="M26" i="76"/>
  <c r="L26" i="76"/>
  <c r="N26" i="76" s="1"/>
  <c r="K26" i="76"/>
  <c r="H26" i="76"/>
  <c r="E26" i="76"/>
  <c r="J25" i="76"/>
  <c r="I25" i="76"/>
  <c r="H25" i="76"/>
  <c r="G25" i="76"/>
  <c r="M25" i="76" s="1"/>
  <c r="F25" i="76"/>
  <c r="L25" i="76" s="1"/>
  <c r="N25" i="76" s="1"/>
  <c r="D25" i="76"/>
  <c r="C25" i="76"/>
  <c r="L24" i="76"/>
  <c r="N24" i="76" s="1"/>
  <c r="K24" i="76"/>
  <c r="J24" i="76"/>
  <c r="I24" i="76"/>
  <c r="G24" i="76"/>
  <c r="M24" i="76" s="1"/>
  <c r="F24" i="76"/>
  <c r="D24" i="76"/>
  <c r="C24" i="76"/>
  <c r="N23" i="76"/>
  <c r="M23" i="76"/>
  <c r="L23" i="76"/>
  <c r="K23" i="76"/>
  <c r="H23" i="76"/>
  <c r="E23" i="76"/>
  <c r="M22" i="76"/>
  <c r="N22" i="76" s="1"/>
  <c r="L22" i="76"/>
  <c r="K22" i="76"/>
  <c r="H22" i="76"/>
  <c r="E22" i="76"/>
  <c r="M21" i="76"/>
  <c r="L21" i="76"/>
  <c r="N21" i="76" s="1"/>
  <c r="K21" i="76"/>
  <c r="H21" i="76"/>
  <c r="E21" i="76"/>
  <c r="M20" i="76"/>
  <c r="L20" i="76"/>
  <c r="N20" i="76" s="1"/>
  <c r="K20" i="76"/>
  <c r="H20" i="76"/>
  <c r="E20" i="76"/>
  <c r="N19" i="76"/>
  <c r="M19" i="76"/>
  <c r="L19" i="76"/>
  <c r="K19" i="76"/>
  <c r="H19" i="76"/>
  <c r="E19" i="76"/>
  <c r="M18" i="76"/>
  <c r="N18" i="76" s="1"/>
  <c r="L18" i="76"/>
  <c r="K18" i="76"/>
  <c r="H18" i="76"/>
  <c r="E18" i="76"/>
  <c r="M17" i="76"/>
  <c r="L17" i="76"/>
  <c r="N17" i="76" s="1"/>
  <c r="K17" i="76"/>
  <c r="H17" i="76"/>
  <c r="E17" i="76"/>
  <c r="E25" i="76" s="1"/>
  <c r="M16" i="76"/>
  <c r="L16" i="76"/>
  <c r="N16" i="76" s="1"/>
  <c r="K16" i="76"/>
  <c r="H16" i="76"/>
  <c r="E16" i="76"/>
  <c r="N15" i="76"/>
  <c r="M15" i="76"/>
  <c r="L15" i="76"/>
  <c r="K15" i="76"/>
  <c r="K25" i="76" s="1"/>
  <c r="H15" i="76"/>
  <c r="E15" i="76"/>
  <c r="M14" i="76"/>
  <c r="N14" i="76" s="1"/>
  <c r="L14" i="76"/>
  <c r="K14" i="76"/>
  <c r="H14" i="76"/>
  <c r="H24" i="76" s="1"/>
  <c r="E14" i="76"/>
  <c r="E24" i="76" s="1"/>
  <c r="E71" i="76" l="1"/>
  <c r="N60" i="76"/>
  <c r="N94" i="76"/>
  <c r="N57" i="76"/>
  <c r="N61" i="76" s="1"/>
  <c r="N68" i="76"/>
  <c r="N72" i="76" s="1"/>
  <c r="N80" i="76"/>
  <c r="N84" i="76" s="1"/>
  <c r="N91" i="76"/>
  <c r="N95" i="76" s="1"/>
  <c r="M61" i="76"/>
  <c r="M72" i="76"/>
  <c r="M84" i="76"/>
  <c r="J95" i="75"/>
  <c r="I95" i="75"/>
  <c r="H95" i="75"/>
  <c r="G95" i="75"/>
  <c r="F95" i="75"/>
  <c r="D95" i="75"/>
  <c r="C95" i="75"/>
  <c r="M94" i="75"/>
  <c r="L94" i="75"/>
  <c r="J94" i="75"/>
  <c r="I94" i="75"/>
  <c r="G94" i="75"/>
  <c r="F94" i="75"/>
  <c r="E94" i="75"/>
  <c r="D94" i="75"/>
  <c r="C94" i="75"/>
  <c r="M93" i="75"/>
  <c r="M95" i="75" s="1"/>
  <c r="L93" i="75"/>
  <c r="N93" i="75" s="1"/>
  <c r="K93" i="75"/>
  <c r="H93" i="75"/>
  <c r="E93" i="75"/>
  <c r="N92" i="75"/>
  <c r="M92" i="75"/>
  <c r="L92" i="75"/>
  <c r="K92" i="75"/>
  <c r="H92" i="75"/>
  <c r="E92" i="75"/>
  <c r="M91" i="75"/>
  <c r="L91" i="75"/>
  <c r="L95" i="75" s="1"/>
  <c r="K91" i="75"/>
  <c r="K95" i="75" s="1"/>
  <c r="H91" i="75"/>
  <c r="E91" i="75"/>
  <c r="E95" i="75" s="1"/>
  <c r="N90" i="75"/>
  <c r="N94" i="75" s="1"/>
  <c r="M90" i="75"/>
  <c r="L90" i="75"/>
  <c r="K90" i="75"/>
  <c r="K94" i="75" s="1"/>
  <c r="H90" i="75"/>
  <c r="H94" i="75" s="1"/>
  <c r="E90" i="75"/>
  <c r="J84" i="75"/>
  <c r="I84" i="75"/>
  <c r="H84" i="75"/>
  <c r="G84" i="75"/>
  <c r="F84" i="75"/>
  <c r="D84" i="75"/>
  <c r="C84" i="75"/>
  <c r="M83" i="75"/>
  <c r="L83" i="75"/>
  <c r="J83" i="75"/>
  <c r="I83" i="75"/>
  <c r="G83" i="75"/>
  <c r="F83" i="75"/>
  <c r="E83" i="75"/>
  <c r="D83" i="75"/>
  <c r="C83" i="75"/>
  <c r="M82" i="75"/>
  <c r="M84" i="75" s="1"/>
  <c r="L82" i="75"/>
  <c r="N82" i="75" s="1"/>
  <c r="K82" i="75"/>
  <c r="H82" i="75"/>
  <c r="E82" i="75"/>
  <c r="N81" i="75"/>
  <c r="M81" i="75"/>
  <c r="L81" i="75"/>
  <c r="K81" i="75"/>
  <c r="H81" i="75"/>
  <c r="E81" i="75"/>
  <c r="M80" i="75"/>
  <c r="L80" i="75"/>
  <c r="L84" i="75" s="1"/>
  <c r="K80" i="75"/>
  <c r="K84" i="75" s="1"/>
  <c r="H80" i="75"/>
  <c r="E80" i="75"/>
  <c r="E84" i="75" s="1"/>
  <c r="N79" i="75"/>
  <c r="N83" i="75" s="1"/>
  <c r="M79" i="75"/>
  <c r="L79" i="75"/>
  <c r="K79" i="75"/>
  <c r="K83" i="75" s="1"/>
  <c r="H79" i="75"/>
  <c r="H83" i="75" s="1"/>
  <c r="E79" i="75"/>
  <c r="J72" i="75"/>
  <c r="I72" i="75"/>
  <c r="H72" i="75"/>
  <c r="G72" i="75"/>
  <c r="F72" i="75"/>
  <c r="D72" i="75"/>
  <c r="C72" i="75"/>
  <c r="M71" i="75"/>
  <c r="L71" i="75"/>
  <c r="J71" i="75"/>
  <c r="I71" i="75"/>
  <c r="G71" i="75"/>
  <c r="F71" i="75"/>
  <c r="E71" i="75"/>
  <c r="D71" i="75"/>
  <c r="C71" i="75"/>
  <c r="M70" i="75"/>
  <c r="M72" i="75" s="1"/>
  <c r="L70" i="75"/>
  <c r="N70" i="75" s="1"/>
  <c r="K70" i="75"/>
  <c r="H70" i="75"/>
  <c r="E70" i="75"/>
  <c r="N69" i="75"/>
  <c r="M69" i="75"/>
  <c r="L69" i="75"/>
  <c r="K69" i="75"/>
  <c r="H69" i="75"/>
  <c r="E69" i="75"/>
  <c r="M68" i="75"/>
  <c r="L68" i="75"/>
  <c r="L72" i="75" s="1"/>
  <c r="K68" i="75"/>
  <c r="K72" i="75" s="1"/>
  <c r="H68" i="75"/>
  <c r="E68" i="75"/>
  <c r="E72" i="75" s="1"/>
  <c r="N67" i="75"/>
  <c r="N71" i="75" s="1"/>
  <c r="M67" i="75"/>
  <c r="L67" i="75"/>
  <c r="K67" i="75"/>
  <c r="K71" i="75" s="1"/>
  <c r="H67" i="75"/>
  <c r="H71" i="75" s="1"/>
  <c r="E67" i="75"/>
  <c r="J61" i="75"/>
  <c r="I61" i="75"/>
  <c r="H61" i="75"/>
  <c r="G61" i="75"/>
  <c r="F61" i="75"/>
  <c r="D61" i="75"/>
  <c r="C61" i="75"/>
  <c r="M60" i="75"/>
  <c r="L60" i="75"/>
  <c r="J60" i="75"/>
  <c r="I60" i="75"/>
  <c r="G60" i="75"/>
  <c r="F60" i="75"/>
  <c r="E60" i="75"/>
  <c r="D60" i="75"/>
  <c r="C60" i="75"/>
  <c r="M59" i="75"/>
  <c r="M61" i="75" s="1"/>
  <c r="L59" i="75"/>
  <c r="N59" i="75" s="1"/>
  <c r="K59" i="75"/>
  <c r="H59" i="75"/>
  <c r="E59" i="75"/>
  <c r="N58" i="75"/>
  <c r="M58" i="75"/>
  <c r="L58" i="75"/>
  <c r="K58" i="75"/>
  <c r="H58" i="75"/>
  <c r="H60" i="75" s="1"/>
  <c r="E58" i="75"/>
  <c r="M57" i="75"/>
  <c r="L57" i="75"/>
  <c r="N57" i="75" s="1"/>
  <c r="N61" i="75" s="1"/>
  <c r="K57" i="75"/>
  <c r="K61" i="75" s="1"/>
  <c r="H57" i="75"/>
  <c r="E57" i="75"/>
  <c r="E61" i="75" s="1"/>
  <c r="N56" i="75"/>
  <c r="N60" i="75" s="1"/>
  <c r="M56" i="75"/>
  <c r="L56" i="75"/>
  <c r="K56" i="75"/>
  <c r="K60" i="75" s="1"/>
  <c r="H56" i="75"/>
  <c r="E56" i="75"/>
  <c r="M49" i="75"/>
  <c r="L49" i="75"/>
  <c r="N49" i="75" s="1"/>
  <c r="K49" i="75"/>
  <c r="H49" i="75"/>
  <c r="E49" i="75"/>
  <c r="N48" i="75"/>
  <c r="M48" i="75"/>
  <c r="L48" i="75"/>
  <c r="K48" i="75"/>
  <c r="H48" i="75"/>
  <c r="E48" i="75"/>
  <c r="M47" i="75"/>
  <c r="L47" i="75"/>
  <c r="N47" i="75" s="1"/>
  <c r="M46" i="75"/>
  <c r="L46" i="75"/>
  <c r="N46" i="75" s="1"/>
  <c r="J45" i="75"/>
  <c r="I45" i="75"/>
  <c r="G45" i="75"/>
  <c r="M45" i="75" s="1"/>
  <c r="F45" i="75"/>
  <c r="L45" i="75" s="1"/>
  <c r="N45" i="75" s="1"/>
  <c r="D45" i="75"/>
  <c r="C45" i="75"/>
  <c r="K44" i="75"/>
  <c r="J44" i="75"/>
  <c r="I44" i="75"/>
  <c r="G44" i="75"/>
  <c r="M44" i="75" s="1"/>
  <c r="F44" i="75"/>
  <c r="L44" i="75" s="1"/>
  <c r="D44" i="75"/>
  <c r="C44" i="75"/>
  <c r="N43" i="75"/>
  <c r="M43" i="75"/>
  <c r="L43" i="75"/>
  <c r="K43" i="75"/>
  <c r="H43" i="75"/>
  <c r="E43" i="75"/>
  <c r="M42" i="75"/>
  <c r="L42" i="75"/>
  <c r="N42" i="75" s="1"/>
  <c r="K42" i="75"/>
  <c r="H42" i="75"/>
  <c r="E42" i="75"/>
  <c r="N41" i="75"/>
  <c r="M41" i="75"/>
  <c r="L41" i="75"/>
  <c r="K41" i="75"/>
  <c r="H41" i="75"/>
  <c r="E41" i="75"/>
  <c r="M40" i="75"/>
  <c r="L40" i="75"/>
  <c r="N40" i="75" s="1"/>
  <c r="K40" i="75"/>
  <c r="H40" i="75"/>
  <c r="E40" i="75"/>
  <c r="N39" i="75"/>
  <c r="M39" i="75"/>
  <c r="L39" i="75"/>
  <c r="K39" i="75"/>
  <c r="H39" i="75"/>
  <c r="E39" i="75"/>
  <c r="M38" i="75"/>
  <c r="L38" i="75"/>
  <c r="N38" i="75" s="1"/>
  <c r="K38" i="75"/>
  <c r="H38" i="75"/>
  <c r="E38" i="75"/>
  <c r="N37" i="75"/>
  <c r="M37" i="75"/>
  <c r="L37" i="75"/>
  <c r="K37" i="75"/>
  <c r="H37" i="75"/>
  <c r="E37" i="75"/>
  <c r="M36" i="75"/>
  <c r="L36" i="75"/>
  <c r="N36" i="75" s="1"/>
  <c r="K36" i="75"/>
  <c r="H36" i="75"/>
  <c r="E36" i="75"/>
  <c r="N35" i="75"/>
  <c r="M35" i="75"/>
  <c r="L35" i="75"/>
  <c r="K35" i="75"/>
  <c r="K45" i="75" s="1"/>
  <c r="H35" i="75"/>
  <c r="H45" i="75" s="1"/>
  <c r="E35" i="75"/>
  <c r="E45" i="75" s="1"/>
  <c r="M34" i="75"/>
  <c r="L34" i="75"/>
  <c r="N34" i="75" s="1"/>
  <c r="K34" i="75"/>
  <c r="H34" i="75"/>
  <c r="H44" i="75" s="1"/>
  <c r="E34" i="75"/>
  <c r="E44" i="75" s="1"/>
  <c r="N27" i="75"/>
  <c r="K27" i="75"/>
  <c r="H27" i="75"/>
  <c r="E27" i="75"/>
  <c r="N26" i="75"/>
  <c r="M26" i="75"/>
  <c r="L26" i="75"/>
  <c r="K26" i="75"/>
  <c r="H26" i="75"/>
  <c r="E26" i="75"/>
  <c r="M25" i="75"/>
  <c r="L25" i="75"/>
  <c r="N25" i="75" s="1"/>
  <c r="J25" i="75"/>
  <c r="I25" i="75"/>
  <c r="H25" i="75"/>
  <c r="G25" i="75"/>
  <c r="F25" i="75"/>
  <c r="D25" i="75"/>
  <c r="C25" i="75"/>
  <c r="L24" i="75"/>
  <c r="J24" i="75"/>
  <c r="M24" i="75" s="1"/>
  <c r="I24" i="75"/>
  <c r="G24" i="75"/>
  <c r="F24" i="75"/>
  <c r="E24" i="75"/>
  <c r="D24" i="75"/>
  <c r="C24" i="75"/>
  <c r="M23" i="75"/>
  <c r="L23" i="75"/>
  <c r="N23" i="75" s="1"/>
  <c r="K23" i="75"/>
  <c r="H23" i="75"/>
  <c r="E23" i="75"/>
  <c r="N22" i="75"/>
  <c r="M22" i="75"/>
  <c r="L22" i="75"/>
  <c r="K22" i="75"/>
  <c r="H22" i="75"/>
  <c r="E22" i="75"/>
  <c r="M21" i="75"/>
  <c r="L21" i="75"/>
  <c r="N21" i="75" s="1"/>
  <c r="K21" i="75"/>
  <c r="H21" i="75"/>
  <c r="E21" i="75"/>
  <c r="N20" i="75"/>
  <c r="M20" i="75"/>
  <c r="L20" i="75"/>
  <c r="K20" i="75"/>
  <c r="H20" i="75"/>
  <c r="E20" i="75"/>
  <c r="M19" i="75"/>
  <c r="L19" i="75"/>
  <c r="N19" i="75" s="1"/>
  <c r="K19" i="75"/>
  <c r="H19" i="75"/>
  <c r="E19" i="75"/>
  <c r="N18" i="75"/>
  <c r="M18" i="75"/>
  <c r="L18" i="75"/>
  <c r="K18" i="75"/>
  <c r="H18" i="75"/>
  <c r="E18" i="75"/>
  <c r="M17" i="75"/>
  <c r="L17" i="75"/>
  <c r="N17" i="75" s="1"/>
  <c r="K17" i="75"/>
  <c r="H17" i="75"/>
  <c r="E17" i="75"/>
  <c r="E25" i="75" s="1"/>
  <c r="N16" i="75"/>
  <c r="M16" i="75"/>
  <c r="L16" i="75"/>
  <c r="K16" i="75"/>
  <c r="H16" i="75"/>
  <c r="E16" i="75"/>
  <c r="M15" i="75"/>
  <c r="L15" i="75"/>
  <c r="N15" i="75" s="1"/>
  <c r="K15" i="75"/>
  <c r="K25" i="75" s="1"/>
  <c r="H15" i="75"/>
  <c r="E15" i="75"/>
  <c r="N14" i="75"/>
  <c r="M14" i="75"/>
  <c r="L14" i="75"/>
  <c r="K14" i="75"/>
  <c r="K24" i="75" s="1"/>
  <c r="H14" i="75"/>
  <c r="H24" i="75" s="1"/>
  <c r="E14" i="75"/>
  <c r="N24" i="75" l="1"/>
  <c r="N44" i="75"/>
  <c r="N68" i="75"/>
  <c r="N72" i="75" s="1"/>
  <c r="N80" i="75"/>
  <c r="N84" i="75" s="1"/>
  <c r="N91" i="75"/>
  <c r="N95" i="75" s="1"/>
  <c r="L61" i="75"/>
  <c r="J95" i="73" l="1"/>
  <c r="I95" i="73"/>
  <c r="G95" i="73"/>
  <c r="F95" i="73"/>
  <c r="D95" i="73"/>
  <c r="C95" i="73"/>
  <c r="M94" i="73"/>
  <c r="J94" i="73"/>
  <c r="I94" i="73"/>
  <c r="G94" i="73"/>
  <c r="F94" i="73"/>
  <c r="E94" i="73"/>
  <c r="D94" i="73"/>
  <c r="C94" i="73"/>
  <c r="M93" i="73"/>
  <c r="N93" i="73" s="1"/>
  <c r="L93" i="73"/>
  <c r="K93" i="73"/>
  <c r="H93" i="73"/>
  <c r="E93" i="73"/>
  <c r="M92" i="73"/>
  <c r="L92" i="73"/>
  <c r="N92" i="73" s="1"/>
  <c r="K92" i="73"/>
  <c r="H92" i="73"/>
  <c r="E92" i="73"/>
  <c r="M91" i="73"/>
  <c r="M95" i="73" s="1"/>
  <c r="L91" i="73"/>
  <c r="L95" i="73" s="1"/>
  <c r="K91" i="73"/>
  <c r="K95" i="73" s="1"/>
  <c r="H91" i="73"/>
  <c r="H95" i="73" s="1"/>
  <c r="E91" i="73"/>
  <c r="E95" i="73" s="1"/>
  <c r="M90" i="73"/>
  <c r="L90" i="73"/>
  <c r="N90" i="73" s="1"/>
  <c r="N94" i="73" s="1"/>
  <c r="K90" i="73"/>
  <c r="K94" i="73" s="1"/>
  <c r="H90" i="73"/>
  <c r="H94" i="73" s="1"/>
  <c r="E90" i="73"/>
  <c r="J84" i="73"/>
  <c r="I84" i="73"/>
  <c r="G84" i="73"/>
  <c r="F84" i="73"/>
  <c r="D84" i="73"/>
  <c r="C84" i="73"/>
  <c r="M83" i="73"/>
  <c r="J83" i="73"/>
  <c r="I83" i="73"/>
  <c r="G83" i="73"/>
  <c r="F83" i="73"/>
  <c r="E83" i="73"/>
  <c r="D83" i="73"/>
  <c r="C83" i="73"/>
  <c r="M82" i="73"/>
  <c r="N82" i="73" s="1"/>
  <c r="L82" i="73"/>
  <c r="K82" i="73"/>
  <c r="H82" i="73"/>
  <c r="E82" i="73"/>
  <c r="M81" i="73"/>
  <c r="L81" i="73"/>
  <c r="N81" i="73" s="1"/>
  <c r="K81" i="73"/>
  <c r="H81" i="73"/>
  <c r="E81" i="73"/>
  <c r="M80" i="73"/>
  <c r="N80" i="73" s="1"/>
  <c r="L80" i="73"/>
  <c r="L84" i="73" s="1"/>
  <c r="K80" i="73"/>
  <c r="K84" i="73" s="1"/>
  <c r="H80" i="73"/>
  <c r="H84" i="73" s="1"/>
  <c r="E80" i="73"/>
  <c r="E84" i="73" s="1"/>
  <c r="M79" i="73"/>
  <c r="L79" i="73"/>
  <c r="N79" i="73" s="1"/>
  <c r="N83" i="73" s="1"/>
  <c r="K79" i="73"/>
  <c r="K83" i="73" s="1"/>
  <c r="H79" i="73"/>
  <c r="H83" i="73" s="1"/>
  <c r="E79" i="73"/>
  <c r="J72" i="73"/>
  <c r="I72" i="73"/>
  <c r="G72" i="73"/>
  <c r="F72" i="73"/>
  <c r="E72" i="73"/>
  <c r="D72" i="73"/>
  <c r="C72" i="73"/>
  <c r="M71" i="73"/>
  <c r="J71" i="73"/>
  <c r="I71" i="73"/>
  <c r="G71" i="73"/>
  <c r="F71" i="73"/>
  <c r="E71" i="73"/>
  <c r="D71" i="73"/>
  <c r="C71" i="73"/>
  <c r="M70" i="73"/>
  <c r="N70" i="73" s="1"/>
  <c r="L70" i="73"/>
  <c r="K70" i="73"/>
  <c r="H70" i="73"/>
  <c r="E70" i="73"/>
  <c r="M69" i="73"/>
  <c r="L69" i="73"/>
  <c r="N69" i="73" s="1"/>
  <c r="K69" i="73"/>
  <c r="H69" i="73"/>
  <c r="E69" i="73"/>
  <c r="M68" i="73"/>
  <c r="N68" i="73" s="1"/>
  <c r="N72" i="73" s="1"/>
  <c r="L68" i="73"/>
  <c r="L72" i="73" s="1"/>
  <c r="K68" i="73"/>
  <c r="K72" i="73" s="1"/>
  <c r="H68" i="73"/>
  <c r="H72" i="73" s="1"/>
  <c r="E68" i="73"/>
  <c r="M67" i="73"/>
  <c r="L67" i="73"/>
  <c r="N67" i="73" s="1"/>
  <c r="N71" i="73" s="1"/>
  <c r="K67" i="73"/>
  <c r="K71" i="73" s="1"/>
  <c r="H67" i="73"/>
  <c r="H71" i="73" s="1"/>
  <c r="E67" i="73"/>
  <c r="M61" i="73"/>
  <c r="J61" i="73"/>
  <c r="I61" i="73"/>
  <c r="G61" i="73"/>
  <c r="F61" i="73"/>
  <c r="E61" i="73"/>
  <c r="D61" i="73"/>
  <c r="C61" i="73"/>
  <c r="J60" i="73"/>
  <c r="I60" i="73"/>
  <c r="G60" i="73"/>
  <c r="F60" i="73"/>
  <c r="D60" i="73"/>
  <c r="M59" i="73"/>
  <c r="N59" i="73" s="1"/>
  <c r="L59" i="73"/>
  <c r="K59" i="73"/>
  <c r="H59" i="73"/>
  <c r="E59" i="73"/>
  <c r="M58" i="73"/>
  <c r="L58" i="73"/>
  <c r="N58" i="73" s="1"/>
  <c r="K58" i="73"/>
  <c r="I58" i="73"/>
  <c r="H58" i="73"/>
  <c r="C58" i="73"/>
  <c r="E58" i="73" s="1"/>
  <c r="M57" i="73"/>
  <c r="L57" i="73"/>
  <c r="L61" i="73" s="1"/>
  <c r="K57" i="73"/>
  <c r="K61" i="73" s="1"/>
  <c r="H57" i="73"/>
  <c r="H61" i="73" s="1"/>
  <c r="E57" i="73"/>
  <c r="M56" i="73"/>
  <c r="M60" i="73" s="1"/>
  <c r="K56" i="73"/>
  <c r="K60" i="73" s="1"/>
  <c r="I56" i="73"/>
  <c r="H56" i="73"/>
  <c r="H60" i="73" s="1"/>
  <c r="F56" i="73"/>
  <c r="L56" i="73" s="1"/>
  <c r="C56" i="73"/>
  <c r="E56" i="73" s="1"/>
  <c r="N49" i="73"/>
  <c r="M49" i="73"/>
  <c r="L49" i="73"/>
  <c r="K49" i="73"/>
  <c r="H49" i="73"/>
  <c r="E49" i="73"/>
  <c r="M48" i="73"/>
  <c r="L48" i="73"/>
  <c r="N48" i="73" s="1"/>
  <c r="K48" i="73"/>
  <c r="H48" i="73"/>
  <c r="E48" i="73"/>
  <c r="N47" i="73"/>
  <c r="M47" i="73"/>
  <c r="L47" i="73"/>
  <c r="M46" i="73"/>
  <c r="N46" i="73" s="1"/>
  <c r="L46" i="73"/>
  <c r="M45" i="73"/>
  <c r="L45" i="73"/>
  <c r="N45" i="73" s="1"/>
  <c r="J45" i="73"/>
  <c r="I45" i="73"/>
  <c r="H45" i="73"/>
  <c r="G45" i="73"/>
  <c r="F45" i="73"/>
  <c r="D45" i="73"/>
  <c r="C45" i="73"/>
  <c r="L44" i="73"/>
  <c r="J44" i="73"/>
  <c r="M44" i="73" s="1"/>
  <c r="I44" i="73"/>
  <c r="G44" i="73"/>
  <c r="F44" i="73"/>
  <c r="E44" i="73"/>
  <c r="D44" i="73"/>
  <c r="C44" i="73"/>
  <c r="M43" i="73"/>
  <c r="L43" i="73"/>
  <c r="N43" i="73" s="1"/>
  <c r="K43" i="73"/>
  <c r="H43" i="73"/>
  <c r="E43" i="73"/>
  <c r="N42" i="73"/>
  <c r="M42" i="73"/>
  <c r="L42" i="73"/>
  <c r="K42" i="73"/>
  <c r="H42" i="73"/>
  <c r="E42" i="73"/>
  <c r="M41" i="73"/>
  <c r="L41" i="73"/>
  <c r="N41" i="73" s="1"/>
  <c r="K41" i="73"/>
  <c r="H41" i="73"/>
  <c r="E41" i="73"/>
  <c r="N40" i="73"/>
  <c r="M40" i="73"/>
  <c r="L40" i="73"/>
  <c r="K40" i="73"/>
  <c r="H40" i="73"/>
  <c r="E40" i="73"/>
  <c r="M39" i="73"/>
  <c r="L39" i="73"/>
  <c r="N39" i="73" s="1"/>
  <c r="K39" i="73"/>
  <c r="H39" i="73"/>
  <c r="E39" i="73"/>
  <c r="N38" i="73"/>
  <c r="M38" i="73"/>
  <c r="L38" i="73"/>
  <c r="K38" i="73"/>
  <c r="H38" i="73"/>
  <c r="E38" i="73"/>
  <c r="M37" i="73"/>
  <c r="L37" i="73"/>
  <c r="N37" i="73" s="1"/>
  <c r="K37" i="73"/>
  <c r="H37" i="73"/>
  <c r="E37" i="73"/>
  <c r="E45" i="73" s="1"/>
  <c r="N36" i="73"/>
  <c r="M36" i="73"/>
  <c r="L36" i="73"/>
  <c r="K36" i="73"/>
  <c r="H36" i="73"/>
  <c r="E36" i="73"/>
  <c r="M35" i="73"/>
  <c r="L35" i="73"/>
  <c r="N35" i="73" s="1"/>
  <c r="K35" i="73"/>
  <c r="K45" i="73" s="1"/>
  <c r="H35" i="73"/>
  <c r="E35" i="73"/>
  <c r="N34" i="73"/>
  <c r="M34" i="73"/>
  <c r="L34" i="73"/>
  <c r="K34" i="73"/>
  <c r="K44" i="73" s="1"/>
  <c r="H34" i="73"/>
  <c r="H44" i="73" s="1"/>
  <c r="E34" i="73"/>
  <c r="N27" i="73"/>
  <c r="K27" i="73"/>
  <c r="H27" i="73"/>
  <c r="E27" i="73"/>
  <c r="M26" i="73"/>
  <c r="L26" i="73"/>
  <c r="N26" i="73" s="1"/>
  <c r="I26" i="73"/>
  <c r="K26" i="73" s="1"/>
  <c r="F26" i="73"/>
  <c r="H26" i="73" s="1"/>
  <c r="C26" i="73"/>
  <c r="E26" i="73" s="1"/>
  <c r="M25" i="73"/>
  <c r="J25" i="73"/>
  <c r="I25" i="73"/>
  <c r="G25" i="73"/>
  <c r="F25" i="73"/>
  <c r="L25" i="73" s="1"/>
  <c r="N25" i="73" s="1"/>
  <c r="D25" i="73"/>
  <c r="C25" i="73"/>
  <c r="M24" i="73"/>
  <c r="J24" i="73"/>
  <c r="I24" i="73"/>
  <c r="G24" i="73"/>
  <c r="D24" i="73"/>
  <c r="M23" i="73"/>
  <c r="N23" i="73" s="1"/>
  <c r="L23" i="73"/>
  <c r="K23" i="73"/>
  <c r="H23" i="73"/>
  <c r="E23" i="73"/>
  <c r="M22" i="73"/>
  <c r="L22" i="73"/>
  <c r="N22" i="73" s="1"/>
  <c r="K22" i="73"/>
  <c r="H22" i="73"/>
  <c r="E22" i="73"/>
  <c r="M21" i="73"/>
  <c r="N21" i="73" s="1"/>
  <c r="L21" i="73"/>
  <c r="K21" i="73"/>
  <c r="H21" i="73"/>
  <c r="E21" i="73"/>
  <c r="M20" i="73"/>
  <c r="L20" i="73"/>
  <c r="N20" i="73" s="1"/>
  <c r="K20" i="73"/>
  <c r="H20" i="73"/>
  <c r="E20" i="73"/>
  <c r="M19" i="73"/>
  <c r="N19" i="73" s="1"/>
  <c r="L19" i="73"/>
  <c r="K19" i="73"/>
  <c r="H19" i="73"/>
  <c r="E19" i="73"/>
  <c r="M18" i="73"/>
  <c r="L18" i="73"/>
  <c r="N18" i="73" s="1"/>
  <c r="K18" i="73"/>
  <c r="H18" i="73"/>
  <c r="E18" i="73"/>
  <c r="M17" i="73"/>
  <c r="N17" i="73" s="1"/>
  <c r="L17" i="73"/>
  <c r="K17" i="73"/>
  <c r="H17" i="73"/>
  <c r="E17" i="73"/>
  <c r="E25" i="73" s="1"/>
  <c r="M16" i="73"/>
  <c r="K16" i="73"/>
  <c r="K24" i="73" s="1"/>
  <c r="F16" i="73"/>
  <c r="F24" i="73" s="1"/>
  <c r="L24" i="73" s="1"/>
  <c r="N24" i="73" s="1"/>
  <c r="C16" i="73"/>
  <c r="E16" i="73" s="1"/>
  <c r="M15" i="73"/>
  <c r="L15" i="73"/>
  <c r="N15" i="73" s="1"/>
  <c r="K15" i="73"/>
  <c r="K25" i="73" s="1"/>
  <c r="H15" i="73"/>
  <c r="H25" i="73" s="1"/>
  <c r="E15" i="73"/>
  <c r="M14" i="73"/>
  <c r="N14" i="73" s="1"/>
  <c r="L14" i="73"/>
  <c r="K14" i="73"/>
  <c r="H14" i="73"/>
  <c r="E14" i="73"/>
  <c r="E24" i="73" s="1"/>
  <c r="N44" i="73" l="1"/>
  <c r="N56" i="73"/>
  <c r="N60" i="73" s="1"/>
  <c r="L60" i="73"/>
  <c r="N84" i="73"/>
  <c r="E60" i="73"/>
  <c r="C24" i="73"/>
  <c r="C60" i="73"/>
  <c r="H16" i="73"/>
  <c r="H24" i="73" s="1"/>
  <c r="N57" i="73"/>
  <c r="N61" i="73" s="1"/>
  <c r="L71" i="73"/>
  <c r="L83" i="73"/>
  <c r="L94" i="73"/>
  <c r="N91" i="73"/>
  <c r="N95" i="73" s="1"/>
  <c r="L16" i="73"/>
  <c r="N16" i="73" s="1"/>
  <c r="M72" i="73"/>
  <c r="M84" i="73"/>
  <c r="J95" i="72" l="1"/>
  <c r="I95" i="72"/>
  <c r="G95" i="72"/>
  <c r="F95" i="72"/>
  <c r="D95" i="72"/>
  <c r="C95" i="72"/>
  <c r="M94" i="72"/>
  <c r="J94" i="72"/>
  <c r="I94" i="72"/>
  <c r="G94" i="72"/>
  <c r="F94" i="72"/>
  <c r="E94" i="72"/>
  <c r="D94" i="72"/>
  <c r="C94" i="72"/>
  <c r="N93" i="72"/>
  <c r="M93" i="72"/>
  <c r="L93" i="72"/>
  <c r="L95" i="72" s="1"/>
  <c r="K93" i="72"/>
  <c r="H93" i="72"/>
  <c r="E93" i="72"/>
  <c r="M92" i="72"/>
  <c r="L92" i="72"/>
  <c r="N92" i="72" s="1"/>
  <c r="K92" i="72"/>
  <c r="H92" i="72"/>
  <c r="H94" i="72" s="1"/>
  <c r="E92" i="72"/>
  <c r="M91" i="72"/>
  <c r="M95" i="72" s="1"/>
  <c r="L91" i="72"/>
  <c r="K91" i="72"/>
  <c r="K95" i="72" s="1"/>
  <c r="H91" i="72"/>
  <c r="H95" i="72" s="1"/>
  <c r="E91" i="72"/>
  <c r="E95" i="72" s="1"/>
  <c r="N90" i="72"/>
  <c r="N94" i="72" s="1"/>
  <c r="M90" i="72"/>
  <c r="L90" i="72"/>
  <c r="L94" i="72" s="1"/>
  <c r="K90" i="72"/>
  <c r="K94" i="72" s="1"/>
  <c r="H90" i="72"/>
  <c r="E90" i="72"/>
  <c r="J84" i="72"/>
  <c r="I84" i="72"/>
  <c r="G84" i="72"/>
  <c r="F84" i="72"/>
  <c r="D84" i="72"/>
  <c r="C84" i="72"/>
  <c r="M83" i="72"/>
  <c r="J83" i="72"/>
  <c r="I83" i="72"/>
  <c r="G83" i="72"/>
  <c r="F83" i="72"/>
  <c r="E83" i="72"/>
  <c r="D83" i="72"/>
  <c r="C83" i="72"/>
  <c r="N82" i="72"/>
  <c r="M82" i="72"/>
  <c r="L82" i="72"/>
  <c r="L84" i="72" s="1"/>
  <c r="K82" i="72"/>
  <c r="H82" i="72"/>
  <c r="E82" i="72"/>
  <c r="M81" i="72"/>
  <c r="L81" i="72"/>
  <c r="N81" i="72" s="1"/>
  <c r="K81" i="72"/>
  <c r="H81" i="72"/>
  <c r="H83" i="72" s="1"/>
  <c r="E81" i="72"/>
  <c r="M80" i="72"/>
  <c r="M84" i="72" s="1"/>
  <c r="L80" i="72"/>
  <c r="K80" i="72"/>
  <c r="K84" i="72" s="1"/>
  <c r="H80" i="72"/>
  <c r="H84" i="72" s="1"/>
  <c r="E80" i="72"/>
  <c r="E84" i="72" s="1"/>
  <c r="N79" i="72"/>
  <c r="M79" i="72"/>
  <c r="L79" i="72"/>
  <c r="L83" i="72" s="1"/>
  <c r="K79" i="72"/>
  <c r="K83" i="72" s="1"/>
  <c r="H79" i="72"/>
  <c r="E79" i="72"/>
  <c r="J72" i="72"/>
  <c r="I72" i="72"/>
  <c r="G72" i="72"/>
  <c r="F72" i="72"/>
  <c r="D72" i="72"/>
  <c r="C72" i="72"/>
  <c r="M71" i="72"/>
  <c r="J71" i="72"/>
  <c r="I71" i="72"/>
  <c r="G71" i="72"/>
  <c r="F71" i="72"/>
  <c r="E71" i="72"/>
  <c r="D71" i="72"/>
  <c r="C71" i="72"/>
  <c r="N70" i="72"/>
  <c r="M70" i="72"/>
  <c r="L70" i="72"/>
  <c r="L72" i="72" s="1"/>
  <c r="K70" i="72"/>
  <c r="H70" i="72"/>
  <c r="E70" i="72"/>
  <c r="M69" i="72"/>
  <c r="L69" i="72"/>
  <c r="N69" i="72" s="1"/>
  <c r="K69" i="72"/>
  <c r="H69" i="72"/>
  <c r="H71" i="72" s="1"/>
  <c r="E69" i="72"/>
  <c r="M68" i="72"/>
  <c r="M72" i="72" s="1"/>
  <c r="L68" i="72"/>
  <c r="K68" i="72"/>
  <c r="K72" i="72" s="1"/>
  <c r="H68" i="72"/>
  <c r="H72" i="72" s="1"/>
  <c r="E68" i="72"/>
  <c r="E72" i="72" s="1"/>
  <c r="N67" i="72"/>
  <c r="N71" i="72" s="1"/>
  <c r="M67" i="72"/>
  <c r="L67" i="72"/>
  <c r="L71" i="72" s="1"/>
  <c r="K67" i="72"/>
  <c r="K71" i="72" s="1"/>
  <c r="H67" i="72"/>
  <c r="E67" i="72"/>
  <c r="J61" i="72"/>
  <c r="I61" i="72"/>
  <c r="G61" i="72"/>
  <c r="F61" i="72"/>
  <c r="D61" i="72"/>
  <c r="C61" i="72"/>
  <c r="M60" i="72"/>
  <c r="J60" i="72"/>
  <c r="I60" i="72"/>
  <c r="G60" i="72"/>
  <c r="F60" i="72"/>
  <c r="E60" i="72"/>
  <c r="D60" i="72"/>
  <c r="C60" i="72"/>
  <c r="N59" i="72"/>
  <c r="M59" i="72"/>
  <c r="L59" i="72"/>
  <c r="L61" i="72" s="1"/>
  <c r="K59" i="72"/>
  <c r="H59" i="72"/>
  <c r="E59" i="72"/>
  <c r="M58" i="72"/>
  <c r="L58" i="72"/>
  <c r="N58" i="72" s="1"/>
  <c r="K58" i="72"/>
  <c r="H58" i="72"/>
  <c r="H60" i="72" s="1"/>
  <c r="E58" i="72"/>
  <c r="M57" i="72"/>
  <c r="M61" i="72" s="1"/>
  <c r="L57" i="72"/>
  <c r="K57" i="72"/>
  <c r="K61" i="72" s="1"/>
  <c r="H57" i="72"/>
  <c r="H61" i="72" s="1"/>
  <c r="E57" i="72"/>
  <c r="E61" i="72" s="1"/>
  <c r="N56" i="72"/>
  <c r="M56" i="72"/>
  <c r="L56" i="72"/>
  <c r="L60" i="72" s="1"/>
  <c r="K56" i="72"/>
  <c r="K60" i="72" s="1"/>
  <c r="H56" i="72"/>
  <c r="E56" i="72"/>
  <c r="N49" i="72"/>
  <c r="M49" i="72"/>
  <c r="L49" i="72"/>
  <c r="K49" i="72"/>
  <c r="H49" i="72"/>
  <c r="E49" i="72"/>
  <c r="M48" i="72"/>
  <c r="L48" i="72"/>
  <c r="N48" i="72" s="1"/>
  <c r="K48" i="72"/>
  <c r="H48" i="72"/>
  <c r="E48" i="72"/>
  <c r="M47" i="72"/>
  <c r="N47" i="72" s="1"/>
  <c r="L47" i="72"/>
  <c r="M46" i="72"/>
  <c r="L46" i="72"/>
  <c r="N46" i="72" s="1"/>
  <c r="J45" i="72"/>
  <c r="I45" i="72"/>
  <c r="H45" i="72"/>
  <c r="G45" i="72"/>
  <c r="M45" i="72" s="1"/>
  <c r="F45" i="72"/>
  <c r="L45" i="72" s="1"/>
  <c r="N45" i="72" s="1"/>
  <c r="D45" i="72"/>
  <c r="C45" i="72"/>
  <c r="L44" i="72"/>
  <c r="N44" i="72" s="1"/>
  <c r="K44" i="72"/>
  <c r="J44" i="72"/>
  <c r="I44" i="72"/>
  <c r="G44" i="72"/>
  <c r="M44" i="72" s="1"/>
  <c r="F44" i="72"/>
  <c r="D44" i="72"/>
  <c r="C44" i="72"/>
  <c r="N43" i="72"/>
  <c r="M43" i="72"/>
  <c r="L43" i="72"/>
  <c r="K43" i="72"/>
  <c r="H43" i="72"/>
  <c r="E43" i="72"/>
  <c r="N42" i="72"/>
  <c r="M42" i="72"/>
  <c r="L42" i="72"/>
  <c r="K42" i="72"/>
  <c r="H42" i="72"/>
  <c r="E42" i="72"/>
  <c r="M41" i="72"/>
  <c r="L41" i="72"/>
  <c r="N41" i="72" s="1"/>
  <c r="K41" i="72"/>
  <c r="H41" i="72"/>
  <c r="E41" i="72"/>
  <c r="M40" i="72"/>
  <c r="N40" i="72" s="1"/>
  <c r="L40" i="72"/>
  <c r="K40" i="72"/>
  <c r="H40" i="72"/>
  <c r="E40" i="72"/>
  <c r="N39" i="72"/>
  <c r="M39" i="72"/>
  <c r="L39" i="72"/>
  <c r="K39" i="72"/>
  <c r="H39" i="72"/>
  <c r="E39" i="72"/>
  <c r="N38" i="72"/>
  <c r="M38" i="72"/>
  <c r="L38" i="72"/>
  <c r="K38" i="72"/>
  <c r="H38" i="72"/>
  <c r="E38" i="72"/>
  <c r="M37" i="72"/>
  <c r="L37" i="72"/>
  <c r="N37" i="72" s="1"/>
  <c r="K37" i="72"/>
  <c r="H37" i="72"/>
  <c r="E37" i="72"/>
  <c r="M36" i="72"/>
  <c r="N36" i="72" s="1"/>
  <c r="L36" i="72"/>
  <c r="K36" i="72"/>
  <c r="H36" i="72"/>
  <c r="E36" i="72"/>
  <c r="N35" i="72"/>
  <c r="M35" i="72"/>
  <c r="L35" i="72"/>
  <c r="K35" i="72"/>
  <c r="K45" i="72" s="1"/>
  <c r="H35" i="72"/>
  <c r="E35" i="72"/>
  <c r="E45" i="72" s="1"/>
  <c r="N34" i="72"/>
  <c r="M34" i="72"/>
  <c r="L34" i="72"/>
  <c r="K34" i="72"/>
  <c r="H34" i="72"/>
  <c r="H44" i="72" s="1"/>
  <c r="E34" i="72"/>
  <c r="E44" i="72" s="1"/>
  <c r="N27" i="72"/>
  <c r="K27" i="72"/>
  <c r="H27" i="72"/>
  <c r="E27" i="72"/>
  <c r="N26" i="72"/>
  <c r="M26" i="72"/>
  <c r="L26" i="72"/>
  <c r="K26" i="72"/>
  <c r="H26" i="72"/>
  <c r="E26" i="72"/>
  <c r="M25" i="72"/>
  <c r="J25" i="72"/>
  <c r="I25" i="72"/>
  <c r="G25" i="72"/>
  <c r="F25" i="72"/>
  <c r="L25" i="72" s="1"/>
  <c r="N25" i="72" s="1"/>
  <c r="D25" i="72"/>
  <c r="C25" i="72"/>
  <c r="J24" i="72"/>
  <c r="M24" i="72" s="1"/>
  <c r="I24" i="72"/>
  <c r="G24" i="72"/>
  <c r="F24" i="72"/>
  <c r="L24" i="72" s="1"/>
  <c r="E24" i="72"/>
  <c r="D24" i="72"/>
  <c r="C24" i="72"/>
  <c r="N23" i="72"/>
  <c r="M23" i="72"/>
  <c r="L23" i="72"/>
  <c r="K23" i="72"/>
  <c r="H23" i="72"/>
  <c r="E23" i="72"/>
  <c r="M22" i="72"/>
  <c r="L22" i="72"/>
  <c r="N22" i="72" s="1"/>
  <c r="K22" i="72"/>
  <c r="H22" i="72"/>
  <c r="E22" i="72"/>
  <c r="M21" i="72"/>
  <c r="N21" i="72" s="1"/>
  <c r="L21" i="72"/>
  <c r="K21" i="72"/>
  <c r="H21" i="72"/>
  <c r="E21" i="72"/>
  <c r="N20" i="72"/>
  <c r="M20" i="72"/>
  <c r="L20" i="72"/>
  <c r="K20" i="72"/>
  <c r="H20" i="72"/>
  <c r="E20" i="72"/>
  <c r="N19" i="72"/>
  <c r="M19" i="72"/>
  <c r="L19" i="72"/>
  <c r="K19" i="72"/>
  <c r="H19" i="72"/>
  <c r="E19" i="72"/>
  <c r="M18" i="72"/>
  <c r="L18" i="72"/>
  <c r="N18" i="72" s="1"/>
  <c r="K18" i="72"/>
  <c r="H18" i="72"/>
  <c r="E18" i="72"/>
  <c r="M17" i="72"/>
  <c r="N17" i="72" s="1"/>
  <c r="L17" i="72"/>
  <c r="K17" i="72"/>
  <c r="H17" i="72"/>
  <c r="E17" i="72"/>
  <c r="N16" i="72"/>
  <c r="M16" i="72"/>
  <c r="L16" i="72"/>
  <c r="K16" i="72"/>
  <c r="H16" i="72"/>
  <c r="E16" i="72"/>
  <c r="N15" i="72"/>
  <c r="M15" i="72"/>
  <c r="L15" i="72"/>
  <c r="K15" i="72"/>
  <c r="K25" i="72" s="1"/>
  <c r="H15" i="72"/>
  <c r="H25" i="72" s="1"/>
  <c r="E15" i="72"/>
  <c r="E25" i="72" s="1"/>
  <c r="M14" i="72"/>
  <c r="L14" i="72"/>
  <c r="N14" i="72" s="1"/>
  <c r="K14" i="72"/>
  <c r="K24" i="72" s="1"/>
  <c r="H14" i="72"/>
  <c r="H24" i="72" s="1"/>
  <c r="E14" i="72"/>
  <c r="N24" i="72" l="1"/>
  <c r="N60" i="72"/>
  <c r="N83" i="72"/>
  <c r="N57" i="72"/>
  <c r="N61" i="72" s="1"/>
  <c r="N68" i="72"/>
  <c r="N72" i="72" s="1"/>
  <c r="N80" i="72"/>
  <c r="N84" i="72" s="1"/>
  <c r="N91" i="72"/>
  <c r="N95" i="72" s="1"/>
  <c r="J95" i="71"/>
  <c r="I95" i="71"/>
  <c r="G95" i="71"/>
  <c r="F95" i="71"/>
  <c r="D95" i="71"/>
  <c r="C95" i="71"/>
  <c r="K94" i="71"/>
  <c r="J94" i="71"/>
  <c r="I94" i="71"/>
  <c r="G94" i="71"/>
  <c r="F94" i="71"/>
  <c r="D94" i="71"/>
  <c r="C94" i="71"/>
  <c r="N93" i="71"/>
  <c r="M93" i="71"/>
  <c r="L93" i="71"/>
  <c r="K93" i="71"/>
  <c r="H93" i="71"/>
  <c r="E93" i="71"/>
  <c r="M92" i="71"/>
  <c r="L92" i="71"/>
  <c r="N92" i="71" s="1"/>
  <c r="K92" i="71"/>
  <c r="H92" i="71"/>
  <c r="E92" i="71"/>
  <c r="M91" i="71"/>
  <c r="M95" i="71" s="1"/>
  <c r="L91" i="71"/>
  <c r="L95" i="71" s="1"/>
  <c r="K91" i="71"/>
  <c r="K95" i="71" s="1"/>
  <c r="H91" i="71"/>
  <c r="H95" i="71" s="1"/>
  <c r="E91" i="71"/>
  <c r="E95" i="71" s="1"/>
  <c r="M90" i="71"/>
  <c r="M94" i="71" s="1"/>
  <c r="L90" i="71"/>
  <c r="N90" i="71" s="1"/>
  <c r="N94" i="71" s="1"/>
  <c r="K90" i="71"/>
  <c r="H90" i="71"/>
  <c r="H94" i="71" s="1"/>
  <c r="E90" i="71"/>
  <c r="E94" i="71" s="1"/>
  <c r="J84" i="71"/>
  <c r="I84" i="71"/>
  <c r="G84" i="71"/>
  <c r="F84" i="71"/>
  <c r="D84" i="71"/>
  <c r="C84" i="71"/>
  <c r="K83" i="71"/>
  <c r="J83" i="71"/>
  <c r="I83" i="71"/>
  <c r="G83" i="71"/>
  <c r="F83" i="71"/>
  <c r="D83" i="71"/>
  <c r="C83" i="71"/>
  <c r="M82" i="71"/>
  <c r="L82" i="71"/>
  <c r="N82" i="71" s="1"/>
  <c r="K82" i="71"/>
  <c r="H82" i="71"/>
  <c r="E82" i="71"/>
  <c r="M81" i="71"/>
  <c r="L81" i="71"/>
  <c r="N81" i="71" s="1"/>
  <c r="K81" i="71"/>
  <c r="H81" i="71"/>
  <c r="E81" i="71"/>
  <c r="M80" i="71"/>
  <c r="M84" i="71" s="1"/>
  <c r="L80" i="71"/>
  <c r="L84" i="71" s="1"/>
  <c r="K80" i="71"/>
  <c r="K84" i="71" s="1"/>
  <c r="H80" i="71"/>
  <c r="H84" i="71" s="1"/>
  <c r="E80" i="71"/>
  <c r="E84" i="71" s="1"/>
  <c r="M79" i="71"/>
  <c r="M83" i="71" s="1"/>
  <c r="L79" i="71"/>
  <c r="N79" i="71" s="1"/>
  <c r="N83" i="71" s="1"/>
  <c r="K79" i="71"/>
  <c r="H79" i="71"/>
  <c r="H83" i="71" s="1"/>
  <c r="E79" i="71"/>
  <c r="E83" i="71" s="1"/>
  <c r="J72" i="71"/>
  <c r="I72" i="71"/>
  <c r="G72" i="71"/>
  <c r="F72" i="71"/>
  <c r="D72" i="71"/>
  <c r="C72" i="71"/>
  <c r="K71" i="71"/>
  <c r="J71" i="71"/>
  <c r="I71" i="71"/>
  <c r="G71" i="71"/>
  <c r="F71" i="71"/>
  <c r="D71" i="71"/>
  <c r="C71" i="71"/>
  <c r="M70" i="71"/>
  <c r="L70" i="71"/>
  <c r="N70" i="71" s="1"/>
  <c r="K70" i="71"/>
  <c r="H70" i="71"/>
  <c r="E70" i="71"/>
  <c r="M69" i="71"/>
  <c r="L69" i="71"/>
  <c r="N69" i="71" s="1"/>
  <c r="K69" i="71"/>
  <c r="H69" i="71"/>
  <c r="E69" i="71"/>
  <c r="M68" i="71"/>
  <c r="M72" i="71" s="1"/>
  <c r="L68" i="71"/>
  <c r="L72" i="71" s="1"/>
  <c r="K68" i="71"/>
  <c r="K72" i="71" s="1"/>
  <c r="H68" i="71"/>
  <c r="H72" i="71" s="1"/>
  <c r="E68" i="71"/>
  <c r="E72" i="71" s="1"/>
  <c r="M67" i="71"/>
  <c r="M71" i="71" s="1"/>
  <c r="L67" i="71"/>
  <c r="N67" i="71" s="1"/>
  <c r="N71" i="71" s="1"/>
  <c r="K67" i="71"/>
  <c r="H67" i="71"/>
  <c r="H71" i="71" s="1"/>
  <c r="E67" i="71"/>
  <c r="E71" i="71" s="1"/>
  <c r="J61" i="71"/>
  <c r="I61" i="71"/>
  <c r="G61" i="71"/>
  <c r="F61" i="71"/>
  <c r="D61" i="71"/>
  <c r="C61" i="71"/>
  <c r="K60" i="71"/>
  <c r="J60" i="71"/>
  <c r="I60" i="71"/>
  <c r="G60" i="71"/>
  <c r="F60" i="71"/>
  <c r="D60" i="71"/>
  <c r="C60" i="71"/>
  <c r="N59" i="71"/>
  <c r="M59" i="71"/>
  <c r="L59" i="71"/>
  <c r="K59" i="71"/>
  <c r="H59" i="71"/>
  <c r="E59" i="71"/>
  <c r="M58" i="71"/>
  <c r="L58" i="71"/>
  <c r="N58" i="71" s="1"/>
  <c r="K58" i="71"/>
  <c r="H58" i="71"/>
  <c r="E58" i="71"/>
  <c r="M57" i="71"/>
  <c r="M61" i="71" s="1"/>
  <c r="L57" i="71"/>
  <c r="L61" i="71" s="1"/>
  <c r="K57" i="71"/>
  <c r="K61" i="71" s="1"/>
  <c r="H57" i="71"/>
  <c r="H61" i="71" s="1"/>
  <c r="E57" i="71"/>
  <c r="E61" i="71" s="1"/>
  <c r="N56" i="71"/>
  <c r="M56" i="71"/>
  <c r="M60" i="71" s="1"/>
  <c r="L56" i="71"/>
  <c r="L60" i="71" s="1"/>
  <c r="K56" i="71"/>
  <c r="H56" i="71"/>
  <c r="H60" i="71" s="1"/>
  <c r="E56" i="71"/>
  <c r="E60" i="71" s="1"/>
  <c r="M49" i="71"/>
  <c r="L49" i="71"/>
  <c r="N49" i="71" s="1"/>
  <c r="K49" i="71"/>
  <c r="H49" i="71"/>
  <c r="E49" i="71"/>
  <c r="M48" i="71"/>
  <c r="L48" i="71"/>
  <c r="N48" i="71" s="1"/>
  <c r="K48" i="71"/>
  <c r="H48" i="71"/>
  <c r="E48" i="71"/>
  <c r="M47" i="71"/>
  <c r="L47" i="71"/>
  <c r="N47" i="71" s="1"/>
  <c r="N46" i="71"/>
  <c r="M46" i="71"/>
  <c r="L46" i="71"/>
  <c r="J45" i="71"/>
  <c r="I45" i="71"/>
  <c r="G45" i="71"/>
  <c r="M45" i="71" s="1"/>
  <c r="F45" i="71"/>
  <c r="L45" i="71" s="1"/>
  <c r="D45" i="71"/>
  <c r="C45" i="71"/>
  <c r="M44" i="71"/>
  <c r="J44" i="71"/>
  <c r="I44" i="71"/>
  <c r="G44" i="71"/>
  <c r="F44" i="71"/>
  <c r="L44" i="71" s="1"/>
  <c r="N44" i="71" s="1"/>
  <c r="E44" i="71"/>
  <c r="D44" i="71"/>
  <c r="C44" i="71"/>
  <c r="M43" i="71"/>
  <c r="N43" i="71" s="1"/>
  <c r="L43" i="71"/>
  <c r="K43" i="71"/>
  <c r="H43" i="71"/>
  <c r="E43" i="71"/>
  <c r="M42" i="71"/>
  <c r="L42" i="71"/>
  <c r="N42" i="71" s="1"/>
  <c r="K42" i="71"/>
  <c r="H42" i="71"/>
  <c r="E42" i="71"/>
  <c r="M41" i="71"/>
  <c r="L41" i="71"/>
  <c r="N41" i="71" s="1"/>
  <c r="K41" i="71"/>
  <c r="H41" i="71"/>
  <c r="E41" i="71"/>
  <c r="M40" i="71"/>
  <c r="L40" i="71"/>
  <c r="N40" i="71" s="1"/>
  <c r="K40" i="71"/>
  <c r="H40" i="71"/>
  <c r="E40" i="71"/>
  <c r="M39" i="71"/>
  <c r="L39" i="71"/>
  <c r="N39" i="71" s="1"/>
  <c r="K39" i="71"/>
  <c r="H39" i="71"/>
  <c r="E39" i="71"/>
  <c r="M38" i="71"/>
  <c r="L38" i="71"/>
  <c r="N38" i="71" s="1"/>
  <c r="K38" i="71"/>
  <c r="H38" i="71"/>
  <c r="E38" i="71"/>
  <c r="M37" i="71"/>
  <c r="L37" i="71"/>
  <c r="N37" i="71" s="1"/>
  <c r="K37" i="71"/>
  <c r="H37" i="71"/>
  <c r="E37" i="71"/>
  <c r="M36" i="71"/>
  <c r="L36" i="71"/>
  <c r="N36" i="71" s="1"/>
  <c r="K36" i="71"/>
  <c r="H36" i="71"/>
  <c r="E36" i="71"/>
  <c r="M35" i="71"/>
  <c r="L35" i="71"/>
  <c r="N35" i="71" s="1"/>
  <c r="K35" i="71"/>
  <c r="K45" i="71" s="1"/>
  <c r="H35" i="71"/>
  <c r="H45" i="71" s="1"/>
  <c r="E35" i="71"/>
  <c r="E45" i="71" s="1"/>
  <c r="M34" i="71"/>
  <c r="L34" i="71"/>
  <c r="N34" i="71" s="1"/>
  <c r="K34" i="71"/>
  <c r="K44" i="71" s="1"/>
  <c r="H34" i="71"/>
  <c r="H44" i="71" s="1"/>
  <c r="E34" i="71"/>
  <c r="N27" i="71"/>
  <c r="K27" i="71"/>
  <c r="H27" i="71"/>
  <c r="E27" i="71"/>
  <c r="M26" i="71"/>
  <c r="L26" i="71"/>
  <c r="N26" i="71" s="1"/>
  <c r="K26" i="71"/>
  <c r="H26" i="71"/>
  <c r="E26" i="71"/>
  <c r="J25" i="71"/>
  <c r="I25" i="71"/>
  <c r="G25" i="71"/>
  <c r="M25" i="71" s="1"/>
  <c r="F25" i="71"/>
  <c r="L25" i="71" s="1"/>
  <c r="D25" i="71"/>
  <c r="C25" i="71"/>
  <c r="K24" i="71"/>
  <c r="J24" i="71"/>
  <c r="I24" i="71"/>
  <c r="G24" i="71"/>
  <c r="M24" i="71" s="1"/>
  <c r="F24" i="71"/>
  <c r="L24" i="71" s="1"/>
  <c r="D24" i="71"/>
  <c r="C24" i="71"/>
  <c r="M23" i="71"/>
  <c r="N23" i="71" s="1"/>
  <c r="L23" i="71"/>
  <c r="K23" i="71"/>
  <c r="H23" i="71"/>
  <c r="E23" i="71"/>
  <c r="M22" i="71"/>
  <c r="L22" i="71"/>
  <c r="N22" i="71" s="1"/>
  <c r="K22" i="71"/>
  <c r="H22" i="71"/>
  <c r="E22" i="71"/>
  <c r="N21" i="71"/>
  <c r="M21" i="71"/>
  <c r="L21" i="71"/>
  <c r="K21" i="71"/>
  <c r="H21" i="71"/>
  <c r="E21" i="71"/>
  <c r="M20" i="71"/>
  <c r="L20" i="71"/>
  <c r="N20" i="71" s="1"/>
  <c r="K20" i="71"/>
  <c r="H20" i="71"/>
  <c r="E20" i="71"/>
  <c r="M19" i="71"/>
  <c r="L19" i="71"/>
  <c r="N19" i="71" s="1"/>
  <c r="K19" i="71"/>
  <c r="H19" i="71"/>
  <c r="E19" i="71"/>
  <c r="M18" i="71"/>
  <c r="L18" i="71"/>
  <c r="N18" i="71" s="1"/>
  <c r="K18" i="71"/>
  <c r="H18" i="71"/>
  <c r="E18" i="71"/>
  <c r="N17" i="71"/>
  <c r="M17" i="71"/>
  <c r="L17" i="71"/>
  <c r="K17" i="71"/>
  <c r="H17" i="71"/>
  <c r="E17" i="71"/>
  <c r="M16" i="71"/>
  <c r="L16" i="71"/>
  <c r="N16" i="71" s="1"/>
  <c r="K16" i="71"/>
  <c r="H16" i="71"/>
  <c r="E16" i="71"/>
  <c r="M15" i="71"/>
  <c r="L15" i="71"/>
  <c r="N15" i="71" s="1"/>
  <c r="K15" i="71"/>
  <c r="K25" i="71" s="1"/>
  <c r="H15" i="71"/>
  <c r="H25" i="71" s="1"/>
  <c r="E15" i="71"/>
  <c r="E25" i="71" s="1"/>
  <c r="M14" i="71"/>
  <c r="L14" i="71"/>
  <c r="N14" i="71" s="1"/>
  <c r="K14" i="71"/>
  <c r="H14" i="71"/>
  <c r="H24" i="71" s="1"/>
  <c r="E14" i="71"/>
  <c r="E24" i="71" s="1"/>
  <c r="N25" i="71" l="1"/>
  <c r="N24" i="71"/>
  <c r="N45" i="71"/>
  <c r="N60" i="71"/>
  <c r="L71" i="71"/>
  <c r="L83" i="71"/>
  <c r="L94" i="71"/>
  <c r="N57" i="71"/>
  <c r="N61" i="71" s="1"/>
  <c r="N68" i="71"/>
  <c r="N72" i="71" s="1"/>
  <c r="N80" i="71"/>
  <c r="N84" i="71" s="1"/>
  <c r="N91" i="71"/>
  <c r="N95" i="71" s="1"/>
  <c r="J95" i="70"/>
  <c r="I95" i="70"/>
  <c r="H95" i="70"/>
  <c r="G95" i="70"/>
  <c r="F95" i="70"/>
  <c r="D95" i="70"/>
  <c r="C95" i="70"/>
  <c r="L94" i="70"/>
  <c r="K94" i="70"/>
  <c r="J94" i="70"/>
  <c r="I94" i="70"/>
  <c r="G94" i="70"/>
  <c r="F94" i="70"/>
  <c r="D94" i="70"/>
  <c r="C94" i="70"/>
  <c r="N93" i="70"/>
  <c r="M93" i="70"/>
  <c r="L93" i="70"/>
  <c r="K93" i="70"/>
  <c r="H93" i="70"/>
  <c r="E93" i="70"/>
  <c r="M92" i="70"/>
  <c r="N92" i="70" s="1"/>
  <c r="L92" i="70"/>
  <c r="K92" i="70"/>
  <c r="H92" i="70"/>
  <c r="E92" i="70"/>
  <c r="M91" i="70"/>
  <c r="M95" i="70" s="1"/>
  <c r="L91" i="70"/>
  <c r="L95" i="70" s="1"/>
  <c r="K91" i="70"/>
  <c r="K95" i="70" s="1"/>
  <c r="H91" i="70"/>
  <c r="E91" i="70"/>
  <c r="E95" i="70" s="1"/>
  <c r="M90" i="70"/>
  <c r="L90" i="70"/>
  <c r="N90" i="70" s="1"/>
  <c r="K90" i="70"/>
  <c r="H90" i="70"/>
  <c r="H94" i="70" s="1"/>
  <c r="E90" i="70"/>
  <c r="E94" i="70" s="1"/>
  <c r="J84" i="70"/>
  <c r="I84" i="70"/>
  <c r="H84" i="70"/>
  <c r="G84" i="70"/>
  <c r="F84" i="70"/>
  <c r="D84" i="70"/>
  <c r="C84" i="70"/>
  <c r="L83" i="70"/>
  <c r="K83" i="70"/>
  <c r="J83" i="70"/>
  <c r="I83" i="70"/>
  <c r="G83" i="70"/>
  <c r="F83" i="70"/>
  <c r="D83" i="70"/>
  <c r="C83" i="70"/>
  <c r="M82" i="70"/>
  <c r="L82" i="70"/>
  <c r="N82" i="70" s="1"/>
  <c r="K82" i="70"/>
  <c r="H82" i="70"/>
  <c r="E82" i="70"/>
  <c r="M81" i="70"/>
  <c r="M83" i="70" s="1"/>
  <c r="L81" i="70"/>
  <c r="K81" i="70"/>
  <c r="H81" i="70"/>
  <c r="E81" i="70"/>
  <c r="M80" i="70"/>
  <c r="M84" i="70" s="1"/>
  <c r="L80" i="70"/>
  <c r="L84" i="70" s="1"/>
  <c r="K80" i="70"/>
  <c r="K84" i="70" s="1"/>
  <c r="H80" i="70"/>
  <c r="E80" i="70"/>
  <c r="E84" i="70" s="1"/>
  <c r="N79" i="70"/>
  <c r="M79" i="70"/>
  <c r="L79" i="70"/>
  <c r="K79" i="70"/>
  <c r="H79" i="70"/>
  <c r="H83" i="70" s="1"/>
  <c r="E79" i="70"/>
  <c r="E83" i="70" s="1"/>
  <c r="J72" i="70"/>
  <c r="I72" i="70"/>
  <c r="H72" i="70"/>
  <c r="G72" i="70"/>
  <c r="F72" i="70"/>
  <c r="D72" i="70"/>
  <c r="C72" i="70"/>
  <c r="L71" i="70"/>
  <c r="K71" i="70"/>
  <c r="J71" i="70"/>
  <c r="I71" i="70"/>
  <c r="G71" i="70"/>
  <c r="F71" i="70"/>
  <c r="D71" i="70"/>
  <c r="C71" i="70"/>
  <c r="M70" i="70"/>
  <c r="L70" i="70"/>
  <c r="N70" i="70" s="1"/>
  <c r="K70" i="70"/>
  <c r="H70" i="70"/>
  <c r="E70" i="70"/>
  <c r="M69" i="70"/>
  <c r="M71" i="70" s="1"/>
  <c r="L69" i="70"/>
  <c r="K69" i="70"/>
  <c r="H69" i="70"/>
  <c r="E69" i="70"/>
  <c r="M68" i="70"/>
  <c r="M72" i="70" s="1"/>
  <c r="L68" i="70"/>
  <c r="L72" i="70" s="1"/>
  <c r="K68" i="70"/>
  <c r="K72" i="70" s="1"/>
  <c r="H68" i="70"/>
  <c r="E68" i="70"/>
  <c r="E72" i="70" s="1"/>
  <c r="M67" i="70"/>
  <c r="L67" i="70"/>
  <c r="N67" i="70" s="1"/>
  <c r="K67" i="70"/>
  <c r="H67" i="70"/>
  <c r="H71" i="70" s="1"/>
  <c r="E67" i="70"/>
  <c r="E71" i="70" s="1"/>
  <c r="J61" i="70"/>
  <c r="I61" i="70"/>
  <c r="H61" i="70"/>
  <c r="G61" i="70"/>
  <c r="F61" i="70"/>
  <c r="D61" i="70"/>
  <c r="C61" i="70"/>
  <c r="L60" i="70"/>
  <c r="K60" i="70"/>
  <c r="J60" i="70"/>
  <c r="I60" i="70"/>
  <c r="G60" i="70"/>
  <c r="F60" i="70"/>
  <c r="D60" i="70"/>
  <c r="C60" i="70"/>
  <c r="M59" i="70"/>
  <c r="L59" i="70"/>
  <c r="N59" i="70" s="1"/>
  <c r="K59" i="70"/>
  <c r="H59" i="70"/>
  <c r="E59" i="70"/>
  <c r="M58" i="70"/>
  <c r="M60" i="70" s="1"/>
  <c r="L58" i="70"/>
  <c r="K58" i="70"/>
  <c r="H58" i="70"/>
  <c r="E58" i="70"/>
  <c r="M57" i="70"/>
  <c r="M61" i="70" s="1"/>
  <c r="L57" i="70"/>
  <c r="L61" i="70" s="1"/>
  <c r="K57" i="70"/>
  <c r="K61" i="70" s="1"/>
  <c r="H57" i="70"/>
  <c r="E57" i="70"/>
  <c r="E61" i="70" s="1"/>
  <c r="N56" i="70"/>
  <c r="M56" i="70"/>
  <c r="L56" i="70"/>
  <c r="K56" i="70"/>
  <c r="H56" i="70"/>
  <c r="H60" i="70" s="1"/>
  <c r="E56" i="70"/>
  <c r="E60" i="70" s="1"/>
  <c r="M49" i="70"/>
  <c r="L49" i="70"/>
  <c r="N49" i="70" s="1"/>
  <c r="K49" i="70"/>
  <c r="H49" i="70"/>
  <c r="E49" i="70"/>
  <c r="M48" i="70"/>
  <c r="N48" i="70" s="1"/>
  <c r="L48" i="70"/>
  <c r="K48" i="70"/>
  <c r="H48" i="70"/>
  <c r="E48" i="70"/>
  <c r="M47" i="70"/>
  <c r="L47" i="70"/>
  <c r="N47" i="70" s="1"/>
  <c r="N46" i="70"/>
  <c r="M46" i="70"/>
  <c r="L46" i="70"/>
  <c r="J45" i="70"/>
  <c r="I45" i="70"/>
  <c r="G45" i="70"/>
  <c r="M45" i="70" s="1"/>
  <c r="F45" i="70"/>
  <c r="L45" i="70" s="1"/>
  <c r="N45" i="70" s="1"/>
  <c r="D45" i="70"/>
  <c r="C45" i="70"/>
  <c r="M44" i="70"/>
  <c r="J44" i="70"/>
  <c r="I44" i="70"/>
  <c r="G44" i="70"/>
  <c r="F44" i="70"/>
  <c r="L44" i="70" s="1"/>
  <c r="N44" i="70" s="1"/>
  <c r="E44" i="70"/>
  <c r="D44" i="70"/>
  <c r="C44" i="70"/>
  <c r="N43" i="70"/>
  <c r="M43" i="70"/>
  <c r="L43" i="70"/>
  <c r="K43" i="70"/>
  <c r="H43" i="70"/>
  <c r="E43" i="70"/>
  <c r="N42" i="70"/>
  <c r="M42" i="70"/>
  <c r="L42" i="70"/>
  <c r="K42" i="70"/>
  <c r="H42" i="70"/>
  <c r="E42" i="70"/>
  <c r="M41" i="70"/>
  <c r="N41" i="70" s="1"/>
  <c r="L41" i="70"/>
  <c r="K41" i="70"/>
  <c r="H41" i="70"/>
  <c r="E41" i="70"/>
  <c r="M40" i="70"/>
  <c r="L40" i="70"/>
  <c r="N40" i="70" s="1"/>
  <c r="K40" i="70"/>
  <c r="H40" i="70"/>
  <c r="E40" i="70"/>
  <c r="M39" i="70"/>
  <c r="L39" i="70"/>
  <c r="N39" i="70" s="1"/>
  <c r="K39" i="70"/>
  <c r="H39" i="70"/>
  <c r="E39" i="70"/>
  <c r="M38" i="70"/>
  <c r="L38" i="70"/>
  <c r="N38" i="70" s="1"/>
  <c r="K38" i="70"/>
  <c r="H38" i="70"/>
  <c r="E38" i="70"/>
  <c r="M37" i="70"/>
  <c r="N37" i="70" s="1"/>
  <c r="L37" i="70"/>
  <c r="K37" i="70"/>
  <c r="H37" i="70"/>
  <c r="E37" i="70"/>
  <c r="M36" i="70"/>
  <c r="L36" i="70"/>
  <c r="N36" i="70" s="1"/>
  <c r="K36" i="70"/>
  <c r="H36" i="70"/>
  <c r="E36" i="70"/>
  <c r="M35" i="70"/>
  <c r="L35" i="70"/>
  <c r="N35" i="70" s="1"/>
  <c r="K35" i="70"/>
  <c r="K45" i="70" s="1"/>
  <c r="H35" i="70"/>
  <c r="H45" i="70" s="1"/>
  <c r="E35" i="70"/>
  <c r="E45" i="70" s="1"/>
  <c r="M34" i="70"/>
  <c r="L34" i="70"/>
  <c r="N34" i="70" s="1"/>
  <c r="K34" i="70"/>
  <c r="K44" i="70" s="1"/>
  <c r="H34" i="70"/>
  <c r="H44" i="70" s="1"/>
  <c r="E34" i="70"/>
  <c r="N27" i="70"/>
  <c r="K27" i="70"/>
  <c r="H27" i="70"/>
  <c r="E27" i="70"/>
  <c r="M26" i="70"/>
  <c r="L26" i="70"/>
  <c r="N26" i="70" s="1"/>
  <c r="K26" i="70"/>
  <c r="H26" i="70"/>
  <c r="E26" i="70"/>
  <c r="J25" i="70"/>
  <c r="I25" i="70"/>
  <c r="H25" i="70"/>
  <c r="G25" i="70"/>
  <c r="M25" i="70" s="1"/>
  <c r="F25" i="70"/>
  <c r="L25" i="70" s="1"/>
  <c r="N25" i="70" s="1"/>
  <c r="D25" i="70"/>
  <c r="C25" i="70"/>
  <c r="M24" i="70"/>
  <c r="L24" i="70"/>
  <c r="N24" i="70" s="1"/>
  <c r="K24" i="70"/>
  <c r="J24" i="70"/>
  <c r="I24" i="70"/>
  <c r="G24" i="70"/>
  <c r="F24" i="70"/>
  <c r="D24" i="70"/>
  <c r="C24" i="70"/>
  <c r="M23" i="70"/>
  <c r="N23" i="70" s="1"/>
  <c r="L23" i="70"/>
  <c r="K23" i="70"/>
  <c r="H23" i="70"/>
  <c r="E23" i="70"/>
  <c r="M22" i="70"/>
  <c r="N22" i="70" s="1"/>
  <c r="L22" i="70"/>
  <c r="K22" i="70"/>
  <c r="H22" i="70"/>
  <c r="E22" i="70"/>
  <c r="M21" i="70"/>
  <c r="L21" i="70"/>
  <c r="N21" i="70" s="1"/>
  <c r="K21" i="70"/>
  <c r="H21" i="70"/>
  <c r="E21" i="70"/>
  <c r="M20" i="70"/>
  <c r="L20" i="70"/>
  <c r="N20" i="70" s="1"/>
  <c r="K20" i="70"/>
  <c r="H20" i="70"/>
  <c r="E20" i="70"/>
  <c r="M19" i="70"/>
  <c r="N19" i="70" s="1"/>
  <c r="L19" i="70"/>
  <c r="K19" i="70"/>
  <c r="H19" i="70"/>
  <c r="E19" i="70"/>
  <c r="M18" i="70"/>
  <c r="N18" i="70" s="1"/>
  <c r="L18" i="70"/>
  <c r="K18" i="70"/>
  <c r="H18" i="70"/>
  <c r="E18" i="70"/>
  <c r="M17" i="70"/>
  <c r="L17" i="70"/>
  <c r="N17" i="70" s="1"/>
  <c r="K17" i="70"/>
  <c r="H17" i="70"/>
  <c r="E17" i="70"/>
  <c r="M16" i="70"/>
  <c r="L16" i="70"/>
  <c r="N16" i="70" s="1"/>
  <c r="K16" i="70"/>
  <c r="H16" i="70"/>
  <c r="E16" i="70"/>
  <c r="N15" i="70"/>
  <c r="M15" i="70"/>
  <c r="L15" i="70"/>
  <c r="K15" i="70"/>
  <c r="K25" i="70" s="1"/>
  <c r="H15" i="70"/>
  <c r="E15" i="70"/>
  <c r="E25" i="70" s="1"/>
  <c r="M14" i="70"/>
  <c r="N14" i="70" s="1"/>
  <c r="L14" i="70"/>
  <c r="K14" i="70"/>
  <c r="H14" i="70"/>
  <c r="H24" i="70" s="1"/>
  <c r="E14" i="70"/>
  <c r="E24" i="70" l="1"/>
  <c r="N94" i="70"/>
  <c r="N57" i="70"/>
  <c r="N61" i="70" s="1"/>
  <c r="N68" i="70"/>
  <c r="N72" i="70" s="1"/>
  <c r="N80" i="70"/>
  <c r="N84" i="70" s="1"/>
  <c r="N91" i="70"/>
  <c r="N95" i="70" s="1"/>
  <c r="N81" i="70"/>
  <c r="N83" i="70" s="1"/>
  <c r="M94" i="70"/>
  <c r="N58" i="70"/>
  <c r="N60" i="70" s="1"/>
  <c r="N69" i="70"/>
  <c r="N71" i="70" s="1"/>
  <c r="J95" i="69"/>
  <c r="I95" i="69"/>
  <c r="G95" i="69"/>
  <c r="F95" i="69"/>
  <c r="D95" i="69"/>
  <c r="C95" i="69"/>
  <c r="J94" i="69"/>
  <c r="I94" i="69"/>
  <c r="G94" i="69"/>
  <c r="F94" i="69"/>
  <c r="D94" i="69"/>
  <c r="C94" i="69"/>
  <c r="M93" i="69"/>
  <c r="N93" i="69" s="1"/>
  <c r="L93" i="69"/>
  <c r="K93" i="69"/>
  <c r="H93" i="69"/>
  <c r="E93" i="69"/>
  <c r="M92" i="69"/>
  <c r="L92" i="69"/>
  <c r="N92" i="69" s="1"/>
  <c r="K92" i="69"/>
  <c r="H92" i="69"/>
  <c r="E92" i="69"/>
  <c r="M91" i="69"/>
  <c r="L91" i="69"/>
  <c r="L95" i="69" s="1"/>
  <c r="K91" i="69"/>
  <c r="K95" i="69" s="1"/>
  <c r="H91" i="69"/>
  <c r="H95" i="69" s="1"/>
  <c r="E91" i="69"/>
  <c r="E95" i="69" s="1"/>
  <c r="M90" i="69"/>
  <c r="M94" i="69" s="1"/>
  <c r="L90" i="69"/>
  <c r="N90" i="69" s="1"/>
  <c r="N94" i="69" s="1"/>
  <c r="K90" i="69"/>
  <c r="K94" i="69" s="1"/>
  <c r="H90" i="69"/>
  <c r="H94" i="69" s="1"/>
  <c r="E90" i="69"/>
  <c r="E94" i="69" s="1"/>
  <c r="J84" i="69"/>
  <c r="I84" i="69"/>
  <c r="G84" i="69"/>
  <c r="F84" i="69"/>
  <c r="D84" i="69"/>
  <c r="C84" i="69"/>
  <c r="J83" i="69"/>
  <c r="I83" i="69"/>
  <c r="G83" i="69"/>
  <c r="F83" i="69"/>
  <c r="D83" i="69"/>
  <c r="C83" i="69"/>
  <c r="M82" i="69"/>
  <c r="N82" i="69" s="1"/>
  <c r="N84" i="69" s="1"/>
  <c r="L82" i="69"/>
  <c r="K82" i="69"/>
  <c r="H82" i="69"/>
  <c r="E82" i="69"/>
  <c r="M81" i="69"/>
  <c r="L81" i="69"/>
  <c r="N81" i="69" s="1"/>
  <c r="K81" i="69"/>
  <c r="H81" i="69"/>
  <c r="E81" i="69"/>
  <c r="N80" i="69"/>
  <c r="M80" i="69"/>
  <c r="L80" i="69"/>
  <c r="L84" i="69" s="1"/>
  <c r="K80" i="69"/>
  <c r="K84" i="69" s="1"/>
  <c r="H80" i="69"/>
  <c r="H84" i="69" s="1"/>
  <c r="E80" i="69"/>
  <c r="E84" i="69" s="1"/>
  <c r="M79" i="69"/>
  <c r="M83" i="69" s="1"/>
  <c r="L79" i="69"/>
  <c r="N79" i="69" s="1"/>
  <c r="N83" i="69" s="1"/>
  <c r="K79" i="69"/>
  <c r="K83" i="69" s="1"/>
  <c r="H79" i="69"/>
  <c r="H83" i="69" s="1"/>
  <c r="E79" i="69"/>
  <c r="E83" i="69" s="1"/>
  <c r="J72" i="69"/>
  <c r="I72" i="69"/>
  <c r="G72" i="69"/>
  <c r="F72" i="69"/>
  <c r="E72" i="69"/>
  <c r="D72" i="69"/>
  <c r="C72" i="69"/>
  <c r="J71" i="69"/>
  <c r="I71" i="69"/>
  <c r="G71" i="69"/>
  <c r="F71" i="69"/>
  <c r="D71" i="69"/>
  <c r="C71" i="69"/>
  <c r="M70" i="69"/>
  <c r="N70" i="69" s="1"/>
  <c r="N72" i="69" s="1"/>
  <c r="L70" i="69"/>
  <c r="K70" i="69"/>
  <c r="H70" i="69"/>
  <c r="E70" i="69"/>
  <c r="M69" i="69"/>
  <c r="L69" i="69"/>
  <c r="N69" i="69" s="1"/>
  <c r="K69" i="69"/>
  <c r="H69" i="69"/>
  <c r="E69" i="69"/>
  <c r="N68" i="69"/>
  <c r="M68" i="69"/>
  <c r="L68" i="69"/>
  <c r="L72" i="69" s="1"/>
  <c r="K68" i="69"/>
  <c r="K72" i="69" s="1"/>
  <c r="H68" i="69"/>
  <c r="H72" i="69" s="1"/>
  <c r="E68" i="69"/>
  <c r="M67" i="69"/>
  <c r="M71" i="69" s="1"/>
  <c r="L67" i="69"/>
  <c r="N67" i="69" s="1"/>
  <c r="N71" i="69" s="1"/>
  <c r="K67" i="69"/>
  <c r="K71" i="69" s="1"/>
  <c r="H67" i="69"/>
  <c r="H71" i="69" s="1"/>
  <c r="E67" i="69"/>
  <c r="E71" i="69" s="1"/>
  <c r="J61" i="69"/>
  <c r="I61" i="69"/>
  <c r="G61" i="69"/>
  <c r="F61" i="69"/>
  <c r="D61" i="69"/>
  <c r="C61" i="69"/>
  <c r="J60" i="69"/>
  <c r="I60" i="69"/>
  <c r="G60" i="69"/>
  <c r="F60" i="69"/>
  <c r="D60" i="69"/>
  <c r="C60" i="69"/>
  <c r="M59" i="69"/>
  <c r="N59" i="69" s="1"/>
  <c r="L59" i="69"/>
  <c r="K59" i="69"/>
  <c r="H59" i="69"/>
  <c r="E59" i="69"/>
  <c r="M58" i="69"/>
  <c r="L58" i="69"/>
  <c r="N58" i="69" s="1"/>
  <c r="K58" i="69"/>
  <c r="H58" i="69"/>
  <c r="E58" i="69"/>
  <c r="N57" i="69"/>
  <c r="M57" i="69"/>
  <c r="L57" i="69"/>
  <c r="L61" i="69" s="1"/>
  <c r="K57" i="69"/>
  <c r="K61" i="69" s="1"/>
  <c r="H57" i="69"/>
  <c r="H61" i="69" s="1"/>
  <c r="E57" i="69"/>
  <c r="E61" i="69" s="1"/>
  <c r="M56" i="69"/>
  <c r="M60" i="69" s="1"/>
  <c r="L56" i="69"/>
  <c r="N56" i="69" s="1"/>
  <c r="K56" i="69"/>
  <c r="K60" i="69" s="1"/>
  <c r="H56" i="69"/>
  <c r="H60" i="69" s="1"/>
  <c r="E56" i="69"/>
  <c r="E60" i="69" s="1"/>
  <c r="M49" i="69"/>
  <c r="N49" i="69" s="1"/>
  <c r="L49" i="69"/>
  <c r="K49" i="69"/>
  <c r="H49" i="69"/>
  <c r="E49" i="69"/>
  <c r="M48" i="69"/>
  <c r="L48" i="69"/>
  <c r="N48" i="69" s="1"/>
  <c r="K48" i="69"/>
  <c r="H48" i="69"/>
  <c r="E48" i="69"/>
  <c r="M47" i="69"/>
  <c r="L47" i="69"/>
  <c r="N47" i="69" s="1"/>
  <c r="M46" i="69"/>
  <c r="L46" i="69"/>
  <c r="N46" i="69" s="1"/>
  <c r="J45" i="69"/>
  <c r="I45" i="69"/>
  <c r="G45" i="69"/>
  <c r="M45" i="69" s="1"/>
  <c r="F45" i="69"/>
  <c r="L45" i="69" s="1"/>
  <c r="N45" i="69" s="1"/>
  <c r="D45" i="69"/>
  <c r="C45" i="69"/>
  <c r="K44" i="69"/>
  <c r="J44" i="69"/>
  <c r="I44" i="69"/>
  <c r="G44" i="69"/>
  <c r="M44" i="69" s="1"/>
  <c r="F44" i="69"/>
  <c r="L44" i="69" s="1"/>
  <c r="N44" i="69" s="1"/>
  <c r="D44" i="69"/>
  <c r="C44" i="69"/>
  <c r="M43" i="69"/>
  <c r="L43" i="69"/>
  <c r="N43" i="69" s="1"/>
  <c r="K43" i="69"/>
  <c r="H43" i="69"/>
  <c r="E43" i="69"/>
  <c r="M42" i="69"/>
  <c r="L42" i="69"/>
  <c r="N42" i="69" s="1"/>
  <c r="K42" i="69"/>
  <c r="H42" i="69"/>
  <c r="E42" i="69"/>
  <c r="M41" i="69"/>
  <c r="L41" i="69"/>
  <c r="N41" i="69" s="1"/>
  <c r="K41" i="69"/>
  <c r="H41" i="69"/>
  <c r="E41" i="69"/>
  <c r="M40" i="69"/>
  <c r="N40" i="69" s="1"/>
  <c r="L40" i="69"/>
  <c r="K40" i="69"/>
  <c r="H40" i="69"/>
  <c r="E40" i="69"/>
  <c r="M39" i="69"/>
  <c r="L39" i="69"/>
  <c r="N39" i="69" s="1"/>
  <c r="K39" i="69"/>
  <c r="H39" i="69"/>
  <c r="E39" i="69"/>
  <c r="M38" i="69"/>
  <c r="L38" i="69"/>
  <c r="N38" i="69" s="1"/>
  <c r="K38" i="69"/>
  <c r="H38" i="69"/>
  <c r="E38" i="69"/>
  <c r="M37" i="69"/>
  <c r="L37" i="69"/>
  <c r="N37" i="69" s="1"/>
  <c r="K37" i="69"/>
  <c r="H37" i="69"/>
  <c r="E37" i="69"/>
  <c r="M36" i="69"/>
  <c r="L36" i="69"/>
  <c r="N36" i="69" s="1"/>
  <c r="K36" i="69"/>
  <c r="H36" i="69"/>
  <c r="E36" i="69"/>
  <c r="M35" i="69"/>
  <c r="L35" i="69"/>
  <c r="N35" i="69" s="1"/>
  <c r="K35" i="69"/>
  <c r="K45" i="69" s="1"/>
  <c r="H35" i="69"/>
  <c r="H45" i="69" s="1"/>
  <c r="E35" i="69"/>
  <c r="E45" i="69" s="1"/>
  <c r="M34" i="69"/>
  <c r="N34" i="69" s="1"/>
  <c r="L34" i="69"/>
  <c r="K34" i="69"/>
  <c r="H34" i="69"/>
  <c r="H44" i="69" s="1"/>
  <c r="E34" i="69"/>
  <c r="E44" i="69" s="1"/>
  <c r="N27" i="69"/>
  <c r="K27" i="69"/>
  <c r="H27" i="69"/>
  <c r="E27" i="69"/>
  <c r="M26" i="69"/>
  <c r="L26" i="69"/>
  <c r="N26" i="69" s="1"/>
  <c r="K26" i="69"/>
  <c r="H26" i="69"/>
  <c r="E26" i="69"/>
  <c r="M25" i="69"/>
  <c r="J25" i="69"/>
  <c r="I25" i="69"/>
  <c r="G25" i="69"/>
  <c r="F25" i="69"/>
  <c r="L25" i="69" s="1"/>
  <c r="N25" i="69" s="1"/>
  <c r="D25" i="69"/>
  <c r="C25" i="69"/>
  <c r="J24" i="69"/>
  <c r="I24" i="69"/>
  <c r="G24" i="69"/>
  <c r="M24" i="69" s="1"/>
  <c r="F24" i="69"/>
  <c r="L24" i="69" s="1"/>
  <c r="D24" i="69"/>
  <c r="C24" i="69"/>
  <c r="M23" i="69"/>
  <c r="N23" i="69" s="1"/>
  <c r="L23" i="69"/>
  <c r="K23" i="69"/>
  <c r="H23" i="69"/>
  <c r="E23" i="69"/>
  <c r="M22" i="69"/>
  <c r="L22" i="69"/>
  <c r="N22" i="69" s="1"/>
  <c r="K22" i="69"/>
  <c r="H22" i="69"/>
  <c r="E22" i="69"/>
  <c r="N21" i="69"/>
  <c r="M21" i="69"/>
  <c r="L21" i="69"/>
  <c r="K21" i="69"/>
  <c r="H21" i="69"/>
  <c r="E21" i="69"/>
  <c r="M20" i="69"/>
  <c r="L20" i="69"/>
  <c r="N20" i="69" s="1"/>
  <c r="K20" i="69"/>
  <c r="H20" i="69"/>
  <c r="E20" i="69"/>
  <c r="M19" i="69"/>
  <c r="N19" i="69" s="1"/>
  <c r="L19" i="69"/>
  <c r="K19" i="69"/>
  <c r="H19" i="69"/>
  <c r="E19" i="69"/>
  <c r="M18" i="69"/>
  <c r="L18" i="69"/>
  <c r="N18" i="69" s="1"/>
  <c r="K18" i="69"/>
  <c r="H18" i="69"/>
  <c r="E18" i="69"/>
  <c r="N17" i="69"/>
  <c r="M17" i="69"/>
  <c r="L17" i="69"/>
  <c r="K17" i="69"/>
  <c r="H17" i="69"/>
  <c r="E17" i="69"/>
  <c r="E25" i="69" s="1"/>
  <c r="M16" i="69"/>
  <c r="L16" i="69"/>
  <c r="N16" i="69" s="1"/>
  <c r="K16" i="69"/>
  <c r="H16" i="69"/>
  <c r="E16" i="69"/>
  <c r="M15" i="69"/>
  <c r="N15" i="69" s="1"/>
  <c r="L15" i="69"/>
  <c r="K15" i="69"/>
  <c r="K25" i="69" s="1"/>
  <c r="H15" i="69"/>
  <c r="H25" i="69" s="1"/>
  <c r="E15" i="69"/>
  <c r="M14" i="69"/>
  <c r="L14" i="69"/>
  <c r="N14" i="69" s="1"/>
  <c r="K14" i="69"/>
  <c r="K24" i="69" s="1"/>
  <c r="H14" i="69"/>
  <c r="H24" i="69" s="1"/>
  <c r="E14" i="69"/>
  <c r="E24" i="69" s="1"/>
  <c r="N24" i="69" l="1"/>
  <c r="N61" i="69"/>
  <c r="N60" i="69"/>
  <c r="M61" i="69"/>
  <c r="L60" i="69"/>
  <c r="L71" i="69"/>
  <c r="L83" i="69"/>
  <c r="L94" i="69"/>
  <c r="N91" i="69"/>
  <c r="N95" i="69" s="1"/>
  <c r="M72" i="69"/>
  <c r="M84" i="69"/>
  <c r="M95" i="69"/>
  <c r="M95" i="68"/>
  <c r="J95" i="68"/>
  <c r="I95" i="68"/>
  <c r="G95" i="68"/>
  <c r="F95" i="68"/>
  <c r="E95" i="68"/>
  <c r="D95" i="68"/>
  <c r="C95" i="68"/>
  <c r="J94" i="68"/>
  <c r="I94" i="68"/>
  <c r="G94" i="68"/>
  <c r="F94" i="68"/>
  <c r="D94" i="68"/>
  <c r="C94" i="68"/>
  <c r="M93" i="68"/>
  <c r="N93" i="68" s="1"/>
  <c r="L93" i="68"/>
  <c r="L95" i="68" s="1"/>
  <c r="K93" i="68"/>
  <c r="H93" i="68"/>
  <c r="E93" i="68"/>
  <c r="M92" i="68"/>
  <c r="L92" i="68"/>
  <c r="N92" i="68" s="1"/>
  <c r="K92" i="68"/>
  <c r="H92" i="68"/>
  <c r="H94" i="68" s="1"/>
  <c r="E92" i="68"/>
  <c r="M91" i="68"/>
  <c r="L91" i="68"/>
  <c r="N91" i="68" s="1"/>
  <c r="K91" i="68"/>
  <c r="K95" i="68" s="1"/>
  <c r="H91" i="68"/>
  <c r="H95" i="68" s="1"/>
  <c r="E91" i="68"/>
  <c r="N90" i="68"/>
  <c r="M90" i="68"/>
  <c r="M94" i="68" s="1"/>
  <c r="L90" i="68"/>
  <c r="L94" i="68" s="1"/>
  <c r="K90" i="68"/>
  <c r="K94" i="68" s="1"/>
  <c r="H90" i="68"/>
  <c r="E90" i="68"/>
  <c r="E94" i="68" s="1"/>
  <c r="J84" i="68"/>
  <c r="I84" i="68"/>
  <c r="G84" i="68"/>
  <c r="F84" i="68"/>
  <c r="D84" i="68"/>
  <c r="C84" i="68"/>
  <c r="J83" i="68"/>
  <c r="I83" i="68"/>
  <c r="G83" i="68"/>
  <c r="F83" i="68"/>
  <c r="D83" i="68"/>
  <c r="C83" i="68"/>
  <c r="M82" i="68"/>
  <c r="M84" i="68" s="1"/>
  <c r="L82" i="68"/>
  <c r="L84" i="68" s="1"/>
  <c r="K82" i="68"/>
  <c r="H82" i="68"/>
  <c r="E82" i="68"/>
  <c r="M81" i="68"/>
  <c r="L81" i="68"/>
  <c r="N81" i="68" s="1"/>
  <c r="K81" i="68"/>
  <c r="H81" i="68"/>
  <c r="H83" i="68" s="1"/>
  <c r="E81" i="68"/>
  <c r="M80" i="68"/>
  <c r="L80" i="68"/>
  <c r="N80" i="68" s="1"/>
  <c r="K80" i="68"/>
  <c r="K84" i="68" s="1"/>
  <c r="H80" i="68"/>
  <c r="H84" i="68" s="1"/>
  <c r="E80" i="68"/>
  <c r="E84" i="68" s="1"/>
  <c r="N79" i="68"/>
  <c r="N83" i="68" s="1"/>
  <c r="M79" i="68"/>
  <c r="M83" i="68" s="1"/>
  <c r="L79" i="68"/>
  <c r="L83" i="68" s="1"/>
  <c r="K79" i="68"/>
  <c r="K83" i="68" s="1"/>
  <c r="H79" i="68"/>
  <c r="E79" i="68"/>
  <c r="E83" i="68" s="1"/>
  <c r="J72" i="68"/>
  <c r="I72" i="68"/>
  <c r="G72" i="68"/>
  <c r="F72" i="68"/>
  <c r="D72" i="68"/>
  <c r="C72" i="68"/>
  <c r="J71" i="68"/>
  <c r="I71" i="68"/>
  <c r="G71" i="68"/>
  <c r="F71" i="68"/>
  <c r="D71" i="68"/>
  <c r="C71" i="68"/>
  <c r="M70" i="68"/>
  <c r="M72" i="68" s="1"/>
  <c r="L70" i="68"/>
  <c r="L72" i="68" s="1"/>
  <c r="K70" i="68"/>
  <c r="H70" i="68"/>
  <c r="E70" i="68"/>
  <c r="M69" i="68"/>
  <c r="L69" i="68"/>
  <c r="N69" i="68" s="1"/>
  <c r="K69" i="68"/>
  <c r="H69" i="68"/>
  <c r="H71" i="68" s="1"/>
  <c r="E69" i="68"/>
  <c r="M68" i="68"/>
  <c r="L68" i="68"/>
  <c r="N68" i="68" s="1"/>
  <c r="K68" i="68"/>
  <c r="K72" i="68" s="1"/>
  <c r="H68" i="68"/>
  <c r="H72" i="68" s="1"/>
  <c r="E68" i="68"/>
  <c r="E72" i="68" s="1"/>
  <c r="N67" i="68"/>
  <c r="N71" i="68" s="1"/>
  <c r="M67" i="68"/>
  <c r="M71" i="68" s="1"/>
  <c r="L67" i="68"/>
  <c r="L71" i="68" s="1"/>
  <c r="K67" i="68"/>
  <c r="K71" i="68" s="1"/>
  <c r="H67" i="68"/>
  <c r="E67" i="68"/>
  <c r="E71" i="68" s="1"/>
  <c r="J61" i="68"/>
  <c r="I61" i="68"/>
  <c r="G61" i="68"/>
  <c r="F61" i="68"/>
  <c r="D61" i="68"/>
  <c r="C61" i="68"/>
  <c r="J60" i="68"/>
  <c r="I60" i="68"/>
  <c r="G60" i="68"/>
  <c r="F60" i="68"/>
  <c r="D60" i="68"/>
  <c r="C60" i="68"/>
  <c r="M59" i="68"/>
  <c r="M61" i="68" s="1"/>
  <c r="L59" i="68"/>
  <c r="L61" i="68" s="1"/>
  <c r="K59" i="68"/>
  <c r="H59" i="68"/>
  <c r="E59" i="68"/>
  <c r="M58" i="68"/>
  <c r="L58" i="68"/>
  <c r="N58" i="68" s="1"/>
  <c r="K58" i="68"/>
  <c r="H58" i="68"/>
  <c r="H60" i="68" s="1"/>
  <c r="E58" i="68"/>
  <c r="M57" i="68"/>
  <c r="L57" i="68"/>
  <c r="N57" i="68" s="1"/>
  <c r="K57" i="68"/>
  <c r="K61" i="68" s="1"/>
  <c r="H57" i="68"/>
  <c r="H61" i="68" s="1"/>
  <c r="E57" i="68"/>
  <c r="E61" i="68" s="1"/>
  <c r="N56" i="68"/>
  <c r="M56" i="68"/>
  <c r="M60" i="68" s="1"/>
  <c r="L56" i="68"/>
  <c r="L60" i="68" s="1"/>
  <c r="K56" i="68"/>
  <c r="K60" i="68" s="1"/>
  <c r="H56" i="68"/>
  <c r="E56" i="68"/>
  <c r="E60" i="68" s="1"/>
  <c r="M49" i="68"/>
  <c r="N49" i="68" s="1"/>
  <c r="L49" i="68"/>
  <c r="K49" i="68"/>
  <c r="H49" i="68"/>
  <c r="E49" i="68"/>
  <c r="M48" i="68"/>
  <c r="L48" i="68"/>
  <c r="N48" i="68" s="1"/>
  <c r="K48" i="68"/>
  <c r="H48" i="68"/>
  <c r="E48" i="68"/>
  <c r="M47" i="68"/>
  <c r="L47" i="68"/>
  <c r="N47" i="68" s="1"/>
  <c r="M46" i="68"/>
  <c r="L46" i="68"/>
  <c r="N46" i="68" s="1"/>
  <c r="J45" i="68"/>
  <c r="I45" i="68"/>
  <c r="H45" i="68"/>
  <c r="G45" i="68"/>
  <c r="M45" i="68" s="1"/>
  <c r="F45" i="68"/>
  <c r="L45" i="68" s="1"/>
  <c r="D45" i="68"/>
  <c r="C45" i="68"/>
  <c r="L44" i="68"/>
  <c r="K44" i="68"/>
  <c r="J44" i="68"/>
  <c r="I44" i="68"/>
  <c r="G44" i="68"/>
  <c r="M44" i="68" s="1"/>
  <c r="F44" i="68"/>
  <c r="D44" i="68"/>
  <c r="C44" i="68"/>
  <c r="N43" i="68"/>
  <c r="M43" i="68"/>
  <c r="L43" i="68"/>
  <c r="K43" i="68"/>
  <c r="H43" i="68"/>
  <c r="E43" i="68"/>
  <c r="M42" i="68"/>
  <c r="N42" i="68" s="1"/>
  <c r="L42" i="68"/>
  <c r="K42" i="68"/>
  <c r="H42" i="68"/>
  <c r="E42" i="68"/>
  <c r="M41" i="68"/>
  <c r="L41" i="68"/>
  <c r="N41" i="68" s="1"/>
  <c r="K41" i="68"/>
  <c r="H41" i="68"/>
  <c r="E41" i="68"/>
  <c r="M40" i="68"/>
  <c r="L40" i="68"/>
  <c r="N40" i="68" s="1"/>
  <c r="K40" i="68"/>
  <c r="H40" i="68"/>
  <c r="E40" i="68"/>
  <c r="N39" i="68"/>
  <c r="M39" i="68"/>
  <c r="L39" i="68"/>
  <c r="K39" i="68"/>
  <c r="H39" i="68"/>
  <c r="E39" i="68"/>
  <c r="M38" i="68"/>
  <c r="N38" i="68" s="1"/>
  <c r="L38" i="68"/>
  <c r="K38" i="68"/>
  <c r="H38" i="68"/>
  <c r="E38" i="68"/>
  <c r="M37" i="68"/>
  <c r="L37" i="68"/>
  <c r="N37" i="68" s="1"/>
  <c r="K37" i="68"/>
  <c r="H37" i="68"/>
  <c r="E37" i="68"/>
  <c r="M36" i="68"/>
  <c r="L36" i="68"/>
  <c r="N36" i="68" s="1"/>
  <c r="K36" i="68"/>
  <c r="H36" i="68"/>
  <c r="E36" i="68"/>
  <c r="N35" i="68"/>
  <c r="M35" i="68"/>
  <c r="L35" i="68"/>
  <c r="K35" i="68"/>
  <c r="K45" i="68" s="1"/>
  <c r="H35" i="68"/>
  <c r="E35" i="68"/>
  <c r="E45" i="68" s="1"/>
  <c r="M34" i="68"/>
  <c r="N34" i="68" s="1"/>
  <c r="L34" i="68"/>
  <c r="K34" i="68"/>
  <c r="H34" i="68"/>
  <c r="H44" i="68" s="1"/>
  <c r="E34" i="68"/>
  <c r="E44" i="68" s="1"/>
  <c r="N27" i="68"/>
  <c r="K27" i="68"/>
  <c r="H27" i="68"/>
  <c r="E27" i="68"/>
  <c r="M26" i="68"/>
  <c r="L26" i="68"/>
  <c r="N26" i="68" s="1"/>
  <c r="K26" i="68"/>
  <c r="H26" i="68"/>
  <c r="E26" i="68"/>
  <c r="M25" i="68"/>
  <c r="J25" i="68"/>
  <c r="I25" i="68"/>
  <c r="G25" i="68"/>
  <c r="F25" i="68"/>
  <c r="L25" i="68" s="1"/>
  <c r="N25" i="68" s="1"/>
  <c r="D25" i="68"/>
  <c r="C25" i="68"/>
  <c r="J24" i="68"/>
  <c r="I24" i="68"/>
  <c r="G24" i="68"/>
  <c r="M24" i="68" s="1"/>
  <c r="F24" i="68"/>
  <c r="L24" i="68" s="1"/>
  <c r="N24" i="68" s="1"/>
  <c r="D24" i="68"/>
  <c r="C24" i="68"/>
  <c r="M23" i="68"/>
  <c r="N23" i="68" s="1"/>
  <c r="L23" i="68"/>
  <c r="K23" i="68"/>
  <c r="H23" i="68"/>
  <c r="E23" i="68"/>
  <c r="M22" i="68"/>
  <c r="L22" i="68"/>
  <c r="N22" i="68" s="1"/>
  <c r="K22" i="68"/>
  <c r="H22" i="68"/>
  <c r="E22" i="68"/>
  <c r="N21" i="68"/>
  <c r="M21" i="68"/>
  <c r="L21" i="68"/>
  <c r="K21" i="68"/>
  <c r="H21" i="68"/>
  <c r="E21" i="68"/>
  <c r="M20" i="68"/>
  <c r="L20" i="68"/>
  <c r="N20" i="68" s="1"/>
  <c r="K20" i="68"/>
  <c r="H20" i="68"/>
  <c r="E20" i="68"/>
  <c r="M19" i="68"/>
  <c r="N19" i="68" s="1"/>
  <c r="L19" i="68"/>
  <c r="K19" i="68"/>
  <c r="H19" i="68"/>
  <c r="E19" i="68"/>
  <c r="M18" i="68"/>
  <c r="L18" i="68"/>
  <c r="N18" i="68" s="1"/>
  <c r="K18" i="68"/>
  <c r="H18" i="68"/>
  <c r="E18" i="68"/>
  <c r="N17" i="68"/>
  <c r="M17" i="68"/>
  <c r="L17" i="68"/>
  <c r="K17" i="68"/>
  <c r="H17" i="68"/>
  <c r="E17" i="68"/>
  <c r="M16" i="68"/>
  <c r="L16" i="68"/>
  <c r="N16" i="68" s="1"/>
  <c r="K16" i="68"/>
  <c r="H16" i="68"/>
  <c r="E16" i="68"/>
  <c r="M15" i="68"/>
  <c r="N15" i="68" s="1"/>
  <c r="L15" i="68"/>
  <c r="K15" i="68"/>
  <c r="K25" i="68" s="1"/>
  <c r="H15" i="68"/>
  <c r="H25" i="68" s="1"/>
  <c r="E15" i="68"/>
  <c r="M14" i="68"/>
  <c r="L14" i="68"/>
  <c r="N14" i="68" s="1"/>
  <c r="K14" i="68"/>
  <c r="K24" i="68" s="1"/>
  <c r="H14" i="68"/>
  <c r="H24" i="68" s="1"/>
  <c r="E14" i="68"/>
  <c r="E24" i="68" s="1"/>
  <c r="J95" i="67"/>
  <c r="I95" i="67"/>
  <c r="H95" i="67"/>
  <c r="G95" i="67"/>
  <c r="F95" i="67"/>
  <c r="D95" i="67"/>
  <c r="C95" i="67"/>
  <c r="L94" i="67"/>
  <c r="K94" i="67"/>
  <c r="J94" i="67"/>
  <c r="I94" i="67"/>
  <c r="G94" i="67"/>
  <c r="F94" i="67"/>
  <c r="D94" i="67"/>
  <c r="C94" i="67"/>
  <c r="N93" i="67"/>
  <c r="M93" i="67"/>
  <c r="L93" i="67"/>
  <c r="K93" i="67"/>
  <c r="H93" i="67"/>
  <c r="E93" i="67"/>
  <c r="M92" i="67"/>
  <c r="N92" i="67" s="1"/>
  <c r="L92" i="67"/>
  <c r="K92" i="67"/>
  <c r="H92" i="67"/>
  <c r="E92" i="67"/>
  <c r="M91" i="67"/>
  <c r="M95" i="67" s="1"/>
  <c r="L91" i="67"/>
  <c r="L95" i="67" s="1"/>
  <c r="K91" i="67"/>
  <c r="K95" i="67" s="1"/>
  <c r="H91" i="67"/>
  <c r="E91" i="67"/>
  <c r="E95" i="67" s="1"/>
  <c r="M90" i="67"/>
  <c r="M94" i="67" s="1"/>
  <c r="L90" i="67"/>
  <c r="N90" i="67" s="1"/>
  <c r="N94" i="67" s="1"/>
  <c r="K90" i="67"/>
  <c r="H90" i="67"/>
  <c r="H94" i="67" s="1"/>
  <c r="E90" i="67"/>
  <c r="E94" i="67" s="1"/>
  <c r="J84" i="67"/>
  <c r="I84" i="67"/>
  <c r="H84" i="67"/>
  <c r="G84" i="67"/>
  <c r="F84" i="67"/>
  <c r="D84" i="67"/>
  <c r="C84" i="67"/>
  <c r="L83" i="67"/>
  <c r="J83" i="67"/>
  <c r="I83" i="67"/>
  <c r="G83" i="67"/>
  <c r="F83" i="67"/>
  <c r="D83" i="67"/>
  <c r="C83" i="67"/>
  <c r="N82" i="67"/>
  <c r="M82" i="67"/>
  <c r="L82" i="67"/>
  <c r="K82" i="67"/>
  <c r="H82" i="67"/>
  <c r="E82" i="67"/>
  <c r="M81" i="67"/>
  <c r="N81" i="67" s="1"/>
  <c r="L81" i="67"/>
  <c r="K81" i="67"/>
  <c r="H81" i="67"/>
  <c r="E81" i="67"/>
  <c r="M80" i="67"/>
  <c r="M84" i="67" s="1"/>
  <c r="L80" i="67"/>
  <c r="L84" i="67" s="1"/>
  <c r="K80" i="67"/>
  <c r="K84" i="67" s="1"/>
  <c r="H80" i="67"/>
  <c r="E80" i="67"/>
  <c r="E84" i="67" s="1"/>
  <c r="M79" i="67"/>
  <c r="M83" i="67" s="1"/>
  <c r="L79" i="67"/>
  <c r="N79" i="67" s="1"/>
  <c r="N83" i="67" s="1"/>
  <c r="K79" i="67"/>
  <c r="K83" i="67" s="1"/>
  <c r="H79" i="67"/>
  <c r="H83" i="67" s="1"/>
  <c r="E79" i="67"/>
  <c r="E83" i="67" s="1"/>
  <c r="J72" i="67"/>
  <c r="I72" i="67"/>
  <c r="H72" i="67"/>
  <c r="G72" i="67"/>
  <c r="F72" i="67"/>
  <c r="D72" i="67"/>
  <c r="C72" i="67"/>
  <c r="L71" i="67"/>
  <c r="K71" i="67"/>
  <c r="J71" i="67"/>
  <c r="I71" i="67"/>
  <c r="G71" i="67"/>
  <c r="F71" i="67"/>
  <c r="D71" i="67"/>
  <c r="C71" i="67"/>
  <c r="N70" i="67"/>
  <c r="M70" i="67"/>
  <c r="L70" i="67"/>
  <c r="K70" i="67"/>
  <c r="H70" i="67"/>
  <c r="E70" i="67"/>
  <c r="M69" i="67"/>
  <c r="N69" i="67" s="1"/>
  <c r="L69" i="67"/>
  <c r="K69" i="67"/>
  <c r="H69" i="67"/>
  <c r="E69" i="67"/>
  <c r="M68" i="67"/>
  <c r="M72" i="67" s="1"/>
  <c r="L68" i="67"/>
  <c r="L72" i="67" s="1"/>
  <c r="K68" i="67"/>
  <c r="K72" i="67" s="1"/>
  <c r="H68" i="67"/>
  <c r="E68" i="67"/>
  <c r="E72" i="67" s="1"/>
  <c r="M67" i="67"/>
  <c r="M71" i="67" s="1"/>
  <c r="L67" i="67"/>
  <c r="N67" i="67" s="1"/>
  <c r="N71" i="67" s="1"/>
  <c r="K67" i="67"/>
  <c r="H67" i="67"/>
  <c r="H71" i="67" s="1"/>
  <c r="E67" i="67"/>
  <c r="E71" i="67" s="1"/>
  <c r="J61" i="67"/>
  <c r="I61" i="67"/>
  <c r="H61" i="67"/>
  <c r="G61" i="67"/>
  <c r="F61" i="67"/>
  <c r="D61" i="67"/>
  <c r="C61" i="67"/>
  <c r="L60" i="67"/>
  <c r="K60" i="67"/>
  <c r="J60" i="67"/>
  <c r="I60" i="67"/>
  <c r="G60" i="67"/>
  <c r="F60" i="67"/>
  <c r="D60" i="67"/>
  <c r="C60" i="67"/>
  <c r="M59" i="67"/>
  <c r="L59" i="67"/>
  <c r="N59" i="67" s="1"/>
  <c r="K59" i="67"/>
  <c r="H59" i="67"/>
  <c r="E59" i="67"/>
  <c r="M58" i="67"/>
  <c r="N58" i="67" s="1"/>
  <c r="L58" i="67"/>
  <c r="K58" i="67"/>
  <c r="H58" i="67"/>
  <c r="E58" i="67"/>
  <c r="M57" i="67"/>
  <c r="M61" i="67" s="1"/>
  <c r="L57" i="67"/>
  <c r="L61" i="67" s="1"/>
  <c r="K57" i="67"/>
  <c r="K61" i="67" s="1"/>
  <c r="H57" i="67"/>
  <c r="E57" i="67"/>
  <c r="E61" i="67" s="1"/>
  <c r="M56" i="67"/>
  <c r="M60" i="67" s="1"/>
  <c r="L56" i="67"/>
  <c r="N56" i="67" s="1"/>
  <c r="K56" i="67"/>
  <c r="H56" i="67"/>
  <c r="H60" i="67" s="1"/>
  <c r="E56" i="67"/>
  <c r="E60" i="67" s="1"/>
  <c r="M49" i="67"/>
  <c r="L49" i="67"/>
  <c r="N49" i="67" s="1"/>
  <c r="K49" i="67"/>
  <c r="H49" i="67"/>
  <c r="E49" i="67"/>
  <c r="M48" i="67"/>
  <c r="N48" i="67" s="1"/>
  <c r="L48" i="67"/>
  <c r="K48" i="67"/>
  <c r="H48" i="67"/>
  <c r="E48" i="67"/>
  <c r="M47" i="67"/>
  <c r="L47" i="67"/>
  <c r="N47" i="67" s="1"/>
  <c r="N46" i="67"/>
  <c r="M46" i="67"/>
  <c r="L46" i="67"/>
  <c r="J45" i="67"/>
  <c r="I45" i="67"/>
  <c r="G45" i="67"/>
  <c r="M45" i="67" s="1"/>
  <c r="F45" i="67"/>
  <c r="L45" i="67" s="1"/>
  <c r="D45" i="67"/>
  <c r="C45" i="67"/>
  <c r="M44" i="67"/>
  <c r="J44" i="67"/>
  <c r="I44" i="67"/>
  <c r="G44" i="67"/>
  <c r="F44" i="67"/>
  <c r="L44" i="67" s="1"/>
  <c r="N44" i="67" s="1"/>
  <c r="E44" i="67"/>
  <c r="D44" i="67"/>
  <c r="C44" i="67"/>
  <c r="M43" i="67"/>
  <c r="L43" i="67"/>
  <c r="N43" i="67" s="1"/>
  <c r="K43" i="67"/>
  <c r="H43" i="67"/>
  <c r="E43" i="67"/>
  <c r="M42" i="67"/>
  <c r="L42" i="67"/>
  <c r="N42" i="67" s="1"/>
  <c r="K42" i="67"/>
  <c r="H42" i="67"/>
  <c r="E42" i="67"/>
  <c r="M41" i="67"/>
  <c r="N41" i="67" s="1"/>
  <c r="L41" i="67"/>
  <c r="K41" i="67"/>
  <c r="H41" i="67"/>
  <c r="E41" i="67"/>
  <c r="M40" i="67"/>
  <c r="L40" i="67"/>
  <c r="N40" i="67" s="1"/>
  <c r="K40" i="67"/>
  <c r="H40" i="67"/>
  <c r="E40" i="67"/>
  <c r="M39" i="67"/>
  <c r="L39" i="67"/>
  <c r="N39" i="67" s="1"/>
  <c r="K39" i="67"/>
  <c r="H39" i="67"/>
  <c r="E39" i="67"/>
  <c r="M38" i="67"/>
  <c r="L38" i="67"/>
  <c r="N38" i="67" s="1"/>
  <c r="K38" i="67"/>
  <c r="H38" i="67"/>
  <c r="E38" i="67"/>
  <c r="M37" i="67"/>
  <c r="N37" i="67" s="1"/>
  <c r="L37" i="67"/>
  <c r="K37" i="67"/>
  <c r="H37" i="67"/>
  <c r="E37" i="67"/>
  <c r="M36" i="67"/>
  <c r="L36" i="67"/>
  <c r="N36" i="67" s="1"/>
  <c r="K36" i="67"/>
  <c r="H36" i="67"/>
  <c r="E36" i="67"/>
  <c r="M35" i="67"/>
  <c r="L35" i="67"/>
  <c r="N35" i="67" s="1"/>
  <c r="K35" i="67"/>
  <c r="K45" i="67" s="1"/>
  <c r="H35" i="67"/>
  <c r="H45" i="67" s="1"/>
  <c r="E35" i="67"/>
  <c r="E45" i="67" s="1"/>
  <c r="M34" i="67"/>
  <c r="L34" i="67"/>
  <c r="N34" i="67" s="1"/>
  <c r="K34" i="67"/>
  <c r="K44" i="67" s="1"/>
  <c r="H34" i="67"/>
  <c r="H44" i="67" s="1"/>
  <c r="E34" i="67"/>
  <c r="N27" i="67"/>
  <c r="K27" i="67"/>
  <c r="H27" i="67"/>
  <c r="E27" i="67"/>
  <c r="M26" i="67"/>
  <c r="L26" i="67"/>
  <c r="N26" i="67" s="1"/>
  <c r="K26" i="67"/>
  <c r="H26" i="67"/>
  <c r="E26" i="67"/>
  <c r="J25" i="67"/>
  <c r="I25" i="67"/>
  <c r="H25" i="67"/>
  <c r="G25" i="67"/>
  <c r="M25" i="67" s="1"/>
  <c r="F25" i="67"/>
  <c r="L25" i="67" s="1"/>
  <c r="N25" i="67" s="1"/>
  <c r="D25" i="67"/>
  <c r="C25" i="67"/>
  <c r="L24" i="67"/>
  <c r="N24" i="67" s="1"/>
  <c r="K24" i="67"/>
  <c r="J24" i="67"/>
  <c r="I24" i="67"/>
  <c r="G24" i="67"/>
  <c r="M24" i="67" s="1"/>
  <c r="F24" i="67"/>
  <c r="D24" i="67"/>
  <c r="C24" i="67"/>
  <c r="N23" i="67"/>
  <c r="M23" i="67"/>
  <c r="L23" i="67"/>
  <c r="K23" i="67"/>
  <c r="H23" i="67"/>
  <c r="E23" i="67"/>
  <c r="M22" i="67"/>
  <c r="N22" i="67" s="1"/>
  <c r="L22" i="67"/>
  <c r="K22" i="67"/>
  <c r="H22" i="67"/>
  <c r="E22" i="67"/>
  <c r="M21" i="67"/>
  <c r="L21" i="67"/>
  <c r="N21" i="67" s="1"/>
  <c r="K21" i="67"/>
  <c r="H21" i="67"/>
  <c r="E21" i="67"/>
  <c r="M20" i="67"/>
  <c r="L20" i="67"/>
  <c r="N20" i="67" s="1"/>
  <c r="K20" i="67"/>
  <c r="H20" i="67"/>
  <c r="E20" i="67"/>
  <c r="M19" i="67"/>
  <c r="N19" i="67" s="1"/>
  <c r="L19" i="67"/>
  <c r="K19" i="67"/>
  <c r="H19" i="67"/>
  <c r="E19" i="67"/>
  <c r="M18" i="67"/>
  <c r="N18" i="67" s="1"/>
  <c r="L18" i="67"/>
  <c r="K18" i="67"/>
  <c r="H18" i="67"/>
  <c r="E18" i="67"/>
  <c r="M17" i="67"/>
  <c r="L17" i="67"/>
  <c r="N17" i="67" s="1"/>
  <c r="K17" i="67"/>
  <c r="H17" i="67"/>
  <c r="E17" i="67"/>
  <c r="M16" i="67"/>
  <c r="L16" i="67"/>
  <c r="N16" i="67" s="1"/>
  <c r="K16" i="67"/>
  <c r="H16" i="67"/>
  <c r="E16" i="67"/>
  <c r="N15" i="67"/>
  <c r="M15" i="67"/>
  <c r="L15" i="67"/>
  <c r="K15" i="67"/>
  <c r="K25" i="67" s="1"/>
  <c r="H15" i="67"/>
  <c r="E15" i="67"/>
  <c r="E25" i="67" s="1"/>
  <c r="M14" i="67"/>
  <c r="N14" i="67" s="1"/>
  <c r="L14" i="67"/>
  <c r="K14" i="67"/>
  <c r="H14" i="67"/>
  <c r="H24" i="67" s="1"/>
  <c r="E14" i="67"/>
  <c r="E24" i="67" s="1"/>
  <c r="E25" i="68" l="1"/>
  <c r="N94" i="68"/>
  <c r="N44" i="68"/>
  <c r="N72" i="68"/>
  <c r="N84" i="68"/>
  <c r="N95" i="68"/>
  <c r="N45" i="68"/>
  <c r="N60" i="68"/>
  <c r="N82" i="68"/>
  <c r="N70" i="68"/>
  <c r="N59" i="68"/>
  <c r="N61" i="68" s="1"/>
  <c r="N60" i="67"/>
  <c r="N45" i="67"/>
  <c r="N57" i="67"/>
  <c r="N61" i="67" s="1"/>
  <c r="N68" i="67"/>
  <c r="N72" i="67" s="1"/>
  <c r="N80" i="67"/>
  <c r="N84" i="67" s="1"/>
  <c r="N91" i="67"/>
  <c r="N95" i="67" s="1"/>
  <c r="M95" i="66"/>
  <c r="J95" i="66"/>
  <c r="I95" i="66"/>
  <c r="G95" i="66"/>
  <c r="F95" i="66"/>
  <c r="D95" i="66"/>
  <c r="C95" i="66"/>
  <c r="J94" i="66"/>
  <c r="I94" i="66"/>
  <c r="G94" i="66"/>
  <c r="F94" i="66"/>
  <c r="D94" i="66"/>
  <c r="C94" i="66"/>
  <c r="M93" i="66"/>
  <c r="N93" i="66" s="1"/>
  <c r="L93" i="66"/>
  <c r="L95" i="66" s="1"/>
  <c r="K93" i="66"/>
  <c r="H93" i="66"/>
  <c r="E93" i="66"/>
  <c r="M92" i="66"/>
  <c r="L92" i="66"/>
  <c r="N92" i="66" s="1"/>
  <c r="K92" i="66"/>
  <c r="H92" i="66"/>
  <c r="H94" i="66" s="1"/>
  <c r="E92" i="66"/>
  <c r="M91" i="66"/>
  <c r="L91" i="66"/>
  <c r="N91" i="66" s="1"/>
  <c r="N95" i="66" s="1"/>
  <c r="K91" i="66"/>
  <c r="K95" i="66" s="1"/>
  <c r="H91" i="66"/>
  <c r="H95" i="66" s="1"/>
  <c r="E91" i="66"/>
  <c r="E95" i="66" s="1"/>
  <c r="N90" i="66"/>
  <c r="N94" i="66" s="1"/>
  <c r="M90" i="66"/>
  <c r="M94" i="66" s="1"/>
  <c r="L90" i="66"/>
  <c r="L94" i="66" s="1"/>
  <c r="K90" i="66"/>
  <c r="K94" i="66" s="1"/>
  <c r="H90" i="66"/>
  <c r="E90" i="66"/>
  <c r="E94" i="66" s="1"/>
  <c r="J84" i="66"/>
  <c r="I84" i="66"/>
  <c r="G84" i="66"/>
  <c r="F84" i="66"/>
  <c r="D84" i="66"/>
  <c r="C84" i="66"/>
  <c r="J83" i="66"/>
  <c r="I83" i="66"/>
  <c r="G83" i="66"/>
  <c r="F83" i="66"/>
  <c r="D83" i="66"/>
  <c r="C83" i="66"/>
  <c r="M82" i="66"/>
  <c r="M84" i="66" s="1"/>
  <c r="L82" i="66"/>
  <c r="L84" i="66" s="1"/>
  <c r="K82" i="66"/>
  <c r="K84" i="66" s="1"/>
  <c r="H82" i="66"/>
  <c r="E82" i="66"/>
  <c r="M81" i="66"/>
  <c r="L81" i="66"/>
  <c r="N81" i="66" s="1"/>
  <c r="K81" i="66"/>
  <c r="H81" i="66"/>
  <c r="H83" i="66" s="1"/>
  <c r="E81" i="66"/>
  <c r="M80" i="66"/>
  <c r="L80" i="66"/>
  <c r="N80" i="66" s="1"/>
  <c r="K80" i="66"/>
  <c r="H80" i="66"/>
  <c r="H84" i="66" s="1"/>
  <c r="E80" i="66"/>
  <c r="E84" i="66" s="1"/>
  <c r="N79" i="66"/>
  <c r="M79" i="66"/>
  <c r="M83" i="66" s="1"/>
  <c r="L79" i="66"/>
  <c r="L83" i="66" s="1"/>
  <c r="K79" i="66"/>
  <c r="K83" i="66" s="1"/>
  <c r="H79" i="66"/>
  <c r="E79" i="66"/>
  <c r="E83" i="66" s="1"/>
  <c r="J72" i="66"/>
  <c r="I72" i="66"/>
  <c r="G72" i="66"/>
  <c r="F72" i="66"/>
  <c r="D72" i="66"/>
  <c r="C72" i="66"/>
  <c r="J71" i="66"/>
  <c r="I71" i="66"/>
  <c r="G71" i="66"/>
  <c r="F71" i="66"/>
  <c r="D71" i="66"/>
  <c r="C71" i="66"/>
  <c r="M70" i="66"/>
  <c r="M72" i="66" s="1"/>
  <c r="L70" i="66"/>
  <c r="L72" i="66" s="1"/>
  <c r="K70" i="66"/>
  <c r="K72" i="66" s="1"/>
  <c r="H70" i="66"/>
  <c r="E70" i="66"/>
  <c r="M69" i="66"/>
  <c r="L69" i="66"/>
  <c r="N69" i="66" s="1"/>
  <c r="K69" i="66"/>
  <c r="H69" i="66"/>
  <c r="H71" i="66" s="1"/>
  <c r="E69" i="66"/>
  <c r="M68" i="66"/>
  <c r="L68" i="66"/>
  <c r="N68" i="66" s="1"/>
  <c r="K68" i="66"/>
  <c r="H68" i="66"/>
  <c r="H72" i="66" s="1"/>
  <c r="E68" i="66"/>
  <c r="E72" i="66" s="1"/>
  <c r="N67" i="66"/>
  <c r="N71" i="66" s="1"/>
  <c r="M67" i="66"/>
  <c r="M71" i="66" s="1"/>
  <c r="L67" i="66"/>
  <c r="L71" i="66" s="1"/>
  <c r="K67" i="66"/>
  <c r="K71" i="66" s="1"/>
  <c r="H67" i="66"/>
  <c r="E67" i="66"/>
  <c r="E71" i="66" s="1"/>
  <c r="J61" i="66"/>
  <c r="I61" i="66"/>
  <c r="G61" i="66"/>
  <c r="F61" i="66"/>
  <c r="D61" i="66"/>
  <c r="C61" i="66"/>
  <c r="J60" i="66"/>
  <c r="I60" i="66"/>
  <c r="G60" i="66"/>
  <c r="F60" i="66"/>
  <c r="D60" i="66"/>
  <c r="C60" i="66"/>
  <c r="M59" i="66"/>
  <c r="M61" i="66" s="1"/>
  <c r="L59" i="66"/>
  <c r="L61" i="66" s="1"/>
  <c r="K59" i="66"/>
  <c r="K61" i="66" s="1"/>
  <c r="H59" i="66"/>
  <c r="E59" i="66"/>
  <c r="M58" i="66"/>
  <c r="L58" i="66"/>
  <c r="N58" i="66" s="1"/>
  <c r="K58" i="66"/>
  <c r="H58" i="66"/>
  <c r="H60" i="66" s="1"/>
  <c r="E58" i="66"/>
  <c r="M57" i="66"/>
  <c r="L57" i="66"/>
  <c r="N57" i="66" s="1"/>
  <c r="K57" i="66"/>
  <c r="H57" i="66"/>
  <c r="H61" i="66" s="1"/>
  <c r="E57" i="66"/>
  <c r="E61" i="66" s="1"/>
  <c r="M56" i="66"/>
  <c r="N56" i="66" s="1"/>
  <c r="N60" i="66" s="1"/>
  <c r="L56" i="66"/>
  <c r="L60" i="66" s="1"/>
  <c r="K56" i="66"/>
  <c r="K60" i="66" s="1"/>
  <c r="H56" i="66"/>
  <c r="E56" i="66"/>
  <c r="E60" i="66" s="1"/>
  <c r="M49" i="66"/>
  <c r="N49" i="66" s="1"/>
  <c r="L49" i="66"/>
  <c r="K49" i="66"/>
  <c r="H49" i="66"/>
  <c r="E49" i="66"/>
  <c r="M48" i="66"/>
  <c r="L48" i="66"/>
  <c r="N48" i="66" s="1"/>
  <c r="K48" i="66"/>
  <c r="H48" i="66"/>
  <c r="E48" i="66"/>
  <c r="M47" i="66"/>
  <c r="L47" i="66"/>
  <c r="N47" i="66" s="1"/>
  <c r="M46" i="66"/>
  <c r="L46" i="66"/>
  <c r="N46" i="66" s="1"/>
  <c r="J45" i="66"/>
  <c r="I45" i="66"/>
  <c r="H45" i="66"/>
  <c r="G45" i="66"/>
  <c r="M45" i="66" s="1"/>
  <c r="F45" i="66"/>
  <c r="L45" i="66" s="1"/>
  <c r="N45" i="66" s="1"/>
  <c r="D45" i="66"/>
  <c r="C45" i="66"/>
  <c r="L44" i="66"/>
  <c r="N44" i="66" s="1"/>
  <c r="K44" i="66"/>
  <c r="J44" i="66"/>
  <c r="I44" i="66"/>
  <c r="G44" i="66"/>
  <c r="M44" i="66" s="1"/>
  <c r="F44" i="66"/>
  <c r="D44" i="66"/>
  <c r="C44" i="66"/>
  <c r="M43" i="66"/>
  <c r="N43" i="66" s="1"/>
  <c r="L43" i="66"/>
  <c r="K43" i="66"/>
  <c r="H43" i="66"/>
  <c r="E43" i="66"/>
  <c r="M42" i="66"/>
  <c r="N42" i="66" s="1"/>
  <c r="L42" i="66"/>
  <c r="K42" i="66"/>
  <c r="H42" i="66"/>
  <c r="E42" i="66"/>
  <c r="M41" i="66"/>
  <c r="L41" i="66"/>
  <c r="N41" i="66" s="1"/>
  <c r="K41" i="66"/>
  <c r="H41" i="66"/>
  <c r="E41" i="66"/>
  <c r="M40" i="66"/>
  <c r="L40" i="66"/>
  <c r="N40" i="66" s="1"/>
  <c r="K40" i="66"/>
  <c r="H40" i="66"/>
  <c r="E40" i="66"/>
  <c r="M39" i="66"/>
  <c r="L39" i="66"/>
  <c r="N39" i="66" s="1"/>
  <c r="K39" i="66"/>
  <c r="H39" i="66"/>
  <c r="E39" i="66"/>
  <c r="M38" i="66"/>
  <c r="N38" i="66" s="1"/>
  <c r="L38" i="66"/>
  <c r="K38" i="66"/>
  <c r="H38" i="66"/>
  <c r="E38" i="66"/>
  <c r="M37" i="66"/>
  <c r="L37" i="66"/>
  <c r="N37" i="66" s="1"/>
  <c r="K37" i="66"/>
  <c r="H37" i="66"/>
  <c r="E37" i="66"/>
  <c r="M36" i="66"/>
  <c r="L36" i="66"/>
  <c r="N36" i="66" s="1"/>
  <c r="K36" i="66"/>
  <c r="H36" i="66"/>
  <c r="E36" i="66"/>
  <c r="M35" i="66"/>
  <c r="L35" i="66"/>
  <c r="N35" i="66" s="1"/>
  <c r="K35" i="66"/>
  <c r="K45" i="66" s="1"/>
  <c r="H35" i="66"/>
  <c r="E35" i="66"/>
  <c r="E45" i="66" s="1"/>
  <c r="M34" i="66"/>
  <c r="N34" i="66" s="1"/>
  <c r="L34" i="66"/>
  <c r="K34" i="66"/>
  <c r="H34" i="66"/>
  <c r="H44" i="66" s="1"/>
  <c r="E34" i="66"/>
  <c r="E44" i="66" s="1"/>
  <c r="N27" i="66"/>
  <c r="K27" i="66"/>
  <c r="H27" i="66"/>
  <c r="E27" i="66"/>
  <c r="M26" i="66"/>
  <c r="L26" i="66"/>
  <c r="N26" i="66" s="1"/>
  <c r="K26" i="66"/>
  <c r="H26" i="66"/>
  <c r="E26" i="66"/>
  <c r="M25" i="66"/>
  <c r="J25" i="66"/>
  <c r="I25" i="66"/>
  <c r="G25" i="66"/>
  <c r="F25" i="66"/>
  <c r="L25" i="66" s="1"/>
  <c r="N25" i="66" s="1"/>
  <c r="D25" i="66"/>
  <c r="C25" i="66"/>
  <c r="J24" i="66"/>
  <c r="I24" i="66"/>
  <c r="G24" i="66"/>
  <c r="M24" i="66" s="1"/>
  <c r="F24" i="66"/>
  <c r="L24" i="66" s="1"/>
  <c r="N24" i="66" s="1"/>
  <c r="D24" i="66"/>
  <c r="C24" i="66"/>
  <c r="M23" i="66"/>
  <c r="N23" i="66" s="1"/>
  <c r="L23" i="66"/>
  <c r="K23" i="66"/>
  <c r="H23" i="66"/>
  <c r="E23" i="66"/>
  <c r="M22" i="66"/>
  <c r="L22" i="66"/>
  <c r="N22" i="66" s="1"/>
  <c r="K22" i="66"/>
  <c r="H22" i="66"/>
  <c r="E22" i="66"/>
  <c r="N21" i="66"/>
  <c r="M21" i="66"/>
  <c r="L21" i="66"/>
  <c r="K21" i="66"/>
  <c r="H21" i="66"/>
  <c r="E21" i="66"/>
  <c r="M20" i="66"/>
  <c r="L20" i="66"/>
  <c r="N20" i="66" s="1"/>
  <c r="K20" i="66"/>
  <c r="H20" i="66"/>
  <c r="E20" i="66"/>
  <c r="M19" i="66"/>
  <c r="N19" i="66" s="1"/>
  <c r="L19" i="66"/>
  <c r="K19" i="66"/>
  <c r="H19" i="66"/>
  <c r="E19" i="66"/>
  <c r="M18" i="66"/>
  <c r="L18" i="66"/>
  <c r="N18" i="66" s="1"/>
  <c r="K18" i="66"/>
  <c r="H18" i="66"/>
  <c r="E18" i="66"/>
  <c r="N17" i="66"/>
  <c r="M17" i="66"/>
  <c r="L17" i="66"/>
  <c r="K17" i="66"/>
  <c r="H17" i="66"/>
  <c r="E17" i="66"/>
  <c r="E25" i="66" s="1"/>
  <c r="M16" i="66"/>
  <c r="L16" i="66"/>
  <c r="N16" i="66" s="1"/>
  <c r="K16" i="66"/>
  <c r="H16" i="66"/>
  <c r="E16" i="66"/>
  <c r="M15" i="66"/>
  <c r="N15" i="66" s="1"/>
  <c r="L15" i="66"/>
  <c r="K15" i="66"/>
  <c r="K25" i="66" s="1"/>
  <c r="H15" i="66"/>
  <c r="H25" i="66" s="1"/>
  <c r="E15" i="66"/>
  <c r="M14" i="66"/>
  <c r="L14" i="66"/>
  <c r="N14" i="66" s="1"/>
  <c r="K14" i="66"/>
  <c r="K24" i="66" s="1"/>
  <c r="H14" i="66"/>
  <c r="H24" i="66" s="1"/>
  <c r="E14" i="66"/>
  <c r="E24" i="66" s="1"/>
  <c r="N83" i="66" l="1"/>
  <c r="N59" i="66"/>
  <c r="N61" i="66" s="1"/>
  <c r="N70" i="66"/>
  <c r="N72" i="66" s="1"/>
  <c r="N82" i="66"/>
  <c r="N84" i="66" s="1"/>
  <c r="M60" i="66"/>
  <c r="J95" i="65" l="1"/>
  <c r="I95" i="65"/>
  <c r="G95" i="65"/>
  <c r="F95" i="65"/>
  <c r="D95" i="65"/>
  <c r="C95" i="65"/>
  <c r="K94" i="65"/>
  <c r="J94" i="65"/>
  <c r="I94" i="65"/>
  <c r="G94" i="65"/>
  <c r="F94" i="65"/>
  <c r="D94" i="65"/>
  <c r="C94" i="65"/>
  <c r="M93" i="65"/>
  <c r="N93" i="65" s="1"/>
  <c r="L93" i="65"/>
  <c r="K93" i="65"/>
  <c r="H93" i="65"/>
  <c r="E93" i="65"/>
  <c r="M92" i="65"/>
  <c r="M94" i="65" s="1"/>
  <c r="L92" i="65"/>
  <c r="N92" i="65" s="1"/>
  <c r="K92" i="65"/>
  <c r="H92" i="65"/>
  <c r="E92" i="65"/>
  <c r="M91" i="65"/>
  <c r="M95" i="65" s="1"/>
  <c r="L91" i="65"/>
  <c r="L95" i="65" s="1"/>
  <c r="K91" i="65"/>
  <c r="K95" i="65" s="1"/>
  <c r="H91" i="65"/>
  <c r="H95" i="65" s="1"/>
  <c r="E91" i="65"/>
  <c r="E95" i="65" s="1"/>
  <c r="M90" i="65"/>
  <c r="L90" i="65"/>
  <c r="N90" i="65" s="1"/>
  <c r="N94" i="65" s="1"/>
  <c r="K90" i="65"/>
  <c r="H90" i="65"/>
  <c r="H94" i="65" s="1"/>
  <c r="E90" i="65"/>
  <c r="E94" i="65" s="1"/>
  <c r="J84" i="65"/>
  <c r="I84" i="65"/>
  <c r="G84" i="65"/>
  <c r="F84" i="65"/>
  <c r="D84" i="65"/>
  <c r="C84" i="65"/>
  <c r="K83" i="65"/>
  <c r="J83" i="65"/>
  <c r="I83" i="65"/>
  <c r="G83" i="65"/>
  <c r="F83" i="65"/>
  <c r="D83" i="65"/>
  <c r="C83" i="65"/>
  <c r="M82" i="65"/>
  <c r="N82" i="65" s="1"/>
  <c r="L82" i="65"/>
  <c r="K82" i="65"/>
  <c r="H82" i="65"/>
  <c r="E82" i="65"/>
  <c r="M81" i="65"/>
  <c r="M83" i="65" s="1"/>
  <c r="L81" i="65"/>
  <c r="N81" i="65" s="1"/>
  <c r="K81" i="65"/>
  <c r="H81" i="65"/>
  <c r="E81" i="65"/>
  <c r="M80" i="65"/>
  <c r="M84" i="65" s="1"/>
  <c r="L80" i="65"/>
  <c r="L84" i="65" s="1"/>
  <c r="K80" i="65"/>
  <c r="K84" i="65" s="1"/>
  <c r="H80" i="65"/>
  <c r="H84" i="65" s="1"/>
  <c r="E80" i="65"/>
  <c r="E84" i="65" s="1"/>
  <c r="M79" i="65"/>
  <c r="L79" i="65"/>
  <c r="N79" i="65" s="1"/>
  <c r="N83" i="65" s="1"/>
  <c r="K79" i="65"/>
  <c r="H79" i="65"/>
  <c r="H83" i="65" s="1"/>
  <c r="E79" i="65"/>
  <c r="E83" i="65" s="1"/>
  <c r="J72" i="65"/>
  <c r="I72" i="65"/>
  <c r="G72" i="65"/>
  <c r="F72" i="65"/>
  <c r="D72" i="65"/>
  <c r="C72" i="65"/>
  <c r="K71" i="65"/>
  <c r="J71" i="65"/>
  <c r="I71" i="65"/>
  <c r="G71" i="65"/>
  <c r="F71" i="65"/>
  <c r="D71" i="65"/>
  <c r="C71" i="65"/>
  <c r="M70" i="65"/>
  <c r="N70" i="65" s="1"/>
  <c r="L70" i="65"/>
  <c r="K70" i="65"/>
  <c r="H70" i="65"/>
  <c r="E70" i="65"/>
  <c r="M69" i="65"/>
  <c r="M71" i="65" s="1"/>
  <c r="L69" i="65"/>
  <c r="N69" i="65" s="1"/>
  <c r="K69" i="65"/>
  <c r="H69" i="65"/>
  <c r="E69" i="65"/>
  <c r="M68" i="65"/>
  <c r="M72" i="65" s="1"/>
  <c r="L68" i="65"/>
  <c r="L72" i="65" s="1"/>
  <c r="K68" i="65"/>
  <c r="K72" i="65" s="1"/>
  <c r="H68" i="65"/>
  <c r="H72" i="65" s="1"/>
  <c r="E68" i="65"/>
  <c r="E72" i="65" s="1"/>
  <c r="M67" i="65"/>
  <c r="L67" i="65"/>
  <c r="N67" i="65" s="1"/>
  <c r="K67" i="65"/>
  <c r="H67" i="65"/>
  <c r="H71" i="65" s="1"/>
  <c r="E67" i="65"/>
  <c r="E71" i="65" s="1"/>
  <c r="J61" i="65"/>
  <c r="I61" i="65"/>
  <c r="G61" i="65"/>
  <c r="F61" i="65"/>
  <c r="D61" i="65"/>
  <c r="C61" i="65"/>
  <c r="K60" i="65"/>
  <c r="J60" i="65"/>
  <c r="I60" i="65"/>
  <c r="G60" i="65"/>
  <c r="F60" i="65"/>
  <c r="D60" i="65"/>
  <c r="C60" i="65"/>
  <c r="M59" i="65"/>
  <c r="N59" i="65" s="1"/>
  <c r="L59" i="65"/>
  <c r="K59" i="65"/>
  <c r="H59" i="65"/>
  <c r="E59" i="65"/>
  <c r="M58" i="65"/>
  <c r="M60" i="65" s="1"/>
  <c r="L58" i="65"/>
  <c r="N58" i="65" s="1"/>
  <c r="K58" i="65"/>
  <c r="H58" i="65"/>
  <c r="E58" i="65"/>
  <c r="M57" i="65"/>
  <c r="M61" i="65" s="1"/>
  <c r="L57" i="65"/>
  <c r="L61" i="65" s="1"/>
  <c r="K57" i="65"/>
  <c r="K61" i="65" s="1"/>
  <c r="H57" i="65"/>
  <c r="H61" i="65" s="1"/>
  <c r="E57" i="65"/>
  <c r="E61" i="65" s="1"/>
  <c r="M56" i="65"/>
  <c r="L56" i="65"/>
  <c r="N56" i="65" s="1"/>
  <c r="K56" i="65"/>
  <c r="H56" i="65"/>
  <c r="H60" i="65" s="1"/>
  <c r="E56" i="65"/>
  <c r="E60" i="65" s="1"/>
  <c r="M49" i="65"/>
  <c r="N49" i="65" s="1"/>
  <c r="L49" i="65"/>
  <c r="K49" i="65"/>
  <c r="H49" i="65"/>
  <c r="E49" i="65"/>
  <c r="M48" i="65"/>
  <c r="L48" i="65"/>
  <c r="N48" i="65" s="1"/>
  <c r="K48" i="65"/>
  <c r="H48" i="65"/>
  <c r="E48" i="65"/>
  <c r="M47" i="65"/>
  <c r="N47" i="65" s="1"/>
  <c r="L47" i="65"/>
  <c r="N46" i="65"/>
  <c r="M46" i="65"/>
  <c r="L46" i="65"/>
  <c r="J45" i="65"/>
  <c r="I45" i="65"/>
  <c r="L45" i="65" s="1"/>
  <c r="H45" i="65"/>
  <c r="G45" i="65"/>
  <c r="M45" i="65" s="1"/>
  <c r="F45" i="65"/>
  <c r="D45" i="65"/>
  <c r="C45" i="65"/>
  <c r="M44" i="65"/>
  <c r="L44" i="65"/>
  <c r="N44" i="65" s="1"/>
  <c r="J44" i="65"/>
  <c r="I44" i="65"/>
  <c r="G44" i="65"/>
  <c r="F44" i="65"/>
  <c r="E44" i="65"/>
  <c r="D44" i="65"/>
  <c r="C44" i="65"/>
  <c r="M43" i="65"/>
  <c r="L43" i="65"/>
  <c r="N43" i="65" s="1"/>
  <c r="K43" i="65"/>
  <c r="H43" i="65"/>
  <c r="E43" i="65"/>
  <c r="M42" i="65"/>
  <c r="N42" i="65" s="1"/>
  <c r="L42" i="65"/>
  <c r="K42" i="65"/>
  <c r="H42" i="65"/>
  <c r="E42" i="65"/>
  <c r="M41" i="65"/>
  <c r="L41" i="65"/>
  <c r="N41" i="65" s="1"/>
  <c r="K41" i="65"/>
  <c r="H41" i="65"/>
  <c r="E41" i="65"/>
  <c r="M40" i="65"/>
  <c r="N40" i="65" s="1"/>
  <c r="L40" i="65"/>
  <c r="K40" i="65"/>
  <c r="H40" i="65"/>
  <c r="E40" i="65"/>
  <c r="M39" i="65"/>
  <c r="L39" i="65"/>
  <c r="N39" i="65" s="1"/>
  <c r="K39" i="65"/>
  <c r="H39" i="65"/>
  <c r="E39" i="65"/>
  <c r="M38" i="65"/>
  <c r="N38" i="65" s="1"/>
  <c r="L38" i="65"/>
  <c r="K38" i="65"/>
  <c r="H38" i="65"/>
  <c r="E38" i="65"/>
  <c r="M37" i="65"/>
  <c r="L37" i="65"/>
  <c r="N37" i="65" s="1"/>
  <c r="K37" i="65"/>
  <c r="H37" i="65"/>
  <c r="E37" i="65"/>
  <c r="M36" i="65"/>
  <c r="N36" i="65" s="1"/>
  <c r="L36" i="65"/>
  <c r="K36" i="65"/>
  <c r="K44" i="65" s="1"/>
  <c r="H36" i="65"/>
  <c r="E36" i="65"/>
  <c r="M35" i="65"/>
  <c r="L35" i="65"/>
  <c r="N35" i="65" s="1"/>
  <c r="K35" i="65"/>
  <c r="K45" i="65" s="1"/>
  <c r="H35" i="65"/>
  <c r="E35" i="65"/>
  <c r="E45" i="65" s="1"/>
  <c r="M34" i="65"/>
  <c r="N34" i="65" s="1"/>
  <c r="L34" i="65"/>
  <c r="K34" i="65"/>
  <c r="H34" i="65"/>
  <c r="H44" i="65" s="1"/>
  <c r="E34" i="65"/>
  <c r="N27" i="65"/>
  <c r="K27" i="65"/>
  <c r="H27" i="65"/>
  <c r="E27" i="65"/>
  <c r="M26" i="65"/>
  <c r="L26" i="65"/>
  <c r="N26" i="65" s="1"/>
  <c r="K26" i="65"/>
  <c r="H26" i="65"/>
  <c r="E26" i="65"/>
  <c r="J25" i="65"/>
  <c r="I25" i="65"/>
  <c r="G25" i="65"/>
  <c r="M25" i="65" s="1"/>
  <c r="F25" i="65"/>
  <c r="L25" i="65" s="1"/>
  <c r="D25" i="65"/>
  <c r="C25" i="65"/>
  <c r="K24" i="65"/>
  <c r="J24" i="65"/>
  <c r="M24" i="65" s="1"/>
  <c r="I24" i="65"/>
  <c r="G24" i="65"/>
  <c r="F24" i="65"/>
  <c r="L24" i="65" s="1"/>
  <c r="N24" i="65" s="1"/>
  <c r="D24" i="65"/>
  <c r="C24" i="65"/>
  <c r="N23" i="65"/>
  <c r="M23" i="65"/>
  <c r="L23" i="65"/>
  <c r="K23" i="65"/>
  <c r="H23" i="65"/>
  <c r="E23" i="65"/>
  <c r="M22" i="65"/>
  <c r="L22" i="65"/>
  <c r="N22" i="65" s="1"/>
  <c r="K22" i="65"/>
  <c r="H22" i="65"/>
  <c r="E22" i="65"/>
  <c r="M21" i="65"/>
  <c r="N21" i="65" s="1"/>
  <c r="L21" i="65"/>
  <c r="K21" i="65"/>
  <c r="H21" i="65"/>
  <c r="E21" i="65"/>
  <c r="M20" i="65"/>
  <c r="L20" i="65"/>
  <c r="N20" i="65" s="1"/>
  <c r="K20" i="65"/>
  <c r="H20" i="65"/>
  <c r="E20" i="65"/>
  <c r="N19" i="65"/>
  <c r="M19" i="65"/>
  <c r="L19" i="65"/>
  <c r="K19" i="65"/>
  <c r="H19" i="65"/>
  <c r="E19" i="65"/>
  <c r="M18" i="65"/>
  <c r="L18" i="65"/>
  <c r="N18" i="65" s="1"/>
  <c r="K18" i="65"/>
  <c r="H18" i="65"/>
  <c r="E18" i="65"/>
  <c r="M17" i="65"/>
  <c r="N17" i="65" s="1"/>
  <c r="L17" i="65"/>
  <c r="K17" i="65"/>
  <c r="H17" i="65"/>
  <c r="E17" i="65"/>
  <c r="M16" i="65"/>
  <c r="L16" i="65"/>
  <c r="N16" i="65" s="1"/>
  <c r="K16" i="65"/>
  <c r="H16" i="65"/>
  <c r="E16" i="65"/>
  <c r="E24" i="65" s="1"/>
  <c r="N15" i="65"/>
  <c r="M15" i="65"/>
  <c r="L15" i="65"/>
  <c r="K15" i="65"/>
  <c r="K25" i="65" s="1"/>
  <c r="H15" i="65"/>
  <c r="H25" i="65" s="1"/>
  <c r="E15" i="65"/>
  <c r="E25" i="65" s="1"/>
  <c r="M14" i="65"/>
  <c r="L14" i="65"/>
  <c r="N14" i="65" s="1"/>
  <c r="K14" i="65"/>
  <c r="H14" i="65"/>
  <c r="H24" i="65" s="1"/>
  <c r="E14" i="65"/>
  <c r="J95" i="64"/>
  <c r="I95" i="64"/>
  <c r="H95" i="64"/>
  <c r="G95" i="64"/>
  <c r="F95" i="64"/>
  <c r="D95" i="64"/>
  <c r="C95" i="64"/>
  <c r="L94" i="64"/>
  <c r="K94" i="64"/>
  <c r="J94" i="64"/>
  <c r="I94" i="64"/>
  <c r="G94" i="64"/>
  <c r="F94" i="64"/>
  <c r="D94" i="64"/>
  <c r="C94" i="64"/>
  <c r="N93" i="64"/>
  <c r="M93" i="64"/>
  <c r="L93" i="64"/>
  <c r="K93" i="64"/>
  <c r="H93" i="64"/>
  <c r="E93" i="64"/>
  <c r="M92" i="64"/>
  <c r="N92" i="64" s="1"/>
  <c r="L92" i="64"/>
  <c r="K92" i="64"/>
  <c r="H92" i="64"/>
  <c r="E92" i="64"/>
  <c r="M91" i="64"/>
  <c r="M95" i="64" s="1"/>
  <c r="L91" i="64"/>
  <c r="L95" i="64" s="1"/>
  <c r="K91" i="64"/>
  <c r="K95" i="64" s="1"/>
  <c r="H91" i="64"/>
  <c r="E91" i="64"/>
  <c r="E95" i="64" s="1"/>
  <c r="M90" i="64"/>
  <c r="M94" i="64" s="1"/>
  <c r="L90" i="64"/>
  <c r="N90" i="64" s="1"/>
  <c r="N94" i="64" s="1"/>
  <c r="K90" i="64"/>
  <c r="H90" i="64"/>
  <c r="H94" i="64" s="1"/>
  <c r="E90" i="64"/>
  <c r="E94" i="64" s="1"/>
  <c r="J84" i="64"/>
  <c r="I84" i="64"/>
  <c r="H84" i="64"/>
  <c r="G84" i="64"/>
  <c r="F84" i="64"/>
  <c r="D84" i="64"/>
  <c r="C84" i="64"/>
  <c r="J83" i="64"/>
  <c r="G83" i="64"/>
  <c r="D83" i="64"/>
  <c r="C83" i="64"/>
  <c r="M82" i="64"/>
  <c r="L82" i="64"/>
  <c r="N82" i="64" s="1"/>
  <c r="K82" i="64"/>
  <c r="H82" i="64"/>
  <c r="E82" i="64"/>
  <c r="M81" i="64"/>
  <c r="N81" i="64" s="1"/>
  <c r="L81" i="64"/>
  <c r="K81" i="64"/>
  <c r="H81" i="64"/>
  <c r="E81" i="64"/>
  <c r="M80" i="64"/>
  <c r="M84" i="64" s="1"/>
  <c r="L80" i="64"/>
  <c r="L84" i="64" s="1"/>
  <c r="K80" i="64"/>
  <c r="K84" i="64" s="1"/>
  <c r="H80" i="64"/>
  <c r="E80" i="64"/>
  <c r="E84" i="64" s="1"/>
  <c r="M79" i="64"/>
  <c r="M83" i="64" s="1"/>
  <c r="I79" i="64"/>
  <c r="I83" i="64" s="1"/>
  <c r="H79" i="64"/>
  <c r="H83" i="64" s="1"/>
  <c r="F79" i="64"/>
  <c r="F83" i="64" s="1"/>
  <c r="E79" i="64"/>
  <c r="E83" i="64" s="1"/>
  <c r="C79" i="64"/>
  <c r="J72" i="64"/>
  <c r="I72" i="64"/>
  <c r="G72" i="64"/>
  <c r="F72" i="64"/>
  <c r="D72" i="64"/>
  <c r="C72" i="64"/>
  <c r="J71" i="64"/>
  <c r="I71" i="64"/>
  <c r="G71" i="64"/>
  <c r="F71" i="64"/>
  <c r="D71" i="64"/>
  <c r="C71" i="64"/>
  <c r="M70" i="64"/>
  <c r="L70" i="64"/>
  <c r="N70" i="64" s="1"/>
  <c r="K70" i="64"/>
  <c r="K72" i="64" s="1"/>
  <c r="H70" i="64"/>
  <c r="E70" i="64"/>
  <c r="M69" i="64"/>
  <c r="L69" i="64"/>
  <c r="N69" i="64" s="1"/>
  <c r="K69" i="64"/>
  <c r="H69" i="64"/>
  <c r="E69" i="64"/>
  <c r="N68" i="64"/>
  <c r="M68" i="64"/>
  <c r="M72" i="64" s="1"/>
  <c r="L68" i="64"/>
  <c r="L72" i="64" s="1"/>
  <c r="K68" i="64"/>
  <c r="H68" i="64"/>
  <c r="H72" i="64" s="1"/>
  <c r="E68" i="64"/>
  <c r="E72" i="64" s="1"/>
  <c r="M67" i="64"/>
  <c r="M71" i="64" s="1"/>
  <c r="L67" i="64"/>
  <c r="L71" i="64" s="1"/>
  <c r="K67" i="64"/>
  <c r="K71" i="64" s="1"/>
  <c r="H67" i="64"/>
  <c r="H71" i="64" s="1"/>
  <c r="E67" i="64"/>
  <c r="E71" i="64" s="1"/>
  <c r="J61" i="64"/>
  <c r="I61" i="64"/>
  <c r="G61" i="64"/>
  <c r="F61" i="64"/>
  <c r="D61" i="64"/>
  <c r="C61" i="64"/>
  <c r="J60" i="64"/>
  <c r="G60" i="64"/>
  <c r="D60" i="64"/>
  <c r="M59" i="64"/>
  <c r="L59" i="64"/>
  <c r="N59" i="64" s="1"/>
  <c r="K59" i="64"/>
  <c r="K61" i="64" s="1"/>
  <c r="H59" i="64"/>
  <c r="E59" i="64"/>
  <c r="M58" i="64"/>
  <c r="I58" i="64"/>
  <c r="I60" i="64" s="1"/>
  <c r="F58" i="64"/>
  <c r="H58" i="64" s="1"/>
  <c r="C58" i="64"/>
  <c r="E58" i="64" s="1"/>
  <c r="M57" i="64"/>
  <c r="M61" i="64" s="1"/>
  <c r="L57" i="64"/>
  <c r="N57" i="64" s="1"/>
  <c r="K57" i="64"/>
  <c r="H57" i="64"/>
  <c r="H61" i="64" s="1"/>
  <c r="E57" i="64"/>
  <c r="E61" i="64" s="1"/>
  <c r="M56" i="64"/>
  <c r="M60" i="64" s="1"/>
  <c r="K56" i="64"/>
  <c r="F56" i="64"/>
  <c r="L56" i="64" s="1"/>
  <c r="C56" i="64"/>
  <c r="C60" i="64" s="1"/>
  <c r="N49" i="64"/>
  <c r="M49" i="64"/>
  <c r="L49" i="64"/>
  <c r="K49" i="64"/>
  <c r="H49" i="64"/>
  <c r="E49" i="64"/>
  <c r="M48" i="64"/>
  <c r="N48" i="64" s="1"/>
  <c r="L48" i="64"/>
  <c r="K48" i="64"/>
  <c r="H48" i="64"/>
  <c r="E48" i="64"/>
  <c r="M47" i="64"/>
  <c r="L47" i="64"/>
  <c r="N47" i="64" s="1"/>
  <c r="N46" i="64"/>
  <c r="M46" i="64"/>
  <c r="L46" i="64"/>
  <c r="J45" i="64"/>
  <c r="I45" i="64"/>
  <c r="G45" i="64"/>
  <c r="M45" i="64" s="1"/>
  <c r="F45" i="64"/>
  <c r="L45" i="64" s="1"/>
  <c r="D45" i="64"/>
  <c r="C45" i="64"/>
  <c r="M44" i="64"/>
  <c r="J44" i="64"/>
  <c r="I44" i="64"/>
  <c r="G44" i="64"/>
  <c r="F44" i="64"/>
  <c r="L44" i="64" s="1"/>
  <c r="N44" i="64" s="1"/>
  <c r="E44" i="64"/>
  <c r="D44" i="64"/>
  <c r="C44" i="64"/>
  <c r="N43" i="64"/>
  <c r="M43" i="64"/>
  <c r="L43" i="64"/>
  <c r="K43" i="64"/>
  <c r="H43" i="64"/>
  <c r="E43" i="64"/>
  <c r="M42" i="64"/>
  <c r="L42" i="64"/>
  <c r="N42" i="64" s="1"/>
  <c r="K42" i="64"/>
  <c r="H42" i="64"/>
  <c r="E42" i="64"/>
  <c r="M41" i="64"/>
  <c r="N41" i="64" s="1"/>
  <c r="L41" i="64"/>
  <c r="K41" i="64"/>
  <c r="H41" i="64"/>
  <c r="E41" i="64"/>
  <c r="M40" i="64"/>
  <c r="L40" i="64"/>
  <c r="N40" i="64" s="1"/>
  <c r="K40" i="64"/>
  <c r="H40" i="64"/>
  <c r="E40" i="64"/>
  <c r="N39" i="64"/>
  <c r="M39" i="64"/>
  <c r="L39" i="64"/>
  <c r="K39" i="64"/>
  <c r="H39" i="64"/>
  <c r="E39" i="64"/>
  <c r="M38" i="64"/>
  <c r="L38" i="64"/>
  <c r="N38" i="64" s="1"/>
  <c r="K38" i="64"/>
  <c r="H38" i="64"/>
  <c r="E38" i="64"/>
  <c r="M37" i="64"/>
  <c r="N37" i="64" s="1"/>
  <c r="L37" i="64"/>
  <c r="K37" i="64"/>
  <c r="H37" i="64"/>
  <c r="E37" i="64"/>
  <c r="M36" i="64"/>
  <c r="L36" i="64"/>
  <c r="N36" i="64" s="1"/>
  <c r="K36" i="64"/>
  <c r="H36" i="64"/>
  <c r="E36" i="64"/>
  <c r="M35" i="64"/>
  <c r="L35" i="64"/>
  <c r="N35" i="64" s="1"/>
  <c r="K35" i="64"/>
  <c r="K45" i="64" s="1"/>
  <c r="H35" i="64"/>
  <c r="H45" i="64" s="1"/>
  <c r="E35" i="64"/>
  <c r="E45" i="64" s="1"/>
  <c r="M34" i="64"/>
  <c r="L34" i="64"/>
  <c r="N34" i="64" s="1"/>
  <c r="K34" i="64"/>
  <c r="K44" i="64" s="1"/>
  <c r="H34" i="64"/>
  <c r="H44" i="64" s="1"/>
  <c r="E34" i="64"/>
  <c r="N27" i="64"/>
  <c r="K27" i="64"/>
  <c r="H27" i="64"/>
  <c r="E27" i="64"/>
  <c r="M26" i="64"/>
  <c r="I26" i="64"/>
  <c r="L26" i="64" s="1"/>
  <c r="N26" i="64" s="1"/>
  <c r="H26" i="64"/>
  <c r="F26" i="64"/>
  <c r="C26" i="64"/>
  <c r="E26" i="64" s="1"/>
  <c r="J25" i="64"/>
  <c r="M25" i="64" s="1"/>
  <c r="I25" i="64"/>
  <c r="G25" i="64"/>
  <c r="F25" i="64"/>
  <c r="L25" i="64" s="1"/>
  <c r="N25" i="64" s="1"/>
  <c r="D25" i="64"/>
  <c r="C25" i="64"/>
  <c r="J24" i="64"/>
  <c r="I24" i="64"/>
  <c r="G24" i="64"/>
  <c r="M24" i="64" s="1"/>
  <c r="D24" i="64"/>
  <c r="N23" i="64"/>
  <c r="M23" i="64"/>
  <c r="L23" i="64"/>
  <c r="K23" i="64"/>
  <c r="K25" i="64" s="1"/>
  <c r="H23" i="64"/>
  <c r="E23" i="64"/>
  <c r="M22" i="64"/>
  <c r="K22" i="64"/>
  <c r="I22" i="64"/>
  <c r="F22" i="64"/>
  <c r="L22" i="64" s="1"/>
  <c r="N22" i="64" s="1"/>
  <c r="C22" i="64"/>
  <c r="E22" i="64" s="1"/>
  <c r="M21" i="64"/>
  <c r="L21" i="64"/>
  <c r="N21" i="64" s="1"/>
  <c r="K21" i="64"/>
  <c r="H21" i="64"/>
  <c r="E21" i="64"/>
  <c r="M20" i="64"/>
  <c r="L20" i="64"/>
  <c r="N20" i="64" s="1"/>
  <c r="K20" i="64"/>
  <c r="H20" i="64"/>
  <c r="E20" i="64"/>
  <c r="M19" i="64"/>
  <c r="N19" i="64" s="1"/>
  <c r="L19" i="64"/>
  <c r="K19" i="64"/>
  <c r="H19" i="64"/>
  <c r="E19" i="64"/>
  <c r="M18" i="64"/>
  <c r="L18" i="64"/>
  <c r="N18" i="64" s="1"/>
  <c r="K18" i="64"/>
  <c r="H18" i="64"/>
  <c r="E18" i="64"/>
  <c r="M17" i="64"/>
  <c r="L17" i="64"/>
  <c r="N17" i="64" s="1"/>
  <c r="K17" i="64"/>
  <c r="H17" i="64"/>
  <c r="E17" i="64"/>
  <c r="N16" i="64"/>
  <c r="M16" i="64"/>
  <c r="L16" i="64"/>
  <c r="K16" i="64"/>
  <c r="H16" i="64"/>
  <c r="E16" i="64"/>
  <c r="M15" i="64"/>
  <c r="N15" i="64" s="1"/>
  <c r="L15" i="64"/>
  <c r="K15" i="64"/>
  <c r="H15" i="64"/>
  <c r="H25" i="64" s="1"/>
  <c r="E15" i="64"/>
  <c r="E25" i="64" s="1"/>
  <c r="M14" i="64"/>
  <c r="L14" i="64"/>
  <c r="N14" i="64" s="1"/>
  <c r="K14" i="64"/>
  <c r="K24" i="64" s="1"/>
  <c r="H14" i="64"/>
  <c r="E14" i="64"/>
  <c r="E24" i="64" s="1"/>
  <c r="N60" i="65" l="1"/>
  <c r="N71" i="65"/>
  <c r="N45" i="65"/>
  <c r="N25" i="65"/>
  <c r="L60" i="65"/>
  <c r="L71" i="65"/>
  <c r="L83" i="65"/>
  <c r="L94" i="65"/>
  <c r="N57" i="65"/>
  <c r="N61" i="65" s="1"/>
  <c r="N68" i="65"/>
  <c r="N72" i="65" s="1"/>
  <c r="N80" i="65"/>
  <c r="N84" i="65" s="1"/>
  <c r="N91" i="65"/>
  <c r="N95" i="65" s="1"/>
  <c r="N56" i="64"/>
  <c r="N45" i="64"/>
  <c r="N72" i="64"/>
  <c r="N61" i="64"/>
  <c r="E56" i="64"/>
  <c r="E60" i="64" s="1"/>
  <c r="K26" i="64"/>
  <c r="L61" i="64"/>
  <c r="N67" i="64"/>
  <c r="N71" i="64" s="1"/>
  <c r="K79" i="64"/>
  <c r="K83" i="64" s="1"/>
  <c r="H56" i="64"/>
  <c r="H60" i="64" s="1"/>
  <c r="K58" i="64"/>
  <c r="K60" i="64" s="1"/>
  <c r="L79" i="64"/>
  <c r="N80" i="64"/>
  <c r="N84" i="64" s="1"/>
  <c r="N91" i="64"/>
  <c r="N95" i="64" s="1"/>
  <c r="F60" i="64"/>
  <c r="L58" i="64"/>
  <c r="N58" i="64" s="1"/>
  <c r="F24" i="64"/>
  <c r="L24" i="64" s="1"/>
  <c r="N24" i="64" s="1"/>
  <c r="C24" i="64"/>
  <c r="H22" i="64"/>
  <c r="H24" i="64" s="1"/>
  <c r="L60" i="64" l="1"/>
  <c r="N60" i="64"/>
  <c r="N79" i="64"/>
  <c r="N83" i="64" s="1"/>
  <c r="L83" i="64"/>
  <c r="J95" i="63" l="1"/>
  <c r="I95" i="63"/>
  <c r="H95" i="63"/>
  <c r="G95" i="63"/>
  <c r="F95" i="63"/>
  <c r="D95" i="63"/>
  <c r="C95" i="63"/>
  <c r="L94" i="63"/>
  <c r="K94" i="63"/>
  <c r="J94" i="63"/>
  <c r="I94" i="63"/>
  <c r="G94" i="63"/>
  <c r="F94" i="63"/>
  <c r="D94" i="63"/>
  <c r="C94" i="63"/>
  <c r="N93" i="63"/>
  <c r="M93" i="63"/>
  <c r="M95" i="63" s="1"/>
  <c r="L93" i="63"/>
  <c r="K93" i="63"/>
  <c r="H93" i="63"/>
  <c r="E93" i="63"/>
  <c r="M92" i="63"/>
  <c r="N92" i="63" s="1"/>
  <c r="L92" i="63"/>
  <c r="K92" i="63"/>
  <c r="H92" i="63"/>
  <c r="E92" i="63"/>
  <c r="M91" i="63"/>
  <c r="L91" i="63"/>
  <c r="L95" i="63" s="1"/>
  <c r="K91" i="63"/>
  <c r="K95" i="63" s="1"/>
  <c r="H91" i="63"/>
  <c r="E91" i="63"/>
  <c r="E95" i="63" s="1"/>
  <c r="M90" i="63"/>
  <c r="M94" i="63" s="1"/>
  <c r="L90" i="63"/>
  <c r="N90" i="63" s="1"/>
  <c r="N94" i="63" s="1"/>
  <c r="K90" i="63"/>
  <c r="H90" i="63"/>
  <c r="H94" i="63" s="1"/>
  <c r="E90" i="63"/>
  <c r="E94" i="63" s="1"/>
  <c r="J84" i="63"/>
  <c r="I84" i="63"/>
  <c r="H84" i="63"/>
  <c r="G84" i="63"/>
  <c r="F84" i="63"/>
  <c r="D84" i="63"/>
  <c r="C84" i="63"/>
  <c r="L83" i="63"/>
  <c r="K83" i="63"/>
  <c r="J83" i="63"/>
  <c r="I83" i="63"/>
  <c r="G83" i="63"/>
  <c r="F83" i="63"/>
  <c r="D83" i="63"/>
  <c r="C83" i="63"/>
  <c r="M82" i="63"/>
  <c r="N82" i="63" s="1"/>
  <c r="L82" i="63"/>
  <c r="K82" i="63"/>
  <c r="H82" i="63"/>
  <c r="E82" i="63"/>
  <c r="M81" i="63"/>
  <c r="N81" i="63" s="1"/>
  <c r="L81" i="63"/>
  <c r="K81" i="63"/>
  <c r="H81" i="63"/>
  <c r="E81" i="63"/>
  <c r="M80" i="63"/>
  <c r="L80" i="63"/>
  <c r="L84" i="63" s="1"/>
  <c r="K80" i="63"/>
  <c r="K84" i="63" s="1"/>
  <c r="H80" i="63"/>
  <c r="E80" i="63"/>
  <c r="E84" i="63" s="1"/>
  <c r="M79" i="63"/>
  <c r="M83" i="63" s="1"/>
  <c r="L79" i="63"/>
  <c r="N79" i="63" s="1"/>
  <c r="K79" i="63"/>
  <c r="H79" i="63"/>
  <c r="H83" i="63" s="1"/>
  <c r="E79" i="63"/>
  <c r="E83" i="63" s="1"/>
  <c r="J72" i="63"/>
  <c r="I72" i="63"/>
  <c r="H72" i="63"/>
  <c r="G72" i="63"/>
  <c r="F72" i="63"/>
  <c r="D72" i="63"/>
  <c r="C72" i="63"/>
  <c r="L71" i="63"/>
  <c r="K71" i="63"/>
  <c r="J71" i="63"/>
  <c r="I71" i="63"/>
  <c r="G71" i="63"/>
  <c r="F71" i="63"/>
  <c r="D71" i="63"/>
  <c r="C71" i="63"/>
  <c r="N70" i="63"/>
  <c r="M70" i="63"/>
  <c r="M72" i="63" s="1"/>
  <c r="L70" i="63"/>
  <c r="K70" i="63"/>
  <c r="H70" i="63"/>
  <c r="E70" i="63"/>
  <c r="M69" i="63"/>
  <c r="N69" i="63" s="1"/>
  <c r="L69" i="63"/>
  <c r="K69" i="63"/>
  <c r="H69" i="63"/>
  <c r="E69" i="63"/>
  <c r="M68" i="63"/>
  <c r="L68" i="63"/>
  <c r="L72" i="63" s="1"/>
  <c r="K68" i="63"/>
  <c r="K72" i="63" s="1"/>
  <c r="H68" i="63"/>
  <c r="E68" i="63"/>
  <c r="E72" i="63" s="1"/>
  <c r="M67" i="63"/>
  <c r="M71" i="63" s="1"/>
  <c r="L67" i="63"/>
  <c r="N67" i="63" s="1"/>
  <c r="N71" i="63" s="1"/>
  <c r="K67" i="63"/>
  <c r="H67" i="63"/>
  <c r="H71" i="63" s="1"/>
  <c r="E67" i="63"/>
  <c r="E71" i="63" s="1"/>
  <c r="J61" i="63"/>
  <c r="I61" i="63"/>
  <c r="H61" i="63"/>
  <c r="G61" i="63"/>
  <c r="F61" i="63"/>
  <c r="D61" i="63"/>
  <c r="C61" i="63"/>
  <c r="L60" i="63"/>
  <c r="K60" i="63"/>
  <c r="J60" i="63"/>
  <c r="I60" i="63"/>
  <c r="G60" i="63"/>
  <c r="F60" i="63"/>
  <c r="D60" i="63"/>
  <c r="C60" i="63"/>
  <c r="M59" i="63"/>
  <c r="N59" i="63" s="1"/>
  <c r="L59" i="63"/>
  <c r="K59" i="63"/>
  <c r="H59" i="63"/>
  <c r="E59" i="63"/>
  <c r="M58" i="63"/>
  <c r="N58" i="63" s="1"/>
  <c r="L58" i="63"/>
  <c r="K58" i="63"/>
  <c r="H58" i="63"/>
  <c r="E58" i="63"/>
  <c r="M57" i="63"/>
  <c r="L57" i="63"/>
  <c r="L61" i="63" s="1"/>
  <c r="K57" i="63"/>
  <c r="K61" i="63" s="1"/>
  <c r="H57" i="63"/>
  <c r="E57" i="63"/>
  <c r="E61" i="63" s="1"/>
  <c r="M56" i="63"/>
  <c r="M60" i="63" s="1"/>
  <c r="L56" i="63"/>
  <c r="N56" i="63" s="1"/>
  <c r="K56" i="63"/>
  <c r="H56" i="63"/>
  <c r="H60" i="63" s="1"/>
  <c r="E56" i="63"/>
  <c r="E60" i="63" s="1"/>
  <c r="M49" i="63"/>
  <c r="N49" i="63" s="1"/>
  <c r="L49" i="63"/>
  <c r="K49" i="63"/>
  <c r="H49" i="63"/>
  <c r="E49" i="63"/>
  <c r="M48" i="63"/>
  <c r="N48" i="63" s="1"/>
  <c r="L48" i="63"/>
  <c r="K48" i="63"/>
  <c r="H48" i="63"/>
  <c r="E48" i="63"/>
  <c r="M47" i="63"/>
  <c r="L47" i="63"/>
  <c r="N47" i="63" s="1"/>
  <c r="N46" i="63"/>
  <c r="M46" i="63"/>
  <c r="L46" i="63"/>
  <c r="J45" i="63"/>
  <c r="I45" i="63"/>
  <c r="G45" i="63"/>
  <c r="M45" i="63" s="1"/>
  <c r="F45" i="63"/>
  <c r="L45" i="63" s="1"/>
  <c r="D45" i="63"/>
  <c r="C45" i="63"/>
  <c r="M44" i="63"/>
  <c r="J44" i="63"/>
  <c r="I44" i="63"/>
  <c r="G44" i="63"/>
  <c r="F44" i="63"/>
  <c r="L44" i="63" s="1"/>
  <c r="N44" i="63" s="1"/>
  <c r="E44" i="63"/>
  <c r="D44" i="63"/>
  <c r="C44" i="63"/>
  <c r="M43" i="63"/>
  <c r="L43" i="63"/>
  <c r="N43" i="63" s="1"/>
  <c r="K43" i="63"/>
  <c r="H43" i="63"/>
  <c r="E43" i="63"/>
  <c r="M42" i="63"/>
  <c r="N42" i="63" s="1"/>
  <c r="L42" i="63"/>
  <c r="K42" i="63"/>
  <c r="H42" i="63"/>
  <c r="E42" i="63"/>
  <c r="M41" i="63"/>
  <c r="N41" i="63" s="1"/>
  <c r="L41" i="63"/>
  <c r="K41" i="63"/>
  <c r="H41" i="63"/>
  <c r="E41" i="63"/>
  <c r="M40" i="63"/>
  <c r="L40" i="63"/>
  <c r="N40" i="63" s="1"/>
  <c r="K40" i="63"/>
  <c r="H40" i="63"/>
  <c r="E40" i="63"/>
  <c r="M39" i="63"/>
  <c r="L39" i="63"/>
  <c r="N39" i="63" s="1"/>
  <c r="K39" i="63"/>
  <c r="H39" i="63"/>
  <c r="E39" i="63"/>
  <c r="M38" i="63"/>
  <c r="N38" i="63" s="1"/>
  <c r="L38" i="63"/>
  <c r="K38" i="63"/>
  <c r="H38" i="63"/>
  <c r="E38" i="63"/>
  <c r="M37" i="63"/>
  <c r="N37" i="63" s="1"/>
  <c r="L37" i="63"/>
  <c r="K37" i="63"/>
  <c r="H37" i="63"/>
  <c r="E37" i="63"/>
  <c r="M36" i="63"/>
  <c r="L36" i="63"/>
  <c r="N36" i="63" s="1"/>
  <c r="K36" i="63"/>
  <c r="K44" i="63" s="1"/>
  <c r="H36" i="63"/>
  <c r="E36" i="63"/>
  <c r="M35" i="63"/>
  <c r="L35" i="63"/>
  <c r="N35" i="63" s="1"/>
  <c r="K35" i="63"/>
  <c r="K45" i="63" s="1"/>
  <c r="H35" i="63"/>
  <c r="H45" i="63" s="1"/>
  <c r="E35" i="63"/>
  <c r="E45" i="63" s="1"/>
  <c r="M34" i="63"/>
  <c r="N34" i="63" s="1"/>
  <c r="L34" i="63"/>
  <c r="K34" i="63"/>
  <c r="H34" i="63"/>
  <c r="H44" i="63" s="1"/>
  <c r="E34" i="63"/>
  <c r="N27" i="63"/>
  <c r="K27" i="63"/>
  <c r="H27" i="63"/>
  <c r="E27" i="63"/>
  <c r="M26" i="63"/>
  <c r="L26" i="63"/>
  <c r="N26" i="63" s="1"/>
  <c r="K26" i="63"/>
  <c r="H26" i="63"/>
  <c r="E26" i="63"/>
  <c r="J25" i="63"/>
  <c r="I25" i="63"/>
  <c r="H25" i="63"/>
  <c r="G25" i="63"/>
  <c r="M25" i="63" s="1"/>
  <c r="F25" i="63"/>
  <c r="L25" i="63" s="1"/>
  <c r="N25" i="63" s="1"/>
  <c r="D25" i="63"/>
  <c r="C25" i="63"/>
  <c r="L24" i="63"/>
  <c r="N24" i="63" s="1"/>
  <c r="K24" i="63"/>
  <c r="J24" i="63"/>
  <c r="I24" i="63"/>
  <c r="G24" i="63"/>
  <c r="M24" i="63" s="1"/>
  <c r="F24" i="63"/>
  <c r="D24" i="63"/>
  <c r="C24" i="63"/>
  <c r="M23" i="63"/>
  <c r="N23" i="63" s="1"/>
  <c r="L23" i="63"/>
  <c r="K23" i="63"/>
  <c r="H23" i="63"/>
  <c r="E23" i="63"/>
  <c r="M22" i="63"/>
  <c r="N22" i="63" s="1"/>
  <c r="L22" i="63"/>
  <c r="K22" i="63"/>
  <c r="H22" i="63"/>
  <c r="E22" i="63"/>
  <c r="M21" i="63"/>
  <c r="L21" i="63"/>
  <c r="N21" i="63" s="1"/>
  <c r="K21" i="63"/>
  <c r="H21" i="63"/>
  <c r="E21" i="63"/>
  <c r="M20" i="63"/>
  <c r="L20" i="63"/>
  <c r="N20" i="63" s="1"/>
  <c r="K20" i="63"/>
  <c r="H20" i="63"/>
  <c r="E20" i="63"/>
  <c r="M19" i="63"/>
  <c r="N19" i="63" s="1"/>
  <c r="L19" i="63"/>
  <c r="K19" i="63"/>
  <c r="H19" i="63"/>
  <c r="E19" i="63"/>
  <c r="M18" i="63"/>
  <c r="N18" i="63" s="1"/>
  <c r="L18" i="63"/>
  <c r="K18" i="63"/>
  <c r="H18" i="63"/>
  <c r="E18" i="63"/>
  <c r="M17" i="63"/>
  <c r="L17" i="63"/>
  <c r="N17" i="63" s="1"/>
  <c r="K17" i="63"/>
  <c r="H17" i="63"/>
  <c r="E17" i="63"/>
  <c r="E25" i="63" s="1"/>
  <c r="M16" i="63"/>
  <c r="L16" i="63"/>
  <c r="N16" i="63" s="1"/>
  <c r="K16" i="63"/>
  <c r="H16" i="63"/>
  <c r="E16" i="63"/>
  <c r="M15" i="63"/>
  <c r="N15" i="63" s="1"/>
  <c r="L15" i="63"/>
  <c r="K15" i="63"/>
  <c r="K25" i="63" s="1"/>
  <c r="H15" i="63"/>
  <c r="E15" i="63"/>
  <c r="M14" i="63"/>
  <c r="N14" i="63" s="1"/>
  <c r="L14" i="63"/>
  <c r="K14" i="63"/>
  <c r="H14" i="63"/>
  <c r="H24" i="63" s="1"/>
  <c r="E14" i="63"/>
  <c r="E24" i="63" s="1"/>
  <c r="N83" i="63" l="1"/>
  <c r="N60" i="63"/>
  <c r="N45" i="63"/>
  <c r="N57" i="63"/>
  <c r="N61" i="63" s="1"/>
  <c r="N68" i="63"/>
  <c r="N72" i="63" s="1"/>
  <c r="N80" i="63"/>
  <c r="N84" i="63" s="1"/>
  <c r="N91" i="63"/>
  <c r="N95" i="63" s="1"/>
  <c r="M61" i="63"/>
  <c r="M84" i="63"/>
  <c r="J95" i="62"/>
  <c r="I95" i="62"/>
  <c r="G95" i="62"/>
  <c r="F95" i="62"/>
  <c r="D95" i="62"/>
  <c r="C95" i="62"/>
  <c r="K94" i="62"/>
  <c r="J94" i="62"/>
  <c r="I94" i="62"/>
  <c r="G94" i="62"/>
  <c r="F94" i="62"/>
  <c r="D94" i="62"/>
  <c r="C94" i="62"/>
  <c r="N93" i="62"/>
  <c r="M93" i="62"/>
  <c r="L93" i="62"/>
  <c r="K93" i="62"/>
  <c r="H93" i="62"/>
  <c r="E93" i="62"/>
  <c r="M92" i="62"/>
  <c r="L92" i="62"/>
  <c r="N92" i="62" s="1"/>
  <c r="K92" i="62"/>
  <c r="H92" i="62"/>
  <c r="E92" i="62"/>
  <c r="N91" i="62"/>
  <c r="N95" i="62" s="1"/>
  <c r="M91" i="62"/>
  <c r="M95" i="62" s="1"/>
  <c r="L91" i="62"/>
  <c r="L95" i="62" s="1"/>
  <c r="K91" i="62"/>
  <c r="K95" i="62" s="1"/>
  <c r="H91" i="62"/>
  <c r="H95" i="62" s="1"/>
  <c r="E91" i="62"/>
  <c r="E95" i="62" s="1"/>
  <c r="M90" i="62"/>
  <c r="M94" i="62" s="1"/>
  <c r="L90" i="62"/>
  <c r="N90" i="62" s="1"/>
  <c r="N94" i="62" s="1"/>
  <c r="K90" i="62"/>
  <c r="H90" i="62"/>
  <c r="H94" i="62" s="1"/>
  <c r="E90" i="62"/>
  <c r="E94" i="62" s="1"/>
  <c r="J84" i="62"/>
  <c r="I84" i="62"/>
  <c r="G84" i="62"/>
  <c r="F84" i="62"/>
  <c r="D84" i="62"/>
  <c r="C84" i="62"/>
  <c r="K83" i="62"/>
  <c r="J83" i="62"/>
  <c r="I83" i="62"/>
  <c r="G83" i="62"/>
  <c r="F83" i="62"/>
  <c r="D83" i="62"/>
  <c r="C83" i="62"/>
  <c r="N82" i="62"/>
  <c r="M82" i="62"/>
  <c r="L82" i="62"/>
  <c r="K82" i="62"/>
  <c r="H82" i="62"/>
  <c r="E82" i="62"/>
  <c r="M81" i="62"/>
  <c r="L81" i="62"/>
  <c r="N81" i="62" s="1"/>
  <c r="K81" i="62"/>
  <c r="H81" i="62"/>
  <c r="E81" i="62"/>
  <c r="N80" i="62"/>
  <c r="N84" i="62" s="1"/>
  <c r="M80" i="62"/>
  <c r="M84" i="62" s="1"/>
  <c r="L80" i="62"/>
  <c r="L84" i="62" s="1"/>
  <c r="K80" i="62"/>
  <c r="K84" i="62" s="1"/>
  <c r="H80" i="62"/>
  <c r="H84" i="62" s="1"/>
  <c r="E80" i="62"/>
  <c r="E84" i="62" s="1"/>
  <c r="M79" i="62"/>
  <c r="M83" i="62" s="1"/>
  <c r="L79" i="62"/>
  <c r="N79" i="62" s="1"/>
  <c r="K79" i="62"/>
  <c r="H79" i="62"/>
  <c r="H83" i="62" s="1"/>
  <c r="E79" i="62"/>
  <c r="E83" i="62" s="1"/>
  <c r="J72" i="62"/>
  <c r="I72" i="62"/>
  <c r="G72" i="62"/>
  <c r="F72" i="62"/>
  <c r="D72" i="62"/>
  <c r="C72" i="62"/>
  <c r="K71" i="62"/>
  <c r="J71" i="62"/>
  <c r="I71" i="62"/>
  <c r="G71" i="62"/>
  <c r="F71" i="62"/>
  <c r="D71" i="62"/>
  <c r="C71" i="62"/>
  <c r="N70" i="62"/>
  <c r="M70" i="62"/>
  <c r="L70" i="62"/>
  <c r="K70" i="62"/>
  <c r="H70" i="62"/>
  <c r="E70" i="62"/>
  <c r="M69" i="62"/>
  <c r="L69" i="62"/>
  <c r="N69" i="62" s="1"/>
  <c r="K69" i="62"/>
  <c r="H69" i="62"/>
  <c r="E69" i="62"/>
  <c r="N68" i="62"/>
  <c r="N72" i="62" s="1"/>
  <c r="M68" i="62"/>
  <c r="M72" i="62" s="1"/>
  <c r="L68" i="62"/>
  <c r="L72" i="62" s="1"/>
  <c r="K68" i="62"/>
  <c r="K72" i="62" s="1"/>
  <c r="H68" i="62"/>
  <c r="H72" i="62" s="1"/>
  <c r="E68" i="62"/>
  <c r="E72" i="62" s="1"/>
  <c r="M67" i="62"/>
  <c r="M71" i="62" s="1"/>
  <c r="L67" i="62"/>
  <c r="N67" i="62" s="1"/>
  <c r="N71" i="62" s="1"/>
  <c r="K67" i="62"/>
  <c r="H67" i="62"/>
  <c r="H71" i="62" s="1"/>
  <c r="E67" i="62"/>
  <c r="E71" i="62" s="1"/>
  <c r="J61" i="62"/>
  <c r="I61" i="62"/>
  <c r="G61" i="62"/>
  <c r="F61" i="62"/>
  <c r="D61" i="62"/>
  <c r="C61" i="62"/>
  <c r="K60" i="62"/>
  <c r="J60" i="62"/>
  <c r="I60" i="62"/>
  <c r="G60" i="62"/>
  <c r="F60" i="62"/>
  <c r="D60" i="62"/>
  <c r="C60" i="62"/>
  <c r="N59" i="62"/>
  <c r="M59" i="62"/>
  <c r="L59" i="62"/>
  <c r="K59" i="62"/>
  <c r="H59" i="62"/>
  <c r="E59" i="62"/>
  <c r="M58" i="62"/>
  <c r="L58" i="62"/>
  <c r="N58" i="62" s="1"/>
  <c r="K58" i="62"/>
  <c r="H58" i="62"/>
  <c r="E58" i="62"/>
  <c r="N57" i="62"/>
  <c r="N61" i="62" s="1"/>
  <c r="M57" i="62"/>
  <c r="M61" i="62" s="1"/>
  <c r="L57" i="62"/>
  <c r="L61" i="62" s="1"/>
  <c r="K57" i="62"/>
  <c r="K61" i="62" s="1"/>
  <c r="H57" i="62"/>
  <c r="H61" i="62" s="1"/>
  <c r="E57" i="62"/>
  <c r="E61" i="62" s="1"/>
  <c r="M56" i="62"/>
  <c r="M60" i="62" s="1"/>
  <c r="L56" i="62"/>
  <c r="N56" i="62" s="1"/>
  <c r="K56" i="62"/>
  <c r="H56" i="62"/>
  <c r="H60" i="62" s="1"/>
  <c r="E56" i="62"/>
  <c r="E60" i="62" s="1"/>
  <c r="N49" i="62"/>
  <c r="M49" i="62"/>
  <c r="L49" i="62"/>
  <c r="K49" i="62"/>
  <c r="H49" i="62"/>
  <c r="E49" i="62"/>
  <c r="M48" i="62"/>
  <c r="L48" i="62"/>
  <c r="N48" i="62" s="1"/>
  <c r="K48" i="62"/>
  <c r="H48" i="62"/>
  <c r="E48" i="62"/>
  <c r="N47" i="62"/>
  <c r="M47" i="62"/>
  <c r="L47" i="62"/>
  <c r="N46" i="62"/>
  <c r="M46" i="62"/>
  <c r="L46" i="62"/>
  <c r="J45" i="62"/>
  <c r="I45" i="62"/>
  <c r="L45" i="62" s="1"/>
  <c r="N45" i="62" s="1"/>
  <c r="H45" i="62"/>
  <c r="G45" i="62"/>
  <c r="M45" i="62" s="1"/>
  <c r="F45" i="62"/>
  <c r="D45" i="62"/>
  <c r="C45" i="62"/>
  <c r="M44" i="62"/>
  <c r="L44" i="62"/>
  <c r="N44" i="62" s="1"/>
  <c r="J44" i="62"/>
  <c r="I44" i="62"/>
  <c r="G44" i="62"/>
  <c r="F44" i="62"/>
  <c r="E44" i="62"/>
  <c r="D44" i="62"/>
  <c r="C44" i="62"/>
  <c r="M43" i="62"/>
  <c r="L43" i="62"/>
  <c r="N43" i="62" s="1"/>
  <c r="K43" i="62"/>
  <c r="H43" i="62"/>
  <c r="E43" i="62"/>
  <c r="N42" i="62"/>
  <c r="M42" i="62"/>
  <c r="L42" i="62"/>
  <c r="K42" i="62"/>
  <c r="H42" i="62"/>
  <c r="E42" i="62"/>
  <c r="M41" i="62"/>
  <c r="L41" i="62"/>
  <c r="N41" i="62" s="1"/>
  <c r="K41" i="62"/>
  <c r="H41" i="62"/>
  <c r="E41" i="62"/>
  <c r="N40" i="62"/>
  <c r="M40" i="62"/>
  <c r="L40" i="62"/>
  <c r="K40" i="62"/>
  <c r="H40" i="62"/>
  <c r="E40" i="62"/>
  <c r="M39" i="62"/>
  <c r="L39" i="62"/>
  <c r="N39" i="62" s="1"/>
  <c r="K39" i="62"/>
  <c r="H39" i="62"/>
  <c r="E39" i="62"/>
  <c r="N38" i="62"/>
  <c r="M38" i="62"/>
  <c r="L38" i="62"/>
  <c r="K38" i="62"/>
  <c r="H38" i="62"/>
  <c r="E38" i="62"/>
  <c r="M37" i="62"/>
  <c r="L37" i="62"/>
  <c r="N37" i="62" s="1"/>
  <c r="K37" i="62"/>
  <c r="H37" i="62"/>
  <c r="E37" i="62"/>
  <c r="N36" i="62"/>
  <c r="M36" i="62"/>
  <c r="L36" i="62"/>
  <c r="K36" i="62"/>
  <c r="H36" i="62"/>
  <c r="E36" i="62"/>
  <c r="M35" i="62"/>
  <c r="L35" i="62"/>
  <c r="N35" i="62" s="1"/>
  <c r="K35" i="62"/>
  <c r="K45" i="62" s="1"/>
  <c r="H35" i="62"/>
  <c r="E35" i="62"/>
  <c r="E45" i="62" s="1"/>
  <c r="N34" i="62"/>
  <c r="M34" i="62"/>
  <c r="L34" i="62"/>
  <c r="K34" i="62"/>
  <c r="K44" i="62" s="1"/>
  <c r="H34" i="62"/>
  <c r="H44" i="62" s="1"/>
  <c r="E34" i="62"/>
  <c r="N27" i="62"/>
  <c r="K27" i="62"/>
  <c r="H27" i="62"/>
  <c r="E27" i="62"/>
  <c r="M26" i="62"/>
  <c r="L26" i="62"/>
  <c r="N26" i="62" s="1"/>
  <c r="K26" i="62"/>
  <c r="H26" i="62"/>
  <c r="E26" i="62"/>
  <c r="J25" i="62"/>
  <c r="I25" i="62"/>
  <c r="G25" i="62"/>
  <c r="M25" i="62" s="1"/>
  <c r="F25" i="62"/>
  <c r="L25" i="62" s="1"/>
  <c r="D25" i="62"/>
  <c r="C25" i="62"/>
  <c r="J24" i="62"/>
  <c r="G24" i="62"/>
  <c r="M24" i="62" s="1"/>
  <c r="F24" i="62"/>
  <c r="L24" i="62" s="1"/>
  <c r="D24" i="62"/>
  <c r="C24" i="62"/>
  <c r="N23" i="62"/>
  <c r="M23" i="62"/>
  <c r="L23" i="62"/>
  <c r="K23" i="62"/>
  <c r="H23" i="62"/>
  <c r="E23" i="62"/>
  <c r="M22" i="62"/>
  <c r="L22" i="62"/>
  <c r="N22" i="62" s="1"/>
  <c r="K22" i="62"/>
  <c r="H22" i="62"/>
  <c r="E22" i="62"/>
  <c r="N21" i="62"/>
  <c r="M21" i="62"/>
  <c r="L21" i="62"/>
  <c r="K21" i="62"/>
  <c r="H21" i="62"/>
  <c r="E21" i="62"/>
  <c r="M20" i="62"/>
  <c r="L20" i="62"/>
  <c r="N20" i="62" s="1"/>
  <c r="K20" i="62"/>
  <c r="H20" i="62"/>
  <c r="E20" i="62"/>
  <c r="N19" i="62"/>
  <c r="M19" i="62"/>
  <c r="L19" i="62"/>
  <c r="K19" i="62"/>
  <c r="H19" i="62"/>
  <c r="E19" i="62"/>
  <c r="M18" i="62"/>
  <c r="L18" i="62"/>
  <c r="N18" i="62" s="1"/>
  <c r="K18" i="62"/>
  <c r="H18" i="62"/>
  <c r="E18" i="62"/>
  <c r="N17" i="62"/>
  <c r="M17" i="62"/>
  <c r="L17" i="62"/>
  <c r="K17" i="62"/>
  <c r="H17" i="62"/>
  <c r="E17" i="62"/>
  <c r="M16" i="62"/>
  <c r="L16" i="62"/>
  <c r="N16" i="62" s="1"/>
  <c r="I16" i="62"/>
  <c r="I24" i="62" s="1"/>
  <c r="H16" i="62"/>
  <c r="E16" i="62"/>
  <c r="C16" i="62"/>
  <c r="M15" i="62"/>
  <c r="L15" i="62"/>
  <c r="N15" i="62" s="1"/>
  <c r="K15" i="62"/>
  <c r="K25" i="62" s="1"/>
  <c r="H15" i="62"/>
  <c r="H25" i="62" s="1"/>
  <c r="E15" i="62"/>
  <c r="E25" i="62" s="1"/>
  <c r="N14" i="62"/>
  <c r="M14" i="62"/>
  <c r="L14" i="62"/>
  <c r="K14" i="62"/>
  <c r="H14" i="62"/>
  <c r="H24" i="62" s="1"/>
  <c r="E14" i="62"/>
  <c r="E24" i="62" s="1"/>
  <c r="N24" i="62" l="1"/>
  <c r="N83" i="62"/>
  <c r="N25" i="62"/>
  <c r="N60" i="62"/>
  <c r="L60" i="62"/>
  <c r="L71" i="62"/>
  <c r="L83" i="62"/>
  <c r="L94" i="62"/>
  <c r="K16" i="62"/>
  <c r="K24" i="62" s="1"/>
  <c r="J95" i="61"/>
  <c r="I95" i="61"/>
  <c r="G95" i="61"/>
  <c r="F95" i="61"/>
  <c r="D95" i="61"/>
  <c r="C95" i="61"/>
  <c r="J94" i="61"/>
  <c r="I94" i="61"/>
  <c r="G94" i="61"/>
  <c r="F94" i="61"/>
  <c r="D94" i="61"/>
  <c r="C94" i="61"/>
  <c r="M93" i="61"/>
  <c r="N93" i="61" s="1"/>
  <c r="L93" i="61"/>
  <c r="K93" i="61"/>
  <c r="H93" i="61"/>
  <c r="E93" i="61"/>
  <c r="M92" i="61"/>
  <c r="L92" i="61"/>
  <c r="L94" i="61" s="1"/>
  <c r="K92" i="61"/>
  <c r="H92" i="61"/>
  <c r="E92" i="61"/>
  <c r="M91" i="61"/>
  <c r="L91" i="61"/>
  <c r="L95" i="61" s="1"/>
  <c r="K91" i="61"/>
  <c r="K95" i="61" s="1"/>
  <c r="H91" i="61"/>
  <c r="H95" i="61" s="1"/>
  <c r="E91" i="61"/>
  <c r="E95" i="61" s="1"/>
  <c r="M90" i="61"/>
  <c r="M94" i="61" s="1"/>
  <c r="L90" i="61"/>
  <c r="N90" i="61" s="1"/>
  <c r="K90" i="61"/>
  <c r="K94" i="61" s="1"/>
  <c r="H90" i="61"/>
  <c r="H94" i="61" s="1"/>
  <c r="E90" i="61"/>
  <c r="E94" i="61" s="1"/>
  <c r="J84" i="61"/>
  <c r="I84" i="61"/>
  <c r="G84" i="61"/>
  <c r="F84" i="61"/>
  <c r="D84" i="61"/>
  <c r="C84" i="61"/>
  <c r="J83" i="61"/>
  <c r="I83" i="61"/>
  <c r="G83" i="61"/>
  <c r="F83" i="61"/>
  <c r="D83" i="61"/>
  <c r="C83" i="61"/>
  <c r="M82" i="61"/>
  <c r="N82" i="61" s="1"/>
  <c r="L82" i="61"/>
  <c r="K82" i="61"/>
  <c r="H82" i="61"/>
  <c r="E82" i="61"/>
  <c r="M81" i="61"/>
  <c r="L81" i="61"/>
  <c r="L83" i="61" s="1"/>
  <c r="K81" i="61"/>
  <c r="H81" i="61"/>
  <c r="E81" i="61"/>
  <c r="M80" i="61"/>
  <c r="L80" i="61"/>
  <c r="L84" i="61" s="1"/>
  <c r="K80" i="61"/>
  <c r="K84" i="61" s="1"/>
  <c r="H80" i="61"/>
  <c r="H84" i="61" s="1"/>
  <c r="E80" i="61"/>
  <c r="E84" i="61" s="1"/>
  <c r="N79" i="61"/>
  <c r="M79" i="61"/>
  <c r="M83" i="61" s="1"/>
  <c r="L79" i="61"/>
  <c r="K79" i="61"/>
  <c r="K83" i="61" s="1"/>
  <c r="H79" i="61"/>
  <c r="H83" i="61" s="1"/>
  <c r="E79" i="61"/>
  <c r="E83" i="61" s="1"/>
  <c r="J72" i="61"/>
  <c r="I72" i="61"/>
  <c r="G72" i="61"/>
  <c r="F72" i="61"/>
  <c r="D72" i="61"/>
  <c r="C72" i="61"/>
  <c r="J71" i="61"/>
  <c r="I71" i="61"/>
  <c r="G71" i="61"/>
  <c r="F71" i="61"/>
  <c r="D71" i="61"/>
  <c r="C71" i="61"/>
  <c r="M70" i="61"/>
  <c r="N70" i="61" s="1"/>
  <c r="L70" i="61"/>
  <c r="K70" i="61"/>
  <c r="H70" i="61"/>
  <c r="E70" i="61"/>
  <c r="M69" i="61"/>
  <c r="L69" i="61"/>
  <c r="L71" i="61" s="1"/>
  <c r="K69" i="61"/>
  <c r="H69" i="61"/>
  <c r="E69" i="61"/>
  <c r="M68" i="61"/>
  <c r="L68" i="61"/>
  <c r="L72" i="61" s="1"/>
  <c r="K68" i="61"/>
  <c r="K72" i="61" s="1"/>
  <c r="H68" i="61"/>
  <c r="H72" i="61" s="1"/>
  <c r="E68" i="61"/>
  <c r="E72" i="61" s="1"/>
  <c r="N67" i="61"/>
  <c r="M67" i="61"/>
  <c r="M71" i="61" s="1"/>
  <c r="L67" i="61"/>
  <c r="K67" i="61"/>
  <c r="K71" i="61" s="1"/>
  <c r="H67" i="61"/>
  <c r="H71" i="61" s="1"/>
  <c r="E67" i="61"/>
  <c r="E71" i="61" s="1"/>
  <c r="J61" i="61"/>
  <c r="I61" i="61"/>
  <c r="G61" i="61"/>
  <c r="F61" i="61"/>
  <c r="D61" i="61"/>
  <c r="C61" i="61"/>
  <c r="J60" i="61"/>
  <c r="I60" i="61"/>
  <c r="G60" i="61"/>
  <c r="F60" i="61"/>
  <c r="D60" i="61"/>
  <c r="C60" i="61"/>
  <c r="M59" i="61"/>
  <c r="M61" i="61" s="1"/>
  <c r="L59" i="61"/>
  <c r="K59" i="61"/>
  <c r="H59" i="61"/>
  <c r="E59" i="61"/>
  <c r="M58" i="61"/>
  <c r="L58" i="61"/>
  <c r="L60" i="61" s="1"/>
  <c r="K58" i="61"/>
  <c r="H58" i="61"/>
  <c r="E58" i="61"/>
  <c r="M57" i="61"/>
  <c r="L57" i="61"/>
  <c r="L61" i="61" s="1"/>
  <c r="K57" i="61"/>
  <c r="K61" i="61" s="1"/>
  <c r="H57" i="61"/>
  <c r="H61" i="61" s="1"/>
  <c r="E57" i="61"/>
  <c r="E61" i="61" s="1"/>
  <c r="N56" i="61"/>
  <c r="M56" i="61"/>
  <c r="M60" i="61" s="1"/>
  <c r="L56" i="61"/>
  <c r="K56" i="61"/>
  <c r="K60" i="61" s="1"/>
  <c r="H56" i="61"/>
  <c r="H60" i="61" s="1"/>
  <c r="E56" i="61"/>
  <c r="E60" i="61" s="1"/>
  <c r="M49" i="61"/>
  <c r="N49" i="61" s="1"/>
  <c r="L49" i="61"/>
  <c r="K49" i="61"/>
  <c r="H49" i="61"/>
  <c r="E49" i="61"/>
  <c r="M48" i="61"/>
  <c r="L48" i="61"/>
  <c r="N48" i="61" s="1"/>
  <c r="K48" i="61"/>
  <c r="H48" i="61"/>
  <c r="E48" i="61"/>
  <c r="M47" i="61"/>
  <c r="L47" i="61"/>
  <c r="N47" i="61" s="1"/>
  <c r="M46" i="61"/>
  <c r="L46" i="61"/>
  <c r="N46" i="61" s="1"/>
  <c r="J45" i="61"/>
  <c r="I45" i="61"/>
  <c r="H45" i="61"/>
  <c r="G45" i="61"/>
  <c r="M45" i="61" s="1"/>
  <c r="F45" i="61"/>
  <c r="L45" i="61" s="1"/>
  <c r="D45" i="61"/>
  <c r="C45" i="61"/>
  <c r="L44" i="61"/>
  <c r="K44" i="61"/>
  <c r="J44" i="61"/>
  <c r="I44" i="61"/>
  <c r="G44" i="61"/>
  <c r="M44" i="61" s="1"/>
  <c r="F44" i="61"/>
  <c r="D44" i="61"/>
  <c r="C44" i="61"/>
  <c r="N43" i="61"/>
  <c r="M43" i="61"/>
  <c r="L43" i="61"/>
  <c r="K43" i="61"/>
  <c r="H43" i="61"/>
  <c r="E43" i="61"/>
  <c r="M42" i="61"/>
  <c r="N42" i="61" s="1"/>
  <c r="L42" i="61"/>
  <c r="K42" i="61"/>
  <c r="H42" i="61"/>
  <c r="E42" i="61"/>
  <c r="M41" i="61"/>
  <c r="L41" i="61"/>
  <c r="N41" i="61" s="1"/>
  <c r="K41" i="61"/>
  <c r="H41" i="61"/>
  <c r="E41" i="61"/>
  <c r="M40" i="61"/>
  <c r="L40" i="61"/>
  <c r="N40" i="61" s="1"/>
  <c r="K40" i="61"/>
  <c r="H40" i="61"/>
  <c r="E40" i="61"/>
  <c r="M39" i="61"/>
  <c r="L39" i="61"/>
  <c r="N39" i="61" s="1"/>
  <c r="K39" i="61"/>
  <c r="H39" i="61"/>
  <c r="E39" i="61"/>
  <c r="M38" i="61"/>
  <c r="N38" i="61" s="1"/>
  <c r="L38" i="61"/>
  <c r="K38" i="61"/>
  <c r="H38" i="61"/>
  <c r="E38" i="61"/>
  <c r="M37" i="61"/>
  <c r="L37" i="61"/>
  <c r="N37" i="61" s="1"/>
  <c r="K37" i="61"/>
  <c r="H37" i="61"/>
  <c r="E37" i="61"/>
  <c r="M36" i="61"/>
  <c r="L36" i="61"/>
  <c r="N36" i="61" s="1"/>
  <c r="K36" i="61"/>
  <c r="H36" i="61"/>
  <c r="E36" i="61"/>
  <c r="N35" i="61"/>
  <c r="M35" i="61"/>
  <c r="L35" i="61"/>
  <c r="K35" i="61"/>
  <c r="K45" i="61" s="1"/>
  <c r="H35" i="61"/>
  <c r="E35" i="61"/>
  <c r="E45" i="61" s="1"/>
  <c r="M34" i="61"/>
  <c r="N34" i="61" s="1"/>
  <c r="L34" i="61"/>
  <c r="K34" i="61"/>
  <c r="H34" i="61"/>
  <c r="H44" i="61" s="1"/>
  <c r="E34" i="61"/>
  <c r="E44" i="61" s="1"/>
  <c r="N27" i="61"/>
  <c r="K27" i="61"/>
  <c r="H27" i="61"/>
  <c r="E27" i="61"/>
  <c r="M26" i="61"/>
  <c r="L26" i="61"/>
  <c r="N26" i="61" s="1"/>
  <c r="K26" i="61"/>
  <c r="H26" i="61"/>
  <c r="E26" i="61"/>
  <c r="M25" i="61"/>
  <c r="J25" i="61"/>
  <c r="I25" i="61"/>
  <c r="G25" i="61"/>
  <c r="F25" i="61"/>
  <c r="L25" i="61" s="1"/>
  <c r="N25" i="61" s="1"/>
  <c r="D25" i="61"/>
  <c r="C25" i="61"/>
  <c r="J24" i="61"/>
  <c r="I24" i="61"/>
  <c r="L24" i="61" s="1"/>
  <c r="G24" i="61"/>
  <c r="M24" i="61" s="1"/>
  <c r="F24" i="61"/>
  <c r="D24" i="61"/>
  <c r="C24" i="61"/>
  <c r="M23" i="61"/>
  <c r="N23" i="61" s="1"/>
  <c r="L23" i="61"/>
  <c r="K23" i="61"/>
  <c r="H23" i="61"/>
  <c r="E23" i="61"/>
  <c r="M22" i="61"/>
  <c r="L22" i="61"/>
  <c r="N22" i="61" s="1"/>
  <c r="K22" i="61"/>
  <c r="H22" i="61"/>
  <c r="E22" i="61"/>
  <c r="M21" i="61"/>
  <c r="L21" i="61"/>
  <c r="N21" i="61" s="1"/>
  <c r="K21" i="61"/>
  <c r="H21" i="61"/>
  <c r="E21" i="61"/>
  <c r="M20" i="61"/>
  <c r="L20" i="61"/>
  <c r="N20" i="61" s="1"/>
  <c r="K20" i="61"/>
  <c r="H20" i="61"/>
  <c r="E20" i="61"/>
  <c r="M19" i="61"/>
  <c r="N19" i="61" s="1"/>
  <c r="L19" i="61"/>
  <c r="K19" i="61"/>
  <c r="H19" i="61"/>
  <c r="E19" i="61"/>
  <c r="M18" i="61"/>
  <c r="L18" i="61"/>
  <c r="N18" i="61" s="1"/>
  <c r="K18" i="61"/>
  <c r="H18" i="61"/>
  <c r="E18" i="61"/>
  <c r="M17" i="61"/>
  <c r="L17" i="61"/>
  <c r="N17" i="61" s="1"/>
  <c r="K17" i="61"/>
  <c r="H17" i="61"/>
  <c r="H25" i="61" s="1"/>
  <c r="E17" i="61"/>
  <c r="E25" i="61" s="1"/>
  <c r="M16" i="61"/>
  <c r="L16" i="61"/>
  <c r="N16" i="61" s="1"/>
  <c r="K16" i="61"/>
  <c r="H16" i="61"/>
  <c r="E16" i="61"/>
  <c r="M15" i="61"/>
  <c r="N15" i="61" s="1"/>
  <c r="L15" i="61"/>
  <c r="K15" i="61"/>
  <c r="K25" i="61" s="1"/>
  <c r="H15" i="61"/>
  <c r="E15" i="61"/>
  <c r="M14" i="61"/>
  <c r="L14" i="61"/>
  <c r="N14" i="61" s="1"/>
  <c r="K14" i="61"/>
  <c r="K24" i="61" s="1"/>
  <c r="H14" i="61"/>
  <c r="H24" i="61" s="1"/>
  <c r="E14" i="61"/>
  <c r="E24" i="61" s="1"/>
  <c r="N24" i="61" l="1"/>
  <c r="N45" i="61"/>
  <c r="N71" i="61"/>
  <c r="N44" i="61"/>
  <c r="M72" i="61"/>
  <c r="M95" i="61"/>
  <c r="N59" i="61"/>
  <c r="N58" i="61"/>
  <c r="N60" i="61" s="1"/>
  <c r="N69" i="61"/>
  <c r="N81" i="61"/>
  <c r="N83" i="61" s="1"/>
  <c r="N92" i="61"/>
  <c r="N94" i="61" s="1"/>
  <c r="N57" i="61"/>
  <c r="N68" i="61"/>
  <c r="N72" i="61" s="1"/>
  <c r="N80" i="61"/>
  <c r="N84" i="61" s="1"/>
  <c r="N91" i="61"/>
  <c r="N95" i="61" s="1"/>
  <c r="M84" i="61"/>
  <c r="J95" i="60"/>
  <c r="I95" i="60"/>
  <c r="G95" i="60"/>
  <c r="F95" i="60"/>
  <c r="D95" i="60"/>
  <c r="C95" i="60"/>
  <c r="J94" i="60"/>
  <c r="I94" i="60"/>
  <c r="G94" i="60"/>
  <c r="F94" i="60"/>
  <c r="D94" i="60"/>
  <c r="C94" i="60"/>
  <c r="M93" i="60"/>
  <c r="M95" i="60" s="1"/>
  <c r="L93" i="60"/>
  <c r="L95" i="60" s="1"/>
  <c r="K93" i="60"/>
  <c r="K95" i="60" s="1"/>
  <c r="H93" i="60"/>
  <c r="E93" i="60"/>
  <c r="M92" i="60"/>
  <c r="L92" i="60"/>
  <c r="N92" i="60" s="1"/>
  <c r="K92" i="60"/>
  <c r="H92" i="60"/>
  <c r="H94" i="60" s="1"/>
  <c r="E92" i="60"/>
  <c r="N91" i="60"/>
  <c r="M91" i="60"/>
  <c r="L91" i="60"/>
  <c r="K91" i="60"/>
  <c r="H91" i="60"/>
  <c r="H95" i="60" s="1"/>
  <c r="E91" i="60"/>
  <c r="E95" i="60" s="1"/>
  <c r="N90" i="60"/>
  <c r="N94" i="60" s="1"/>
  <c r="M90" i="60"/>
  <c r="M94" i="60" s="1"/>
  <c r="L90" i="60"/>
  <c r="L94" i="60" s="1"/>
  <c r="K90" i="60"/>
  <c r="K94" i="60" s="1"/>
  <c r="H90" i="60"/>
  <c r="E90" i="60"/>
  <c r="E94" i="60" s="1"/>
  <c r="J84" i="60"/>
  <c r="I84" i="60"/>
  <c r="G84" i="60"/>
  <c r="F84" i="60"/>
  <c r="D84" i="60"/>
  <c r="C84" i="60"/>
  <c r="J83" i="60"/>
  <c r="I83" i="60"/>
  <c r="G83" i="60"/>
  <c r="F83" i="60"/>
  <c r="D83" i="60"/>
  <c r="C83" i="60"/>
  <c r="M82" i="60"/>
  <c r="M84" i="60" s="1"/>
  <c r="L82" i="60"/>
  <c r="L84" i="60" s="1"/>
  <c r="K82" i="60"/>
  <c r="K84" i="60" s="1"/>
  <c r="H82" i="60"/>
  <c r="E82" i="60"/>
  <c r="M81" i="60"/>
  <c r="L81" i="60"/>
  <c r="N81" i="60" s="1"/>
  <c r="K81" i="60"/>
  <c r="H81" i="60"/>
  <c r="H83" i="60" s="1"/>
  <c r="E81" i="60"/>
  <c r="N80" i="60"/>
  <c r="M80" i="60"/>
  <c r="L80" i="60"/>
  <c r="K80" i="60"/>
  <c r="H80" i="60"/>
  <c r="H84" i="60" s="1"/>
  <c r="E80" i="60"/>
  <c r="E84" i="60" s="1"/>
  <c r="N79" i="60"/>
  <c r="M79" i="60"/>
  <c r="M83" i="60" s="1"/>
  <c r="L79" i="60"/>
  <c r="L83" i="60" s="1"/>
  <c r="K79" i="60"/>
  <c r="K83" i="60" s="1"/>
  <c r="H79" i="60"/>
  <c r="E79" i="60"/>
  <c r="E83" i="60" s="1"/>
  <c r="J72" i="60"/>
  <c r="I72" i="60"/>
  <c r="G72" i="60"/>
  <c r="F72" i="60"/>
  <c r="D72" i="60"/>
  <c r="C72" i="60"/>
  <c r="J71" i="60"/>
  <c r="I71" i="60"/>
  <c r="G71" i="60"/>
  <c r="F71" i="60"/>
  <c r="D71" i="60"/>
  <c r="C71" i="60"/>
  <c r="M70" i="60"/>
  <c r="M72" i="60" s="1"/>
  <c r="L70" i="60"/>
  <c r="L72" i="60" s="1"/>
  <c r="K70" i="60"/>
  <c r="K72" i="60" s="1"/>
  <c r="H70" i="60"/>
  <c r="E70" i="60"/>
  <c r="M69" i="60"/>
  <c r="L69" i="60"/>
  <c r="N69" i="60" s="1"/>
  <c r="K69" i="60"/>
  <c r="H69" i="60"/>
  <c r="H71" i="60" s="1"/>
  <c r="E69" i="60"/>
  <c r="N68" i="60"/>
  <c r="M68" i="60"/>
  <c r="L68" i="60"/>
  <c r="K68" i="60"/>
  <c r="H68" i="60"/>
  <c r="H72" i="60" s="1"/>
  <c r="E68" i="60"/>
  <c r="E72" i="60" s="1"/>
  <c r="N67" i="60"/>
  <c r="M67" i="60"/>
  <c r="M71" i="60" s="1"/>
  <c r="L67" i="60"/>
  <c r="L71" i="60" s="1"/>
  <c r="K67" i="60"/>
  <c r="K71" i="60" s="1"/>
  <c r="H67" i="60"/>
  <c r="E67" i="60"/>
  <c r="E71" i="60" s="1"/>
  <c r="J61" i="60"/>
  <c r="I61" i="60"/>
  <c r="G61" i="60"/>
  <c r="F61" i="60"/>
  <c r="D61" i="60"/>
  <c r="C61" i="60"/>
  <c r="J60" i="60"/>
  <c r="I60" i="60"/>
  <c r="G60" i="60"/>
  <c r="F60" i="60"/>
  <c r="D60" i="60"/>
  <c r="C60" i="60"/>
  <c r="M59" i="60"/>
  <c r="N59" i="60" s="1"/>
  <c r="N61" i="60" s="1"/>
  <c r="L59" i="60"/>
  <c r="L61" i="60" s="1"/>
  <c r="K59" i="60"/>
  <c r="K61" i="60" s="1"/>
  <c r="H59" i="60"/>
  <c r="E59" i="60"/>
  <c r="M58" i="60"/>
  <c r="L58" i="60"/>
  <c r="N58" i="60" s="1"/>
  <c r="K58" i="60"/>
  <c r="H58" i="60"/>
  <c r="H60" i="60" s="1"/>
  <c r="E58" i="60"/>
  <c r="N57" i="60"/>
  <c r="M57" i="60"/>
  <c r="L57" i="60"/>
  <c r="K57" i="60"/>
  <c r="H57" i="60"/>
  <c r="H61" i="60" s="1"/>
  <c r="E57" i="60"/>
  <c r="E61" i="60" s="1"/>
  <c r="N56" i="60"/>
  <c r="M56" i="60"/>
  <c r="M60" i="60" s="1"/>
  <c r="L56" i="60"/>
  <c r="L60" i="60" s="1"/>
  <c r="K56" i="60"/>
  <c r="K60" i="60" s="1"/>
  <c r="H56" i="60"/>
  <c r="E56" i="60"/>
  <c r="E60" i="60" s="1"/>
  <c r="M49" i="60"/>
  <c r="N49" i="60" s="1"/>
  <c r="L49" i="60"/>
  <c r="K49" i="60"/>
  <c r="H49" i="60"/>
  <c r="E49" i="60"/>
  <c r="M48" i="60"/>
  <c r="L48" i="60"/>
  <c r="N48" i="60" s="1"/>
  <c r="K48" i="60"/>
  <c r="H48" i="60"/>
  <c r="E48" i="60"/>
  <c r="N47" i="60"/>
  <c r="M47" i="60"/>
  <c r="L47" i="60"/>
  <c r="M46" i="60"/>
  <c r="L46" i="60"/>
  <c r="N46" i="60" s="1"/>
  <c r="J45" i="60"/>
  <c r="I45" i="60"/>
  <c r="H45" i="60"/>
  <c r="G45" i="60"/>
  <c r="M45" i="60" s="1"/>
  <c r="F45" i="60"/>
  <c r="L45" i="60" s="1"/>
  <c r="N45" i="60" s="1"/>
  <c r="D45" i="60"/>
  <c r="C45" i="60"/>
  <c r="L44" i="60"/>
  <c r="N44" i="60" s="1"/>
  <c r="K44" i="60"/>
  <c r="J44" i="60"/>
  <c r="I44" i="60"/>
  <c r="G44" i="60"/>
  <c r="M44" i="60" s="1"/>
  <c r="F44" i="60"/>
  <c r="D44" i="60"/>
  <c r="C44" i="60"/>
  <c r="N43" i="60"/>
  <c r="M43" i="60"/>
  <c r="L43" i="60"/>
  <c r="K43" i="60"/>
  <c r="H43" i="60"/>
  <c r="E43" i="60"/>
  <c r="M42" i="60"/>
  <c r="N42" i="60" s="1"/>
  <c r="L42" i="60"/>
  <c r="K42" i="60"/>
  <c r="H42" i="60"/>
  <c r="E42" i="60"/>
  <c r="M41" i="60"/>
  <c r="L41" i="60"/>
  <c r="N41" i="60" s="1"/>
  <c r="K41" i="60"/>
  <c r="H41" i="60"/>
  <c r="E41" i="60"/>
  <c r="N40" i="60"/>
  <c r="M40" i="60"/>
  <c r="L40" i="60"/>
  <c r="K40" i="60"/>
  <c r="H40" i="60"/>
  <c r="E40" i="60"/>
  <c r="N39" i="60"/>
  <c r="M39" i="60"/>
  <c r="L39" i="60"/>
  <c r="K39" i="60"/>
  <c r="H39" i="60"/>
  <c r="E39" i="60"/>
  <c r="M38" i="60"/>
  <c r="N38" i="60" s="1"/>
  <c r="L38" i="60"/>
  <c r="K38" i="60"/>
  <c r="H38" i="60"/>
  <c r="E38" i="60"/>
  <c r="M37" i="60"/>
  <c r="L37" i="60"/>
  <c r="N37" i="60" s="1"/>
  <c r="K37" i="60"/>
  <c r="H37" i="60"/>
  <c r="E37" i="60"/>
  <c r="N36" i="60"/>
  <c r="M36" i="60"/>
  <c r="L36" i="60"/>
  <c r="K36" i="60"/>
  <c r="H36" i="60"/>
  <c r="E36" i="60"/>
  <c r="N35" i="60"/>
  <c r="M35" i="60"/>
  <c r="L35" i="60"/>
  <c r="K35" i="60"/>
  <c r="K45" i="60" s="1"/>
  <c r="H35" i="60"/>
  <c r="E35" i="60"/>
  <c r="E45" i="60" s="1"/>
  <c r="M34" i="60"/>
  <c r="N34" i="60" s="1"/>
  <c r="L34" i="60"/>
  <c r="K34" i="60"/>
  <c r="H34" i="60"/>
  <c r="H44" i="60" s="1"/>
  <c r="E34" i="60"/>
  <c r="E44" i="60" s="1"/>
  <c r="N27" i="60"/>
  <c r="K27" i="60"/>
  <c r="H27" i="60"/>
  <c r="E27" i="60"/>
  <c r="N26" i="60"/>
  <c r="M26" i="60"/>
  <c r="L26" i="60"/>
  <c r="K26" i="60"/>
  <c r="H26" i="60"/>
  <c r="E26" i="60"/>
  <c r="M25" i="60"/>
  <c r="J25" i="60"/>
  <c r="I25" i="60"/>
  <c r="G25" i="60"/>
  <c r="F25" i="60"/>
  <c r="L25" i="60" s="1"/>
  <c r="N25" i="60" s="1"/>
  <c r="D25" i="60"/>
  <c r="C25" i="60"/>
  <c r="J24" i="60"/>
  <c r="I24" i="60"/>
  <c r="G24" i="60"/>
  <c r="M24" i="60" s="1"/>
  <c r="F24" i="60"/>
  <c r="L24" i="60" s="1"/>
  <c r="D24" i="60"/>
  <c r="C24" i="60"/>
  <c r="M23" i="60"/>
  <c r="N23" i="60" s="1"/>
  <c r="L23" i="60"/>
  <c r="K23" i="60"/>
  <c r="H23" i="60"/>
  <c r="E23" i="60"/>
  <c r="M22" i="60"/>
  <c r="L22" i="60"/>
  <c r="N22" i="60" s="1"/>
  <c r="K22" i="60"/>
  <c r="H22" i="60"/>
  <c r="E22" i="60"/>
  <c r="N21" i="60"/>
  <c r="M21" i="60"/>
  <c r="L21" i="60"/>
  <c r="K21" i="60"/>
  <c r="H21" i="60"/>
  <c r="E21" i="60"/>
  <c r="N20" i="60"/>
  <c r="M20" i="60"/>
  <c r="L20" i="60"/>
  <c r="K20" i="60"/>
  <c r="H20" i="60"/>
  <c r="E20" i="60"/>
  <c r="M19" i="60"/>
  <c r="N19" i="60" s="1"/>
  <c r="L19" i="60"/>
  <c r="K19" i="60"/>
  <c r="H19" i="60"/>
  <c r="E19" i="60"/>
  <c r="M18" i="60"/>
  <c r="L18" i="60"/>
  <c r="N18" i="60" s="1"/>
  <c r="K18" i="60"/>
  <c r="H18" i="60"/>
  <c r="E18" i="60"/>
  <c r="N17" i="60"/>
  <c r="M17" i="60"/>
  <c r="L17" i="60"/>
  <c r="K17" i="60"/>
  <c r="H17" i="60"/>
  <c r="E17" i="60"/>
  <c r="E25" i="60" s="1"/>
  <c r="N16" i="60"/>
  <c r="M16" i="60"/>
  <c r="L16" i="60"/>
  <c r="K16" i="60"/>
  <c r="H16" i="60"/>
  <c r="E16" i="60"/>
  <c r="M15" i="60"/>
  <c r="N15" i="60" s="1"/>
  <c r="L15" i="60"/>
  <c r="K15" i="60"/>
  <c r="K25" i="60" s="1"/>
  <c r="H15" i="60"/>
  <c r="H25" i="60" s="1"/>
  <c r="E15" i="60"/>
  <c r="M14" i="60"/>
  <c r="L14" i="60"/>
  <c r="N14" i="60" s="1"/>
  <c r="K14" i="60"/>
  <c r="K24" i="60" s="1"/>
  <c r="H14" i="60"/>
  <c r="H24" i="60" s="1"/>
  <c r="E14" i="60"/>
  <c r="E24" i="60" s="1"/>
  <c r="N61" i="61" l="1"/>
  <c r="N83" i="60"/>
  <c r="N60" i="60"/>
  <c r="N24" i="60"/>
  <c r="N71" i="60"/>
  <c r="N70" i="60"/>
  <c r="N72" i="60" s="1"/>
  <c r="N82" i="60"/>
  <c r="N84" i="60" s="1"/>
  <c r="M61" i="60"/>
  <c r="N93" i="60"/>
  <c r="N95" i="60" s="1"/>
  <c r="J95" i="59"/>
  <c r="I95" i="59"/>
  <c r="H95" i="59"/>
  <c r="G95" i="59"/>
  <c r="F95" i="59"/>
  <c r="D95" i="59"/>
  <c r="C95" i="59"/>
  <c r="L94" i="59"/>
  <c r="K94" i="59"/>
  <c r="J94" i="59"/>
  <c r="I94" i="59"/>
  <c r="G94" i="59"/>
  <c r="F94" i="59"/>
  <c r="D94" i="59"/>
  <c r="C94" i="59"/>
  <c r="N93" i="59"/>
  <c r="M93" i="59"/>
  <c r="L93" i="59"/>
  <c r="K93" i="59"/>
  <c r="H93" i="59"/>
  <c r="E93" i="59"/>
  <c r="M92" i="59"/>
  <c r="N92" i="59" s="1"/>
  <c r="L92" i="59"/>
  <c r="K92" i="59"/>
  <c r="H92" i="59"/>
  <c r="E92" i="59"/>
  <c r="M91" i="59"/>
  <c r="M95" i="59" s="1"/>
  <c r="L91" i="59"/>
  <c r="N91" i="59" s="1"/>
  <c r="N95" i="59" s="1"/>
  <c r="K91" i="59"/>
  <c r="K95" i="59" s="1"/>
  <c r="H91" i="59"/>
  <c r="E91" i="59"/>
  <c r="E95" i="59" s="1"/>
  <c r="M90" i="59"/>
  <c r="L90" i="59"/>
  <c r="N90" i="59" s="1"/>
  <c r="K90" i="59"/>
  <c r="H90" i="59"/>
  <c r="H94" i="59" s="1"/>
  <c r="E90" i="59"/>
  <c r="E94" i="59" s="1"/>
  <c r="J84" i="59"/>
  <c r="I84" i="59"/>
  <c r="H84" i="59"/>
  <c r="G84" i="59"/>
  <c r="F84" i="59"/>
  <c r="D84" i="59"/>
  <c r="C84" i="59"/>
  <c r="L83" i="59"/>
  <c r="K83" i="59"/>
  <c r="J83" i="59"/>
  <c r="I83" i="59"/>
  <c r="G83" i="59"/>
  <c r="F83" i="59"/>
  <c r="D83" i="59"/>
  <c r="C83" i="59"/>
  <c r="M82" i="59"/>
  <c r="L82" i="59"/>
  <c r="N82" i="59" s="1"/>
  <c r="K82" i="59"/>
  <c r="H82" i="59"/>
  <c r="E82" i="59"/>
  <c r="M81" i="59"/>
  <c r="M83" i="59" s="1"/>
  <c r="L81" i="59"/>
  <c r="K81" i="59"/>
  <c r="H81" i="59"/>
  <c r="E81" i="59"/>
  <c r="M80" i="59"/>
  <c r="M84" i="59" s="1"/>
  <c r="L80" i="59"/>
  <c r="N80" i="59" s="1"/>
  <c r="N84" i="59" s="1"/>
  <c r="K80" i="59"/>
  <c r="K84" i="59" s="1"/>
  <c r="H80" i="59"/>
  <c r="E80" i="59"/>
  <c r="E84" i="59" s="1"/>
  <c r="M79" i="59"/>
  <c r="L79" i="59"/>
  <c r="N79" i="59" s="1"/>
  <c r="K79" i="59"/>
  <c r="H79" i="59"/>
  <c r="H83" i="59" s="1"/>
  <c r="E79" i="59"/>
  <c r="E83" i="59" s="1"/>
  <c r="J72" i="59"/>
  <c r="I72" i="59"/>
  <c r="G72" i="59"/>
  <c r="F72" i="59"/>
  <c r="J71" i="59"/>
  <c r="I71" i="59"/>
  <c r="G71" i="59"/>
  <c r="F71" i="59"/>
  <c r="D71" i="59"/>
  <c r="C71" i="59"/>
  <c r="M70" i="59"/>
  <c r="N70" i="59" s="1"/>
  <c r="L70" i="59"/>
  <c r="K70" i="59"/>
  <c r="H70" i="59"/>
  <c r="E70" i="59"/>
  <c r="M69" i="59"/>
  <c r="M71" i="59" s="1"/>
  <c r="L69" i="59"/>
  <c r="N69" i="59" s="1"/>
  <c r="K69" i="59"/>
  <c r="K71" i="59" s="1"/>
  <c r="H69" i="59"/>
  <c r="E69" i="59"/>
  <c r="M68" i="59"/>
  <c r="M72" i="59" s="1"/>
  <c r="L68" i="59"/>
  <c r="L72" i="59" s="1"/>
  <c r="K68" i="59"/>
  <c r="K72" i="59" s="1"/>
  <c r="H68" i="59"/>
  <c r="H72" i="59" s="1"/>
  <c r="E68" i="59"/>
  <c r="E72" i="59" s="1"/>
  <c r="N67" i="59"/>
  <c r="M67" i="59"/>
  <c r="L67" i="59"/>
  <c r="K67" i="59"/>
  <c r="H67" i="59"/>
  <c r="H71" i="59" s="1"/>
  <c r="E67" i="59"/>
  <c r="E71" i="59" s="1"/>
  <c r="M61" i="59"/>
  <c r="J61" i="59"/>
  <c r="I61" i="59"/>
  <c r="G61" i="59"/>
  <c r="F61" i="59"/>
  <c r="E61" i="59"/>
  <c r="J60" i="59"/>
  <c r="I60" i="59"/>
  <c r="G60" i="59"/>
  <c r="F60" i="59"/>
  <c r="D60" i="59"/>
  <c r="C60" i="59"/>
  <c r="M59" i="59"/>
  <c r="L59" i="59"/>
  <c r="N59" i="59" s="1"/>
  <c r="K59" i="59"/>
  <c r="H59" i="59"/>
  <c r="E59" i="59"/>
  <c r="M58" i="59"/>
  <c r="L58" i="59"/>
  <c r="N58" i="59" s="1"/>
  <c r="K58" i="59"/>
  <c r="K60" i="59" s="1"/>
  <c r="H58" i="59"/>
  <c r="H60" i="59" s="1"/>
  <c r="E58" i="59"/>
  <c r="M57" i="59"/>
  <c r="L57" i="59"/>
  <c r="L61" i="59" s="1"/>
  <c r="K57" i="59"/>
  <c r="K61" i="59" s="1"/>
  <c r="H57" i="59"/>
  <c r="H61" i="59" s="1"/>
  <c r="E57" i="59"/>
  <c r="M56" i="59"/>
  <c r="M60" i="59" s="1"/>
  <c r="L56" i="59"/>
  <c r="L60" i="59" s="1"/>
  <c r="K56" i="59"/>
  <c r="H56" i="59"/>
  <c r="E56" i="59"/>
  <c r="E60" i="59" s="1"/>
  <c r="M49" i="59"/>
  <c r="L49" i="59"/>
  <c r="N49" i="59" s="1"/>
  <c r="K49" i="59"/>
  <c r="H49" i="59"/>
  <c r="E49" i="59"/>
  <c r="M48" i="59"/>
  <c r="L48" i="59"/>
  <c r="N48" i="59" s="1"/>
  <c r="K48" i="59"/>
  <c r="H48" i="59"/>
  <c r="E48" i="59"/>
  <c r="M47" i="59"/>
  <c r="L47" i="59"/>
  <c r="N47" i="59" s="1"/>
  <c r="M46" i="59"/>
  <c r="L46" i="59"/>
  <c r="N46" i="59" s="1"/>
  <c r="M45" i="59"/>
  <c r="J45" i="59"/>
  <c r="I45" i="59"/>
  <c r="G45" i="59"/>
  <c r="F45" i="59"/>
  <c r="L45" i="59" s="1"/>
  <c r="N45" i="59" s="1"/>
  <c r="D45" i="59"/>
  <c r="C45" i="59"/>
  <c r="J44" i="59"/>
  <c r="M44" i="59" s="1"/>
  <c r="I44" i="59"/>
  <c r="L44" i="59" s="1"/>
  <c r="N44" i="59" s="1"/>
  <c r="G44" i="59"/>
  <c r="F44" i="59"/>
  <c r="D44" i="59"/>
  <c r="C44" i="59"/>
  <c r="M43" i="59"/>
  <c r="N43" i="59" s="1"/>
  <c r="L43" i="59"/>
  <c r="K43" i="59"/>
  <c r="H43" i="59"/>
  <c r="E43" i="59"/>
  <c r="M42" i="59"/>
  <c r="L42" i="59"/>
  <c r="N42" i="59" s="1"/>
  <c r="K42" i="59"/>
  <c r="H42" i="59"/>
  <c r="E42" i="59"/>
  <c r="M41" i="59"/>
  <c r="L41" i="59"/>
  <c r="N41" i="59" s="1"/>
  <c r="K41" i="59"/>
  <c r="H41" i="59"/>
  <c r="E41" i="59"/>
  <c r="M40" i="59"/>
  <c r="L40" i="59"/>
  <c r="N40" i="59" s="1"/>
  <c r="K40" i="59"/>
  <c r="H40" i="59"/>
  <c r="E40" i="59"/>
  <c r="M39" i="59"/>
  <c r="N39" i="59" s="1"/>
  <c r="L39" i="59"/>
  <c r="K39" i="59"/>
  <c r="H39" i="59"/>
  <c r="E39" i="59"/>
  <c r="M38" i="59"/>
  <c r="L38" i="59"/>
  <c r="N38" i="59" s="1"/>
  <c r="K38" i="59"/>
  <c r="H38" i="59"/>
  <c r="E38" i="59"/>
  <c r="M37" i="59"/>
  <c r="L37" i="59"/>
  <c r="N37" i="59" s="1"/>
  <c r="K37" i="59"/>
  <c r="H37" i="59"/>
  <c r="H45" i="59" s="1"/>
  <c r="E37" i="59"/>
  <c r="E45" i="59" s="1"/>
  <c r="M36" i="59"/>
  <c r="L36" i="59"/>
  <c r="N36" i="59" s="1"/>
  <c r="K36" i="59"/>
  <c r="H36" i="59"/>
  <c r="E36" i="59"/>
  <c r="E44" i="59" s="1"/>
  <c r="M35" i="59"/>
  <c r="N35" i="59" s="1"/>
  <c r="L35" i="59"/>
  <c r="K35" i="59"/>
  <c r="K45" i="59" s="1"/>
  <c r="H35" i="59"/>
  <c r="E35" i="59"/>
  <c r="M34" i="59"/>
  <c r="L34" i="59"/>
  <c r="N34" i="59" s="1"/>
  <c r="K34" i="59"/>
  <c r="K44" i="59" s="1"/>
  <c r="H34" i="59"/>
  <c r="H44" i="59" s="1"/>
  <c r="E34" i="59"/>
  <c r="N27" i="59"/>
  <c r="K27" i="59"/>
  <c r="H27" i="59"/>
  <c r="E27" i="59"/>
  <c r="M26" i="59"/>
  <c r="N26" i="59" s="1"/>
  <c r="L26" i="59"/>
  <c r="K26" i="59"/>
  <c r="H26" i="59"/>
  <c r="E26" i="59"/>
  <c r="M25" i="59"/>
  <c r="L25" i="59"/>
  <c r="N25" i="59" s="1"/>
  <c r="J25" i="59"/>
  <c r="I25" i="59"/>
  <c r="G25" i="59"/>
  <c r="F25" i="59"/>
  <c r="D25" i="59"/>
  <c r="C25" i="59"/>
  <c r="J24" i="59"/>
  <c r="I24" i="59"/>
  <c r="G24" i="59"/>
  <c r="M24" i="59" s="1"/>
  <c r="F24" i="59"/>
  <c r="L24" i="59" s="1"/>
  <c r="N24" i="59" s="1"/>
  <c r="D24" i="59"/>
  <c r="C24" i="59"/>
  <c r="M23" i="59"/>
  <c r="L23" i="59"/>
  <c r="N23" i="59" s="1"/>
  <c r="K23" i="59"/>
  <c r="H23" i="59"/>
  <c r="E23" i="59"/>
  <c r="M22" i="59"/>
  <c r="L22" i="59"/>
  <c r="N22" i="59" s="1"/>
  <c r="K22" i="59"/>
  <c r="H22" i="59"/>
  <c r="E22" i="59"/>
  <c r="N21" i="59"/>
  <c r="M21" i="59"/>
  <c r="L21" i="59"/>
  <c r="K21" i="59"/>
  <c r="H21" i="59"/>
  <c r="E21" i="59"/>
  <c r="M20" i="59"/>
  <c r="N20" i="59" s="1"/>
  <c r="L20" i="59"/>
  <c r="K20" i="59"/>
  <c r="H20" i="59"/>
  <c r="E20" i="59"/>
  <c r="M19" i="59"/>
  <c r="L19" i="59"/>
  <c r="N19" i="59" s="1"/>
  <c r="K19" i="59"/>
  <c r="H19" i="59"/>
  <c r="E19" i="59"/>
  <c r="M18" i="59"/>
  <c r="L18" i="59"/>
  <c r="N18" i="59" s="1"/>
  <c r="K18" i="59"/>
  <c r="H18" i="59"/>
  <c r="E18" i="59"/>
  <c r="N17" i="59"/>
  <c r="M17" i="59"/>
  <c r="L17" i="59"/>
  <c r="K17" i="59"/>
  <c r="H17" i="59"/>
  <c r="E17" i="59"/>
  <c r="E25" i="59" s="1"/>
  <c r="M16" i="59"/>
  <c r="N16" i="59" s="1"/>
  <c r="L16" i="59"/>
  <c r="K16" i="59"/>
  <c r="H16" i="59"/>
  <c r="E16" i="59"/>
  <c r="M15" i="59"/>
  <c r="L15" i="59"/>
  <c r="N15" i="59" s="1"/>
  <c r="K15" i="59"/>
  <c r="K25" i="59" s="1"/>
  <c r="H15" i="59"/>
  <c r="H25" i="59" s="1"/>
  <c r="E15" i="59"/>
  <c r="M14" i="59"/>
  <c r="L14" i="59"/>
  <c r="N14" i="59" s="1"/>
  <c r="K14" i="59"/>
  <c r="K24" i="59" s="1"/>
  <c r="H14" i="59"/>
  <c r="H24" i="59" s="1"/>
  <c r="E14" i="59"/>
  <c r="E24" i="59" s="1"/>
  <c r="J95" i="58"/>
  <c r="I95" i="58"/>
  <c r="G95" i="58"/>
  <c r="F95" i="58"/>
  <c r="D95" i="58"/>
  <c r="C95" i="58"/>
  <c r="J94" i="58"/>
  <c r="I94" i="58"/>
  <c r="G94" i="58"/>
  <c r="F94" i="58"/>
  <c r="D94" i="58"/>
  <c r="C94" i="58"/>
  <c r="N93" i="58"/>
  <c r="M93" i="58"/>
  <c r="L93" i="58"/>
  <c r="K93" i="58"/>
  <c r="K95" i="58" s="1"/>
  <c r="H93" i="58"/>
  <c r="E93" i="58"/>
  <c r="M92" i="58"/>
  <c r="L92" i="58"/>
  <c r="N92" i="58" s="1"/>
  <c r="K92" i="58"/>
  <c r="H92" i="58"/>
  <c r="E92" i="58"/>
  <c r="N91" i="58"/>
  <c r="N95" i="58" s="1"/>
  <c r="M91" i="58"/>
  <c r="M95" i="58" s="1"/>
  <c r="L91" i="58"/>
  <c r="L95" i="58" s="1"/>
  <c r="K91" i="58"/>
  <c r="H91" i="58"/>
  <c r="H95" i="58" s="1"/>
  <c r="E91" i="58"/>
  <c r="E95" i="58" s="1"/>
  <c r="M90" i="58"/>
  <c r="M94" i="58" s="1"/>
  <c r="L90" i="58"/>
  <c r="N90" i="58" s="1"/>
  <c r="N94" i="58" s="1"/>
  <c r="K90" i="58"/>
  <c r="K94" i="58" s="1"/>
  <c r="H90" i="58"/>
  <c r="H94" i="58" s="1"/>
  <c r="E90" i="58"/>
  <c r="E94" i="58" s="1"/>
  <c r="J84" i="58"/>
  <c r="I84" i="58"/>
  <c r="G84" i="58"/>
  <c r="F84" i="58"/>
  <c r="D84" i="58"/>
  <c r="C84" i="58"/>
  <c r="J83" i="58"/>
  <c r="I83" i="58"/>
  <c r="G83" i="58"/>
  <c r="F83" i="58"/>
  <c r="D83" i="58"/>
  <c r="C83" i="58"/>
  <c r="N82" i="58"/>
  <c r="M82" i="58"/>
  <c r="L82" i="58"/>
  <c r="K82" i="58"/>
  <c r="K84" i="58" s="1"/>
  <c r="H82" i="58"/>
  <c r="E82" i="58"/>
  <c r="M81" i="58"/>
  <c r="L81" i="58"/>
  <c r="N81" i="58" s="1"/>
  <c r="K81" i="58"/>
  <c r="H81" i="58"/>
  <c r="E81" i="58"/>
  <c r="N80" i="58"/>
  <c r="N84" i="58" s="1"/>
  <c r="M80" i="58"/>
  <c r="M84" i="58" s="1"/>
  <c r="L80" i="58"/>
  <c r="L84" i="58" s="1"/>
  <c r="K80" i="58"/>
  <c r="H80" i="58"/>
  <c r="H84" i="58" s="1"/>
  <c r="E80" i="58"/>
  <c r="E84" i="58" s="1"/>
  <c r="M79" i="58"/>
  <c r="M83" i="58" s="1"/>
  <c r="L79" i="58"/>
  <c r="N79" i="58" s="1"/>
  <c r="K79" i="58"/>
  <c r="K83" i="58" s="1"/>
  <c r="H79" i="58"/>
  <c r="H83" i="58" s="1"/>
  <c r="E79" i="58"/>
  <c r="E83" i="58" s="1"/>
  <c r="J72" i="58"/>
  <c r="I72" i="58"/>
  <c r="G72" i="58"/>
  <c r="F72" i="58"/>
  <c r="D72" i="58"/>
  <c r="C72" i="58"/>
  <c r="J71" i="58"/>
  <c r="I71" i="58"/>
  <c r="G71" i="58"/>
  <c r="F71" i="58"/>
  <c r="D71" i="58"/>
  <c r="C71" i="58"/>
  <c r="N70" i="58"/>
  <c r="M70" i="58"/>
  <c r="L70" i="58"/>
  <c r="K70" i="58"/>
  <c r="K72" i="58" s="1"/>
  <c r="H70" i="58"/>
  <c r="E70" i="58"/>
  <c r="M69" i="58"/>
  <c r="L69" i="58"/>
  <c r="N69" i="58" s="1"/>
  <c r="K69" i="58"/>
  <c r="H69" i="58"/>
  <c r="E69" i="58"/>
  <c r="N68" i="58"/>
  <c r="N72" i="58" s="1"/>
  <c r="M68" i="58"/>
  <c r="M72" i="58" s="1"/>
  <c r="L68" i="58"/>
  <c r="L72" i="58" s="1"/>
  <c r="K68" i="58"/>
  <c r="H68" i="58"/>
  <c r="H72" i="58" s="1"/>
  <c r="E68" i="58"/>
  <c r="E72" i="58" s="1"/>
  <c r="M67" i="58"/>
  <c r="M71" i="58" s="1"/>
  <c r="L67" i="58"/>
  <c r="N67" i="58" s="1"/>
  <c r="K67" i="58"/>
  <c r="K71" i="58" s="1"/>
  <c r="H67" i="58"/>
  <c r="H71" i="58" s="1"/>
  <c r="E67" i="58"/>
  <c r="E71" i="58" s="1"/>
  <c r="J61" i="58"/>
  <c r="I61" i="58"/>
  <c r="G61" i="58"/>
  <c r="F61" i="58"/>
  <c r="D61" i="58"/>
  <c r="C61" i="58"/>
  <c r="J60" i="58"/>
  <c r="I60" i="58"/>
  <c r="G60" i="58"/>
  <c r="F60" i="58"/>
  <c r="D60" i="58"/>
  <c r="C60" i="58"/>
  <c r="N59" i="58"/>
  <c r="M59" i="58"/>
  <c r="L59" i="58"/>
  <c r="K59" i="58"/>
  <c r="K61" i="58" s="1"/>
  <c r="H59" i="58"/>
  <c r="E59" i="58"/>
  <c r="M58" i="58"/>
  <c r="L58" i="58"/>
  <c r="N58" i="58" s="1"/>
  <c r="K58" i="58"/>
  <c r="H58" i="58"/>
  <c r="E58" i="58"/>
  <c r="N57" i="58"/>
  <c r="N61" i="58" s="1"/>
  <c r="M57" i="58"/>
  <c r="M61" i="58" s="1"/>
  <c r="L57" i="58"/>
  <c r="L61" i="58" s="1"/>
  <c r="K57" i="58"/>
  <c r="H57" i="58"/>
  <c r="H61" i="58" s="1"/>
  <c r="E57" i="58"/>
  <c r="E61" i="58" s="1"/>
  <c r="M56" i="58"/>
  <c r="M60" i="58" s="1"/>
  <c r="L56" i="58"/>
  <c r="N56" i="58" s="1"/>
  <c r="N60" i="58" s="1"/>
  <c r="K56" i="58"/>
  <c r="K60" i="58" s="1"/>
  <c r="H56" i="58"/>
  <c r="H60" i="58" s="1"/>
  <c r="E56" i="58"/>
  <c r="E60" i="58" s="1"/>
  <c r="N49" i="58"/>
  <c r="M49" i="58"/>
  <c r="L49" i="58"/>
  <c r="K49" i="58"/>
  <c r="H49" i="58"/>
  <c r="E49" i="58"/>
  <c r="M48" i="58"/>
  <c r="L48" i="58"/>
  <c r="N48" i="58" s="1"/>
  <c r="K48" i="58"/>
  <c r="H48" i="58"/>
  <c r="E48" i="58"/>
  <c r="N47" i="58"/>
  <c r="M47" i="58"/>
  <c r="L47" i="58"/>
  <c r="M46" i="58"/>
  <c r="L46" i="58"/>
  <c r="N46" i="58" s="1"/>
  <c r="L45" i="58"/>
  <c r="N45" i="58" s="1"/>
  <c r="J45" i="58"/>
  <c r="M45" i="58" s="1"/>
  <c r="I45" i="58"/>
  <c r="H45" i="58"/>
  <c r="G45" i="58"/>
  <c r="F45" i="58"/>
  <c r="D45" i="58"/>
  <c r="C45" i="58"/>
  <c r="L44" i="58"/>
  <c r="N44" i="58" s="1"/>
  <c r="J44" i="58"/>
  <c r="I44" i="58"/>
  <c r="G44" i="58"/>
  <c r="M44" i="58" s="1"/>
  <c r="F44" i="58"/>
  <c r="D44" i="58"/>
  <c r="C44" i="58"/>
  <c r="M43" i="58"/>
  <c r="L43" i="58"/>
  <c r="N43" i="58" s="1"/>
  <c r="K43" i="58"/>
  <c r="H43" i="58"/>
  <c r="E43" i="58"/>
  <c r="N42" i="58"/>
  <c r="M42" i="58"/>
  <c r="L42" i="58"/>
  <c r="K42" i="58"/>
  <c r="H42" i="58"/>
  <c r="E42" i="58"/>
  <c r="M41" i="58"/>
  <c r="L41" i="58"/>
  <c r="N41" i="58" s="1"/>
  <c r="K41" i="58"/>
  <c r="H41" i="58"/>
  <c r="E41" i="58"/>
  <c r="N40" i="58"/>
  <c r="M40" i="58"/>
  <c r="L40" i="58"/>
  <c r="K40" i="58"/>
  <c r="H40" i="58"/>
  <c r="E40" i="58"/>
  <c r="M39" i="58"/>
  <c r="L39" i="58"/>
  <c r="N39" i="58" s="1"/>
  <c r="K39" i="58"/>
  <c r="H39" i="58"/>
  <c r="E39" i="58"/>
  <c r="N38" i="58"/>
  <c r="M38" i="58"/>
  <c r="L38" i="58"/>
  <c r="K38" i="58"/>
  <c r="H38" i="58"/>
  <c r="E38" i="58"/>
  <c r="M37" i="58"/>
  <c r="L37" i="58"/>
  <c r="N37" i="58" s="1"/>
  <c r="K37" i="58"/>
  <c r="H37" i="58"/>
  <c r="E37" i="58"/>
  <c r="E45" i="58" s="1"/>
  <c r="N36" i="58"/>
  <c r="M36" i="58"/>
  <c r="L36" i="58"/>
  <c r="K36" i="58"/>
  <c r="H36" i="58"/>
  <c r="E36" i="58"/>
  <c r="M35" i="58"/>
  <c r="L35" i="58"/>
  <c r="N35" i="58" s="1"/>
  <c r="K35" i="58"/>
  <c r="K45" i="58" s="1"/>
  <c r="H35" i="58"/>
  <c r="E35" i="58"/>
  <c r="N34" i="58"/>
  <c r="M34" i="58"/>
  <c r="L34" i="58"/>
  <c r="K34" i="58"/>
  <c r="K44" i="58" s="1"/>
  <c r="H34" i="58"/>
  <c r="H44" i="58" s="1"/>
  <c r="E34" i="58"/>
  <c r="E44" i="58" s="1"/>
  <c r="N27" i="58"/>
  <c r="K27" i="58"/>
  <c r="H27" i="58"/>
  <c r="E27" i="58"/>
  <c r="M26" i="58"/>
  <c r="I26" i="58"/>
  <c r="K26" i="58" s="1"/>
  <c r="F26" i="58"/>
  <c r="L26" i="58" s="1"/>
  <c r="N26" i="58" s="1"/>
  <c r="C26" i="58"/>
  <c r="E26" i="58" s="1"/>
  <c r="M25" i="58"/>
  <c r="J25" i="58"/>
  <c r="I25" i="58"/>
  <c r="G25" i="58"/>
  <c r="F25" i="58"/>
  <c r="L25" i="58" s="1"/>
  <c r="N25" i="58" s="1"/>
  <c r="D25" i="58"/>
  <c r="C25" i="58"/>
  <c r="M24" i="58"/>
  <c r="J24" i="58"/>
  <c r="I24" i="58"/>
  <c r="G24" i="58"/>
  <c r="F24" i="58"/>
  <c r="L24" i="58" s="1"/>
  <c r="N24" i="58" s="1"/>
  <c r="E24" i="58"/>
  <c r="D24" i="58"/>
  <c r="C24" i="58"/>
  <c r="M23" i="58"/>
  <c r="N23" i="58" s="1"/>
  <c r="L23" i="58"/>
  <c r="K23" i="58"/>
  <c r="K25" i="58" s="1"/>
  <c r="H23" i="58"/>
  <c r="E23" i="58"/>
  <c r="E25" i="58" s="1"/>
  <c r="M22" i="58"/>
  <c r="L22" i="58"/>
  <c r="N22" i="58" s="1"/>
  <c r="K22" i="58"/>
  <c r="K24" i="58" s="1"/>
  <c r="H22" i="58"/>
  <c r="E22" i="58"/>
  <c r="C22" i="58"/>
  <c r="N21" i="58"/>
  <c r="M21" i="58"/>
  <c r="L21" i="58"/>
  <c r="K21" i="58"/>
  <c r="H21" i="58"/>
  <c r="E21" i="58"/>
  <c r="M20" i="58"/>
  <c r="L20" i="58"/>
  <c r="N20" i="58" s="1"/>
  <c r="K20" i="58"/>
  <c r="H20" i="58"/>
  <c r="E20" i="58"/>
  <c r="N19" i="58"/>
  <c r="M19" i="58"/>
  <c r="L19" i="58"/>
  <c r="K19" i="58"/>
  <c r="H19" i="58"/>
  <c r="E19" i="58"/>
  <c r="M18" i="58"/>
  <c r="L18" i="58"/>
  <c r="N18" i="58" s="1"/>
  <c r="K18" i="58"/>
  <c r="H18" i="58"/>
  <c r="E18" i="58"/>
  <c r="N17" i="58"/>
  <c r="M17" i="58"/>
  <c r="L17" i="58"/>
  <c r="K17" i="58"/>
  <c r="H17" i="58"/>
  <c r="E17" i="58"/>
  <c r="M16" i="58"/>
  <c r="L16" i="58"/>
  <c r="N16" i="58" s="1"/>
  <c r="K16" i="58"/>
  <c r="H16" i="58"/>
  <c r="E16" i="58"/>
  <c r="N15" i="58"/>
  <c r="M15" i="58"/>
  <c r="L15" i="58"/>
  <c r="K15" i="58"/>
  <c r="H15" i="58"/>
  <c r="H25" i="58" s="1"/>
  <c r="E15" i="58"/>
  <c r="M14" i="58"/>
  <c r="L14" i="58"/>
  <c r="N14" i="58" s="1"/>
  <c r="K14" i="58"/>
  <c r="H14" i="58"/>
  <c r="H24" i="58" s="1"/>
  <c r="E14" i="58"/>
  <c r="N71" i="59" l="1"/>
  <c r="N94" i="59"/>
  <c r="N56" i="59"/>
  <c r="N60" i="59" s="1"/>
  <c r="M94" i="59"/>
  <c r="L71" i="59"/>
  <c r="N68" i="59"/>
  <c r="N72" i="59" s="1"/>
  <c r="L84" i="59"/>
  <c r="L95" i="59"/>
  <c r="N81" i="59"/>
  <c r="N83" i="59" s="1"/>
  <c r="N57" i="59"/>
  <c r="N61" i="59" s="1"/>
  <c r="N71" i="58"/>
  <c r="N83" i="58"/>
  <c r="H26" i="58"/>
  <c r="L60" i="58"/>
  <c r="L71" i="58"/>
  <c r="L83" i="58"/>
  <c r="L94" i="58"/>
  <c r="J95" i="57"/>
  <c r="I95" i="57"/>
  <c r="G95" i="57"/>
  <c r="F95" i="57"/>
  <c r="D95" i="57"/>
  <c r="C95" i="57"/>
  <c r="K94" i="57"/>
  <c r="J94" i="57"/>
  <c r="I94" i="57"/>
  <c r="G94" i="57"/>
  <c r="F94" i="57"/>
  <c r="D94" i="57"/>
  <c r="C94" i="57"/>
  <c r="N93" i="57"/>
  <c r="M93" i="57"/>
  <c r="L93" i="57"/>
  <c r="K93" i="57"/>
  <c r="K95" i="57" s="1"/>
  <c r="H93" i="57"/>
  <c r="E93" i="57"/>
  <c r="M92" i="57"/>
  <c r="L92" i="57"/>
  <c r="L94" i="57" s="1"/>
  <c r="K92" i="57"/>
  <c r="H92" i="57"/>
  <c r="E92" i="57"/>
  <c r="M91" i="57"/>
  <c r="M95" i="57" s="1"/>
  <c r="L91" i="57"/>
  <c r="L95" i="57" s="1"/>
  <c r="K91" i="57"/>
  <c r="H91" i="57"/>
  <c r="H95" i="57" s="1"/>
  <c r="E91" i="57"/>
  <c r="E95" i="57" s="1"/>
  <c r="M90" i="57"/>
  <c r="M94" i="57" s="1"/>
  <c r="L90" i="57"/>
  <c r="N90" i="57" s="1"/>
  <c r="K90" i="57"/>
  <c r="H90" i="57"/>
  <c r="H94" i="57" s="1"/>
  <c r="E90" i="57"/>
  <c r="E94" i="57" s="1"/>
  <c r="J84" i="57"/>
  <c r="I84" i="57"/>
  <c r="G84" i="57"/>
  <c r="F84" i="57"/>
  <c r="D84" i="57"/>
  <c r="C84" i="57"/>
  <c r="K83" i="57"/>
  <c r="J83" i="57"/>
  <c r="I83" i="57"/>
  <c r="G83" i="57"/>
  <c r="F83" i="57"/>
  <c r="D83" i="57"/>
  <c r="C83" i="57"/>
  <c r="N82" i="57"/>
  <c r="M82" i="57"/>
  <c r="L82" i="57"/>
  <c r="K82" i="57"/>
  <c r="K84" i="57" s="1"/>
  <c r="H82" i="57"/>
  <c r="E82" i="57"/>
  <c r="M81" i="57"/>
  <c r="L81" i="57"/>
  <c r="L83" i="57" s="1"/>
  <c r="K81" i="57"/>
  <c r="H81" i="57"/>
  <c r="E81" i="57"/>
  <c r="M80" i="57"/>
  <c r="M84" i="57" s="1"/>
  <c r="L80" i="57"/>
  <c r="L84" i="57" s="1"/>
  <c r="K80" i="57"/>
  <c r="H80" i="57"/>
  <c r="H84" i="57" s="1"/>
  <c r="E80" i="57"/>
  <c r="E84" i="57" s="1"/>
  <c r="M79" i="57"/>
  <c r="M83" i="57" s="1"/>
  <c r="L79" i="57"/>
  <c r="N79" i="57" s="1"/>
  <c r="K79" i="57"/>
  <c r="H79" i="57"/>
  <c r="H83" i="57" s="1"/>
  <c r="E79" i="57"/>
  <c r="E83" i="57" s="1"/>
  <c r="J72" i="57"/>
  <c r="I72" i="57"/>
  <c r="G72" i="57"/>
  <c r="F72" i="57"/>
  <c r="D72" i="57"/>
  <c r="C72" i="57"/>
  <c r="K71" i="57"/>
  <c r="J71" i="57"/>
  <c r="I71" i="57"/>
  <c r="G71" i="57"/>
  <c r="F71" i="57"/>
  <c r="D71" i="57"/>
  <c r="C71" i="57"/>
  <c r="N70" i="57"/>
  <c r="M70" i="57"/>
  <c r="L70" i="57"/>
  <c r="K70" i="57"/>
  <c r="K72" i="57" s="1"/>
  <c r="H70" i="57"/>
  <c r="E70" i="57"/>
  <c r="M69" i="57"/>
  <c r="L69" i="57"/>
  <c r="N69" i="57" s="1"/>
  <c r="K69" i="57"/>
  <c r="H69" i="57"/>
  <c r="E69" i="57"/>
  <c r="M68" i="57"/>
  <c r="M72" i="57" s="1"/>
  <c r="L68" i="57"/>
  <c r="L72" i="57" s="1"/>
  <c r="K68" i="57"/>
  <c r="H68" i="57"/>
  <c r="H72" i="57" s="1"/>
  <c r="E68" i="57"/>
  <c r="E72" i="57" s="1"/>
  <c r="M67" i="57"/>
  <c r="M71" i="57" s="1"/>
  <c r="L67" i="57"/>
  <c r="N67" i="57" s="1"/>
  <c r="K67" i="57"/>
  <c r="H67" i="57"/>
  <c r="H71" i="57" s="1"/>
  <c r="E67" i="57"/>
  <c r="E71" i="57" s="1"/>
  <c r="J61" i="57"/>
  <c r="I61" i="57"/>
  <c r="G61" i="57"/>
  <c r="F61" i="57"/>
  <c r="D61" i="57"/>
  <c r="C61" i="57"/>
  <c r="K60" i="57"/>
  <c r="J60" i="57"/>
  <c r="I60" i="57"/>
  <c r="G60" i="57"/>
  <c r="F60" i="57"/>
  <c r="D60" i="57"/>
  <c r="C60" i="57"/>
  <c r="N59" i="57"/>
  <c r="M59" i="57"/>
  <c r="L59" i="57"/>
  <c r="K59" i="57"/>
  <c r="K61" i="57" s="1"/>
  <c r="H59" i="57"/>
  <c r="E59" i="57"/>
  <c r="M58" i="57"/>
  <c r="L58" i="57"/>
  <c r="L60" i="57" s="1"/>
  <c r="K58" i="57"/>
  <c r="H58" i="57"/>
  <c r="E58" i="57"/>
  <c r="M57" i="57"/>
  <c r="M61" i="57" s="1"/>
  <c r="L57" i="57"/>
  <c r="L61" i="57" s="1"/>
  <c r="K57" i="57"/>
  <c r="H57" i="57"/>
  <c r="H61" i="57" s="1"/>
  <c r="E57" i="57"/>
  <c r="E61" i="57" s="1"/>
  <c r="M56" i="57"/>
  <c r="M60" i="57" s="1"/>
  <c r="L56" i="57"/>
  <c r="N56" i="57" s="1"/>
  <c r="K56" i="57"/>
  <c r="H56" i="57"/>
  <c r="H60" i="57" s="1"/>
  <c r="E56" i="57"/>
  <c r="E60" i="57" s="1"/>
  <c r="N49" i="57"/>
  <c r="M49" i="57"/>
  <c r="L49" i="57"/>
  <c r="K49" i="57"/>
  <c r="H49" i="57"/>
  <c r="E49" i="57"/>
  <c r="M48" i="57"/>
  <c r="L48" i="57"/>
  <c r="N48" i="57" s="1"/>
  <c r="K48" i="57"/>
  <c r="H48" i="57"/>
  <c r="E48" i="57"/>
  <c r="M47" i="57"/>
  <c r="L47" i="57"/>
  <c r="N47" i="57" s="1"/>
  <c r="M46" i="57"/>
  <c r="N46" i="57" s="1"/>
  <c r="L46" i="57"/>
  <c r="J45" i="57"/>
  <c r="M45" i="57" s="1"/>
  <c r="I45" i="57"/>
  <c r="L45" i="57" s="1"/>
  <c r="H45" i="57"/>
  <c r="G45" i="57"/>
  <c r="F45" i="57"/>
  <c r="D45" i="57"/>
  <c r="C45" i="57"/>
  <c r="M44" i="57"/>
  <c r="L44" i="57"/>
  <c r="N44" i="57" s="1"/>
  <c r="J44" i="57"/>
  <c r="I44" i="57"/>
  <c r="G44" i="57"/>
  <c r="F44" i="57"/>
  <c r="E44" i="57"/>
  <c r="D44" i="57"/>
  <c r="C44" i="57"/>
  <c r="M43" i="57"/>
  <c r="L43" i="57"/>
  <c r="N43" i="57" s="1"/>
  <c r="K43" i="57"/>
  <c r="H43" i="57"/>
  <c r="E43" i="57"/>
  <c r="N42" i="57"/>
  <c r="M42" i="57"/>
  <c r="L42" i="57"/>
  <c r="K42" i="57"/>
  <c r="H42" i="57"/>
  <c r="E42" i="57"/>
  <c r="M41" i="57"/>
  <c r="L41" i="57"/>
  <c r="N41" i="57" s="1"/>
  <c r="K41" i="57"/>
  <c r="H41" i="57"/>
  <c r="E41" i="57"/>
  <c r="M40" i="57"/>
  <c r="L40" i="57"/>
  <c r="N40" i="57" s="1"/>
  <c r="K40" i="57"/>
  <c r="H40" i="57"/>
  <c r="E40" i="57"/>
  <c r="M39" i="57"/>
  <c r="L39" i="57"/>
  <c r="N39" i="57" s="1"/>
  <c r="K39" i="57"/>
  <c r="H39" i="57"/>
  <c r="E39" i="57"/>
  <c r="N38" i="57"/>
  <c r="M38" i="57"/>
  <c r="L38" i="57"/>
  <c r="K38" i="57"/>
  <c r="H38" i="57"/>
  <c r="E38" i="57"/>
  <c r="M37" i="57"/>
  <c r="L37" i="57"/>
  <c r="N37" i="57" s="1"/>
  <c r="K37" i="57"/>
  <c r="H37" i="57"/>
  <c r="E37" i="57"/>
  <c r="E45" i="57" s="1"/>
  <c r="M36" i="57"/>
  <c r="L36" i="57"/>
  <c r="N36" i="57" s="1"/>
  <c r="K36" i="57"/>
  <c r="H36" i="57"/>
  <c r="E36" i="57"/>
  <c r="M35" i="57"/>
  <c r="L35" i="57"/>
  <c r="N35" i="57" s="1"/>
  <c r="K35" i="57"/>
  <c r="K45" i="57" s="1"/>
  <c r="H35" i="57"/>
  <c r="E35" i="57"/>
  <c r="N34" i="57"/>
  <c r="M34" i="57"/>
  <c r="L34" i="57"/>
  <c r="K34" i="57"/>
  <c r="K44" i="57" s="1"/>
  <c r="H34" i="57"/>
  <c r="H44" i="57" s="1"/>
  <c r="E34" i="57"/>
  <c r="N27" i="57"/>
  <c r="K27" i="57"/>
  <c r="H27" i="57"/>
  <c r="E27" i="57"/>
  <c r="M26" i="57"/>
  <c r="L26" i="57"/>
  <c r="N26" i="57" s="1"/>
  <c r="K26" i="57"/>
  <c r="H26" i="57"/>
  <c r="E26" i="57"/>
  <c r="J25" i="57"/>
  <c r="I25" i="57"/>
  <c r="G25" i="57"/>
  <c r="M25" i="57" s="1"/>
  <c r="F25" i="57"/>
  <c r="L25" i="57" s="1"/>
  <c r="D25" i="57"/>
  <c r="L24" i="57"/>
  <c r="J24" i="57"/>
  <c r="I24" i="57"/>
  <c r="G24" i="57"/>
  <c r="M24" i="57" s="1"/>
  <c r="F24" i="57"/>
  <c r="D24" i="57"/>
  <c r="C24" i="57"/>
  <c r="N23" i="57"/>
  <c r="M23" i="57"/>
  <c r="L23" i="57"/>
  <c r="K23" i="57"/>
  <c r="H23" i="57"/>
  <c r="C23" i="57"/>
  <c r="C25" i="57" s="1"/>
  <c r="M22" i="57"/>
  <c r="N22" i="57" s="1"/>
  <c r="L22" i="57"/>
  <c r="K22" i="57"/>
  <c r="H22" i="57"/>
  <c r="E22" i="57"/>
  <c r="C22" i="57"/>
  <c r="M21" i="57"/>
  <c r="L21" i="57"/>
  <c r="N21" i="57" s="1"/>
  <c r="K21" i="57"/>
  <c r="H21" i="57"/>
  <c r="E21" i="57"/>
  <c r="M20" i="57"/>
  <c r="L20" i="57"/>
  <c r="N20" i="57" s="1"/>
  <c r="K20" i="57"/>
  <c r="H20" i="57"/>
  <c r="E20" i="57"/>
  <c r="M19" i="57"/>
  <c r="L19" i="57"/>
  <c r="N19" i="57" s="1"/>
  <c r="K19" i="57"/>
  <c r="H19" i="57"/>
  <c r="H25" i="57" s="1"/>
  <c r="E19" i="57"/>
  <c r="N18" i="57"/>
  <c r="M18" i="57"/>
  <c r="L18" i="57"/>
  <c r="K18" i="57"/>
  <c r="H18" i="57"/>
  <c r="E18" i="57"/>
  <c r="M17" i="57"/>
  <c r="L17" i="57"/>
  <c r="N17" i="57" s="1"/>
  <c r="K17" i="57"/>
  <c r="H17" i="57"/>
  <c r="E17" i="57"/>
  <c r="M16" i="57"/>
  <c r="L16" i="57"/>
  <c r="N16" i="57" s="1"/>
  <c r="K16" i="57"/>
  <c r="H16" i="57"/>
  <c r="F16" i="57"/>
  <c r="E16" i="57"/>
  <c r="N15" i="57"/>
  <c r="M15" i="57"/>
  <c r="L15" i="57"/>
  <c r="K15" i="57"/>
  <c r="K25" i="57" s="1"/>
  <c r="H15" i="57"/>
  <c r="E15" i="57"/>
  <c r="M14" i="57"/>
  <c r="L14" i="57"/>
  <c r="N14" i="57" s="1"/>
  <c r="K14" i="57"/>
  <c r="K24" i="57" s="1"/>
  <c r="H14" i="57"/>
  <c r="H24" i="57" s="1"/>
  <c r="E14" i="57"/>
  <c r="E24" i="57" s="1"/>
  <c r="N71" i="57" l="1"/>
  <c r="N24" i="57"/>
  <c r="N60" i="57"/>
  <c r="N25" i="57"/>
  <c r="N45" i="57"/>
  <c r="N83" i="57"/>
  <c r="L71" i="57"/>
  <c r="N81" i="57"/>
  <c r="N92" i="57"/>
  <c r="N94" i="57" s="1"/>
  <c r="N58" i="57"/>
  <c r="E23" i="57"/>
  <c r="E25" i="57" s="1"/>
  <c r="N57" i="57"/>
  <c r="N61" i="57" s="1"/>
  <c r="N68" i="57"/>
  <c r="N72" i="57" s="1"/>
  <c r="N80" i="57"/>
  <c r="N84" i="57" s="1"/>
  <c r="N91" i="57"/>
  <c r="N95" i="57" s="1"/>
  <c r="J95" i="56" l="1"/>
  <c r="I95" i="56"/>
  <c r="H95" i="56"/>
  <c r="G95" i="56"/>
  <c r="F95" i="56"/>
  <c r="D95" i="56"/>
  <c r="C95" i="56"/>
  <c r="L94" i="56"/>
  <c r="K94" i="56"/>
  <c r="J94" i="56"/>
  <c r="I94" i="56"/>
  <c r="G94" i="56"/>
  <c r="F94" i="56"/>
  <c r="D94" i="56"/>
  <c r="C94" i="56"/>
  <c r="N93" i="56"/>
  <c r="M93" i="56"/>
  <c r="L93" i="56"/>
  <c r="K93" i="56"/>
  <c r="H93" i="56"/>
  <c r="E93" i="56"/>
  <c r="M92" i="56"/>
  <c r="N92" i="56" s="1"/>
  <c r="L92" i="56"/>
  <c r="K92" i="56"/>
  <c r="H92" i="56"/>
  <c r="E92" i="56"/>
  <c r="M91" i="56"/>
  <c r="M95" i="56" s="1"/>
  <c r="L91" i="56"/>
  <c r="L95" i="56" s="1"/>
  <c r="K91" i="56"/>
  <c r="K95" i="56" s="1"/>
  <c r="H91" i="56"/>
  <c r="E91" i="56"/>
  <c r="E95" i="56" s="1"/>
  <c r="M90" i="56"/>
  <c r="M94" i="56" s="1"/>
  <c r="L90" i="56"/>
  <c r="N90" i="56" s="1"/>
  <c r="N94" i="56" s="1"/>
  <c r="K90" i="56"/>
  <c r="H90" i="56"/>
  <c r="H94" i="56" s="1"/>
  <c r="E90" i="56"/>
  <c r="E94" i="56" s="1"/>
  <c r="J84" i="56"/>
  <c r="I84" i="56"/>
  <c r="H84" i="56"/>
  <c r="G84" i="56"/>
  <c r="F84" i="56"/>
  <c r="D84" i="56"/>
  <c r="C84" i="56"/>
  <c r="L83" i="56"/>
  <c r="K83" i="56"/>
  <c r="J83" i="56"/>
  <c r="I83" i="56"/>
  <c r="G83" i="56"/>
  <c r="F83" i="56"/>
  <c r="D83" i="56"/>
  <c r="C83" i="56"/>
  <c r="M82" i="56"/>
  <c r="L82" i="56"/>
  <c r="N82" i="56" s="1"/>
  <c r="K82" i="56"/>
  <c r="H82" i="56"/>
  <c r="E82" i="56"/>
  <c r="M81" i="56"/>
  <c r="N81" i="56" s="1"/>
  <c r="L81" i="56"/>
  <c r="K81" i="56"/>
  <c r="H81" i="56"/>
  <c r="E81" i="56"/>
  <c r="M80" i="56"/>
  <c r="M84" i="56" s="1"/>
  <c r="L80" i="56"/>
  <c r="L84" i="56" s="1"/>
  <c r="K80" i="56"/>
  <c r="K84" i="56" s="1"/>
  <c r="H80" i="56"/>
  <c r="E80" i="56"/>
  <c r="E84" i="56" s="1"/>
  <c r="N79" i="56"/>
  <c r="M79" i="56"/>
  <c r="M83" i="56" s="1"/>
  <c r="L79" i="56"/>
  <c r="K79" i="56"/>
  <c r="H79" i="56"/>
  <c r="H83" i="56" s="1"/>
  <c r="E79" i="56"/>
  <c r="E83" i="56" s="1"/>
  <c r="J72" i="56"/>
  <c r="I72" i="56"/>
  <c r="H72" i="56"/>
  <c r="G72" i="56"/>
  <c r="F72" i="56"/>
  <c r="D72" i="56"/>
  <c r="C72" i="56"/>
  <c r="L71" i="56"/>
  <c r="K71" i="56"/>
  <c r="J71" i="56"/>
  <c r="I71" i="56"/>
  <c r="G71" i="56"/>
  <c r="F71" i="56"/>
  <c r="D71" i="56"/>
  <c r="C71" i="56"/>
  <c r="M70" i="56"/>
  <c r="L70" i="56"/>
  <c r="N70" i="56" s="1"/>
  <c r="K70" i="56"/>
  <c r="H70" i="56"/>
  <c r="E70" i="56"/>
  <c r="M69" i="56"/>
  <c r="N69" i="56" s="1"/>
  <c r="L69" i="56"/>
  <c r="K69" i="56"/>
  <c r="H69" i="56"/>
  <c r="E69" i="56"/>
  <c r="M68" i="56"/>
  <c r="M72" i="56" s="1"/>
  <c r="L68" i="56"/>
  <c r="L72" i="56" s="1"/>
  <c r="K68" i="56"/>
  <c r="K72" i="56" s="1"/>
  <c r="H68" i="56"/>
  <c r="E68" i="56"/>
  <c r="E72" i="56" s="1"/>
  <c r="M67" i="56"/>
  <c r="N67" i="56" s="1"/>
  <c r="L67" i="56"/>
  <c r="K67" i="56"/>
  <c r="H67" i="56"/>
  <c r="H71" i="56" s="1"/>
  <c r="E67" i="56"/>
  <c r="E71" i="56" s="1"/>
  <c r="J61" i="56"/>
  <c r="I61" i="56"/>
  <c r="H61" i="56"/>
  <c r="G61" i="56"/>
  <c r="F61" i="56"/>
  <c r="D61" i="56"/>
  <c r="C61" i="56"/>
  <c r="L60" i="56"/>
  <c r="K60" i="56"/>
  <c r="J60" i="56"/>
  <c r="I60" i="56"/>
  <c r="G60" i="56"/>
  <c r="F60" i="56"/>
  <c r="D60" i="56"/>
  <c r="C60" i="56"/>
  <c r="M59" i="56"/>
  <c r="L59" i="56"/>
  <c r="N59" i="56" s="1"/>
  <c r="K59" i="56"/>
  <c r="H59" i="56"/>
  <c r="E59" i="56"/>
  <c r="M58" i="56"/>
  <c r="N58" i="56" s="1"/>
  <c r="L58" i="56"/>
  <c r="K58" i="56"/>
  <c r="H58" i="56"/>
  <c r="E58" i="56"/>
  <c r="M57" i="56"/>
  <c r="M61" i="56" s="1"/>
  <c r="L57" i="56"/>
  <c r="L61" i="56" s="1"/>
  <c r="K57" i="56"/>
  <c r="K61" i="56" s="1"/>
  <c r="H57" i="56"/>
  <c r="E57" i="56"/>
  <c r="E61" i="56" s="1"/>
  <c r="M56" i="56"/>
  <c r="N56" i="56" s="1"/>
  <c r="L56" i="56"/>
  <c r="K56" i="56"/>
  <c r="H56" i="56"/>
  <c r="H60" i="56" s="1"/>
  <c r="E56" i="56"/>
  <c r="E60" i="56" s="1"/>
  <c r="M49" i="56"/>
  <c r="L49" i="56"/>
  <c r="N49" i="56" s="1"/>
  <c r="K49" i="56"/>
  <c r="H49" i="56"/>
  <c r="E49" i="56"/>
  <c r="M48" i="56"/>
  <c r="N48" i="56" s="1"/>
  <c r="L48" i="56"/>
  <c r="K48" i="56"/>
  <c r="H48" i="56"/>
  <c r="E48" i="56"/>
  <c r="M47" i="56"/>
  <c r="L47" i="56"/>
  <c r="N47" i="56" s="1"/>
  <c r="N46" i="56"/>
  <c r="M46" i="56"/>
  <c r="L46" i="56"/>
  <c r="J45" i="56"/>
  <c r="I45" i="56"/>
  <c r="G45" i="56"/>
  <c r="M45" i="56" s="1"/>
  <c r="F45" i="56"/>
  <c r="L45" i="56" s="1"/>
  <c r="N45" i="56" s="1"/>
  <c r="D45" i="56"/>
  <c r="C45" i="56"/>
  <c r="M44" i="56"/>
  <c r="J44" i="56"/>
  <c r="I44" i="56"/>
  <c r="G44" i="56"/>
  <c r="F44" i="56"/>
  <c r="L44" i="56" s="1"/>
  <c r="N44" i="56" s="1"/>
  <c r="E44" i="56"/>
  <c r="D44" i="56"/>
  <c r="C44" i="56"/>
  <c r="M43" i="56"/>
  <c r="N43" i="56" s="1"/>
  <c r="L43" i="56"/>
  <c r="K43" i="56"/>
  <c r="H43" i="56"/>
  <c r="E43" i="56"/>
  <c r="M42" i="56"/>
  <c r="N42" i="56" s="1"/>
  <c r="L42" i="56"/>
  <c r="K42" i="56"/>
  <c r="H42" i="56"/>
  <c r="E42" i="56"/>
  <c r="M41" i="56"/>
  <c r="N41" i="56" s="1"/>
  <c r="L41" i="56"/>
  <c r="K41" i="56"/>
  <c r="H41" i="56"/>
  <c r="E41" i="56"/>
  <c r="M40" i="56"/>
  <c r="L40" i="56"/>
  <c r="N40" i="56" s="1"/>
  <c r="K40" i="56"/>
  <c r="H40" i="56"/>
  <c r="E40" i="56"/>
  <c r="M39" i="56"/>
  <c r="L39" i="56"/>
  <c r="N39" i="56" s="1"/>
  <c r="K39" i="56"/>
  <c r="H39" i="56"/>
  <c r="E39" i="56"/>
  <c r="M38" i="56"/>
  <c r="L38" i="56"/>
  <c r="N38" i="56" s="1"/>
  <c r="K38" i="56"/>
  <c r="H38" i="56"/>
  <c r="E38" i="56"/>
  <c r="M37" i="56"/>
  <c r="N37" i="56" s="1"/>
  <c r="L37" i="56"/>
  <c r="K37" i="56"/>
  <c r="H37" i="56"/>
  <c r="E37" i="56"/>
  <c r="M36" i="56"/>
  <c r="L36" i="56"/>
  <c r="N36" i="56" s="1"/>
  <c r="K36" i="56"/>
  <c r="H36" i="56"/>
  <c r="E36" i="56"/>
  <c r="M35" i="56"/>
  <c r="N35" i="56" s="1"/>
  <c r="L35" i="56"/>
  <c r="K35" i="56"/>
  <c r="K45" i="56" s="1"/>
  <c r="H35" i="56"/>
  <c r="H45" i="56" s="1"/>
  <c r="E35" i="56"/>
  <c r="E45" i="56" s="1"/>
  <c r="M34" i="56"/>
  <c r="L34" i="56"/>
  <c r="N34" i="56" s="1"/>
  <c r="K34" i="56"/>
  <c r="K44" i="56" s="1"/>
  <c r="H34" i="56"/>
  <c r="H44" i="56" s="1"/>
  <c r="E34" i="56"/>
  <c r="N27" i="56"/>
  <c r="K27" i="56"/>
  <c r="H27" i="56"/>
  <c r="E27" i="56"/>
  <c r="M26" i="56"/>
  <c r="L26" i="56"/>
  <c r="N26" i="56" s="1"/>
  <c r="K26" i="56"/>
  <c r="H26" i="56"/>
  <c r="E26" i="56"/>
  <c r="J25" i="56"/>
  <c r="I25" i="56"/>
  <c r="H25" i="56"/>
  <c r="G25" i="56"/>
  <c r="M25" i="56" s="1"/>
  <c r="F25" i="56"/>
  <c r="L25" i="56" s="1"/>
  <c r="N25" i="56" s="1"/>
  <c r="D25" i="56"/>
  <c r="C25" i="56"/>
  <c r="L24" i="56"/>
  <c r="N24" i="56" s="1"/>
  <c r="K24" i="56"/>
  <c r="J24" i="56"/>
  <c r="I24" i="56"/>
  <c r="G24" i="56"/>
  <c r="M24" i="56" s="1"/>
  <c r="F24" i="56"/>
  <c r="D24" i="56"/>
  <c r="C24" i="56"/>
  <c r="M23" i="56"/>
  <c r="L23" i="56"/>
  <c r="N23" i="56" s="1"/>
  <c r="K23" i="56"/>
  <c r="H23" i="56"/>
  <c r="E23" i="56"/>
  <c r="M22" i="56"/>
  <c r="N22" i="56" s="1"/>
  <c r="L22" i="56"/>
  <c r="K22" i="56"/>
  <c r="H22" i="56"/>
  <c r="E22" i="56"/>
  <c r="M21" i="56"/>
  <c r="L21" i="56"/>
  <c r="N21" i="56" s="1"/>
  <c r="K21" i="56"/>
  <c r="H21" i="56"/>
  <c r="E21" i="56"/>
  <c r="M20" i="56"/>
  <c r="L20" i="56"/>
  <c r="N20" i="56" s="1"/>
  <c r="K20" i="56"/>
  <c r="H20" i="56"/>
  <c r="E20" i="56"/>
  <c r="M19" i="56"/>
  <c r="L19" i="56"/>
  <c r="N19" i="56" s="1"/>
  <c r="K19" i="56"/>
  <c r="H19" i="56"/>
  <c r="E19" i="56"/>
  <c r="M18" i="56"/>
  <c r="N18" i="56" s="1"/>
  <c r="L18" i="56"/>
  <c r="K18" i="56"/>
  <c r="H18" i="56"/>
  <c r="E18" i="56"/>
  <c r="M17" i="56"/>
  <c r="L17" i="56"/>
  <c r="N17" i="56" s="1"/>
  <c r="K17" i="56"/>
  <c r="H17" i="56"/>
  <c r="E17" i="56"/>
  <c r="M16" i="56"/>
  <c r="L16" i="56"/>
  <c r="N16" i="56" s="1"/>
  <c r="K16" i="56"/>
  <c r="H16" i="56"/>
  <c r="E16" i="56"/>
  <c r="M15" i="56"/>
  <c r="N15" i="56" s="1"/>
  <c r="L15" i="56"/>
  <c r="K15" i="56"/>
  <c r="K25" i="56" s="1"/>
  <c r="H15" i="56"/>
  <c r="E15" i="56"/>
  <c r="E25" i="56" s="1"/>
  <c r="M14" i="56"/>
  <c r="N14" i="56" s="1"/>
  <c r="L14" i="56"/>
  <c r="K14" i="56"/>
  <c r="H14" i="56"/>
  <c r="H24" i="56" s="1"/>
  <c r="E14" i="56"/>
  <c r="E24" i="56" s="1"/>
  <c r="N71" i="56" l="1"/>
  <c r="N83" i="56"/>
  <c r="N60" i="56"/>
  <c r="M60" i="56"/>
  <c r="M71" i="56"/>
  <c r="N57" i="56"/>
  <c r="N61" i="56" s="1"/>
  <c r="N68" i="56"/>
  <c r="N72" i="56" s="1"/>
  <c r="N80" i="56"/>
  <c r="N84" i="56" s="1"/>
  <c r="N91" i="56"/>
  <c r="N95" i="56" s="1"/>
  <c r="J95" i="55"/>
  <c r="I95" i="55"/>
  <c r="G95" i="55"/>
  <c r="F95" i="55"/>
  <c r="D95" i="55"/>
  <c r="C95" i="55"/>
  <c r="K94" i="55"/>
  <c r="J94" i="55"/>
  <c r="I94" i="55"/>
  <c r="G94" i="55"/>
  <c r="F94" i="55"/>
  <c r="D94" i="55"/>
  <c r="C94" i="55"/>
  <c r="M93" i="55"/>
  <c r="N93" i="55" s="1"/>
  <c r="L93" i="55"/>
  <c r="K93" i="55"/>
  <c r="H93" i="55"/>
  <c r="E93" i="55"/>
  <c r="M92" i="55"/>
  <c r="M94" i="55" s="1"/>
  <c r="L92" i="55"/>
  <c r="N92" i="55" s="1"/>
  <c r="K92" i="55"/>
  <c r="H92" i="55"/>
  <c r="E92" i="55"/>
  <c r="M91" i="55"/>
  <c r="M95" i="55" s="1"/>
  <c r="L91" i="55"/>
  <c r="L95" i="55" s="1"/>
  <c r="K91" i="55"/>
  <c r="K95" i="55" s="1"/>
  <c r="H91" i="55"/>
  <c r="H95" i="55" s="1"/>
  <c r="E91" i="55"/>
  <c r="E95" i="55" s="1"/>
  <c r="M90" i="55"/>
  <c r="L90" i="55"/>
  <c r="N90" i="55" s="1"/>
  <c r="N94" i="55" s="1"/>
  <c r="K90" i="55"/>
  <c r="H90" i="55"/>
  <c r="H94" i="55" s="1"/>
  <c r="E90" i="55"/>
  <c r="E94" i="55" s="1"/>
  <c r="J84" i="55"/>
  <c r="I84" i="55"/>
  <c r="G84" i="55"/>
  <c r="F84" i="55"/>
  <c r="D84" i="55"/>
  <c r="C84" i="55"/>
  <c r="K83" i="55"/>
  <c r="J83" i="55"/>
  <c r="I83" i="55"/>
  <c r="G83" i="55"/>
  <c r="F83" i="55"/>
  <c r="D83" i="55"/>
  <c r="C83" i="55"/>
  <c r="M82" i="55"/>
  <c r="N82" i="55" s="1"/>
  <c r="L82" i="55"/>
  <c r="K82" i="55"/>
  <c r="H82" i="55"/>
  <c r="E82" i="55"/>
  <c r="M81" i="55"/>
  <c r="M83" i="55" s="1"/>
  <c r="L81" i="55"/>
  <c r="N81" i="55" s="1"/>
  <c r="K81" i="55"/>
  <c r="H81" i="55"/>
  <c r="E81" i="55"/>
  <c r="M80" i="55"/>
  <c r="M84" i="55" s="1"/>
  <c r="L80" i="55"/>
  <c r="L84" i="55" s="1"/>
  <c r="K80" i="55"/>
  <c r="K84" i="55" s="1"/>
  <c r="H80" i="55"/>
  <c r="H84" i="55" s="1"/>
  <c r="E80" i="55"/>
  <c r="E84" i="55" s="1"/>
  <c r="M79" i="55"/>
  <c r="L79" i="55"/>
  <c r="N79" i="55" s="1"/>
  <c r="N83" i="55" s="1"/>
  <c r="K79" i="55"/>
  <c r="H79" i="55"/>
  <c r="H83" i="55" s="1"/>
  <c r="E79" i="55"/>
  <c r="E83" i="55" s="1"/>
  <c r="J72" i="55"/>
  <c r="I72" i="55"/>
  <c r="G72" i="55"/>
  <c r="F72" i="55"/>
  <c r="D72" i="55"/>
  <c r="C72" i="55"/>
  <c r="K71" i="55"/>
  <c r="J71" i="55"/>
  <c r="I71" i="55"/>
  <c r="G71" i="55"/>
  <c r="F71" i="55"/>
  <c r="D71" i="55"/>
  <c r="C71" i="55"/>
  <c r="M70" i="55"/>
  <c r="N70" i="55" s="1"/>
  <c r="L70" i="55"/>
  <c r="K70" i="55"/>
  <c r="H70" i="55"/>
  <c r="E70" i="55"/>
  <c r="M69" i="55"/>
  <c r="M71" i="55" s="1"/>
  <c r="L69" i="55"/>
  <c r="N69" i="55" s="1"/>
  <c r="K69" i="55"/>
  <c r="H69" i="55"/>
  <c r="E69" i="55"/>
  <c r="M68" i="55"/>
  <c r="M72" i="55" s="1"/>
  <c r="L68" i="55"/>
  <c r="L72" i="55" s="1"/>
  <c r="K68" i="55"/>
  <c r="K72" i="55" s="1"/>
  <c r="H68" i="55"/>
  <c r="H72" i="55" s="1"/>
  <c r="E68" i="55"/>
  <c r="E72" i="55" s="1"/>
  <c r="M67" i="55"/>
  <c r="L67" i="55"/>
  <c r="N67" i="55" s="1"/>
  <c r="N71" i="55" s="1"/>
  <c r="K67" i="55"/>
  <c r="H67" i="55"/>
  <c r="H71" i="55" s="1"/>
  <c r="E67" i="55"/>
  <c r="E71" i="55" s="1"/>
  <c r="J61" i="55"/>
  <c r="I61" i="55"/>
  <c r="G61" i="55"/>
  <c r="F61" i="55"/>
  <c r="D61" i="55"/>
  <c r="C61" i="55"/>
  <c r="K60" i="55"/>
  <c r="J60" i="55"/>
  <c r="I60" i="55"/>
  <c r="G60" i="55"/>
  <c r="F60" i="55"/>
  <c r="D60" i="55"/>
  <c r="C60" i="55"/>
  <c r="M59" i="55"/>
  <c r="N59" i="55" s="1"/>
  <c r="L59" i="55"/>
  <c r="K59" i="55"/>
  <c r="H59" i="55"/>
  <c r="E59" i="55"/>
  <c r="M58" i="55"/>
  <c r="M60" i="55" s="1"/>
  <c r="L58" i="55"/>
  <c r="N58" i="55" s="1"/>
  <c r="K58" i="55"/>
  <c r="H58" i="55"/>
  <c r="E58" i="55"/>
  <c r="M57" i="55"/>
  <c r="M61" i="55" s="1"/>
  <c r="L57" i="55"/>
  <c r="L61" i="55" s="1"/>
  <c r="K57" i="55"/>
  <c r="K61" i="55" s="1"/>
  <c r="H57" i="55"/>
  <c r="H61" i="55" s="1"/>
  <c r="E57" i="55"/>
  <c r="E61" i="55" s="1"/>
  <c r="M56" i="55"/>
  <c r="L56" i="55"/>
  <c r="N56" i="55" s="1"/>
  <c r="N60" i="55" s="1"/>
  <c r="K56" i="55"/>
  <c r="H56" i="55"/>
  <c r="H60" i="55" s="1"/>
  <c r="E56" i="55"/>
  <c r="E60" i="55" s="1"/>
  <c r="M49" i="55"/>
  <c r="N49" i="55" s="1"/>
  <c r="L49" i="55"/>
  <c r="K49" i="55"/>
  <c r="H49" i="55"/>
  <c r="E49" i="55"/>
  <c r="M48" i="55"/>
  <c r="L48" i="55"/>
  <c r="N48" i="55" s="1"/>
  <c r="K48" i="55"/>
  <c r="H48" i="55"/>
  <c r="E48" i="55"/>
  <c r="M47" i="55"/>
  <c r="N47" i="55" s="1"/>
  <c r="L47" i="55"/>
  <c r="N46" i="55"/>
  <c r="M46" i="55"/>
  <c r="L46" i="55"/>
  <c r="J45" i="55"/>
  <c r="I45" i="55"/>
  <c r="L45" i="55" s="1"/>
  <c r="H45" i="55"/>
  <c r="G45" i="55"/>
  <c r="M45" i="55" s="1"/>
  <c r="F45" i="55"/>
  <c r="D45" i="55"/>
  <c r="C45" i="55"/>
  <c r="M44" i="55"/>
  <c r="L44" i="55"/>
  <c r="N44" i="55" s="1"/>
  <c r="J44" i="55"/>
  <c r="I44" i="55"/>
  <c r="G44" i="55"/>
  <c r="F44" i="55"/>
  <c r="E44" i="55"/>
  <c r="D44" i="55"/>
  <c r="C44" i="55"/>
  <c r="M43" i="55"/>
  <c r="L43" i="55"/>
  <c r="N43" i="55" s="1"/>
  <c r="K43" i="55"/>
  <c r="H43" i="55"/>
  <c r="E43" i="55"/>
  <c r="M42" i="55"/>
  <c r="N42" i="55" s="1"/>
  <c r="L42" i="55"/>
  <c r="K42" i="55"/>
  <c r="H42" i="55"/>
  <c r="E42" i="55"/>
  <c r="M41" i="55"/>
  <c r="L41" i="55"/>
  <c r="N41" i="55" s="1"/>
  <c r="K41" i="55"/>
  <c r="H41" i="55"/>
  <c r="E41" i="55"/>
  <c r="M40" i="55"/>
  <c r="N40" i="55" s="1"/>
  <c r="L40" i="55"/>
  <c r="K40" i="55"/>
  <c r="H40" i="55"/>
  <c r="E40" i="55"/>
  <c r="M39" i="55"/>
  <c r="L39" i="55"/>
  <c r="N39" i="55" s="1"/>
  <c r="K39" i="55"/>
  <c r="H39" i="55"/>
  <c r="E39" i="55"/>
  <c r="M38" i="55"/>
  <c r="N38" i="55" s="1"/>
  <c r="L38" i="55"/>
  <c r="K38" i="55"/>
  <c r="H38" i="55"/>
  <c r="E38" i="55"/>
  <c r="M37" i="55"/>
  <c r="L37" i="55"/>
  <c r="N37" i="55" s="1"/>
  <c r="K37" i="55"/>
  <c r="H37" i="55"/>
  <c r="E37" i="55"/>
  <c r="M36" i="55"/>
  <c r="N36" i="55" s="1"/>
  <c r="L36" i="55"/>
  <c r="K36" i="55"/>
  <c r="K44" i="55" s="1"/>
  <c r="H36" i="55"/>
  <c r="E36" i="55"/>
  <c r="M35" i="55"/>
  <c r="L35" i="55"/>
  <c r="N35" i="55" s="1"/>
  <c r="K35" i="55"/>
  <c r="K45" i="55" s="1"/>
  <c r="H35" i="55"/>
  <c r="E35" i="55"/>
  <c r="E45" i="55" s="1"/>
  <c r="M34" i="55"/>
  <c r="N34" i="55" s="1"/>
  <c r="L34" i="55"/>
  <c r="K34" i="55"/>
  <c r="H34" i="55"/>
  <c r="H44" i="55" s="1"/>
  <c r="E34" i="55"/>
  <c r="N27" i="55"/>
  <c r="K27" i="55"/>
  <c r="H27" i="55"/>
  <c r="E27" i="55"/>
  <c r="M26" i="55"/>
  <c r="L26" i="55"/>
  <c r="N26" i="55" s="1"/>
  <c r="K26" i="55"/>
  <c r="H26" i="55"/>
  <c r="E26" i="55"/>
  <c r="J25" i="55"/>
  <c r="I25" i="55"/>
  <c r="G25" i="55"/>
  <c r="M25" i="55" s="1"/>
  <c r="F25" i="55"/>
  <c r="L25" i="55" s="1"/>
  <c r="N25" i="55" s="1"/>
  <c r="D25" i="55"/>
  <c r="C25" i="55"/>
  <c r="M24" i="55"/>
  <c r="K24" i="55"/>
  <c r="J24" i="55"/>
  <c r="I24" i="55"/>
  <c r="G24" i="55"/>
  <c r="F24" i="55"/>
  <c r="L24" i="55" s="1"/>
  <c r="N24" i="55" s="1"/>
  <c r="D24" i="55"/>
  <c r="C24" i="55"/>
  <c r="M23" i="55"/>
  <c r="N23" i="55" s="1"/>
  <c r="L23" i="55"/>
  <c r="K23" i="55"/>
  <c r="H23" i="55"/>
  <c r="E23" i="55"/>
  <c r="M22" i="55"/>
  <c r="L22" i="55"/>
  <c r="N22" i="55" s="1"/>
  <c r="K22" i="55"/>
  <c r="H22" i="55"/>
  <c r="E22" i="55"/>
  <c r="M21" i="55"/>
  <c r="N21" i="55" s="1"/>
  <c r="L21" i="55"/>
  <c r="K21" i="55"/>
  <c r="H21" i="55"/>
  <c r="E21" i="55"/>
  <c r="M20" i="55"/>
  <c r="L20" i="55"/>
  <c r="N20" i="55" s="1"/>
  <c r="K20" i="55"/>
  <c r="H20" i="55"/>
  <c r="E20" i="55"/>
  <c r="M19" i="55"/>
  <c r="N19" i="55" s="1"/>
  <c r="L19" i="55"/>
  <c r="K19" i="55"/>
  <c r="H19" i="55"/>
  <c r="E19" i="55"/>
  <c r="M18" i="55"/>
  <c r="L18" i="55"/>
  <c r="N18" i="55" s="1"/>
  <c r="K18" i="55"/>
  <c r="H18" i="55"/>
  <c r="E18" i="55"/>
  <c r="M17" i="55"/>
  <c r="N17" i="55" s="1"/>
  <c r="L17" i="55"/>
  <c r="K17" i="55"/>
  <c r="H17" i="55"/>
  <c r="E17" i="55"/>
  <c r="M16" i="55"/>
  <c r="L16" i="55"/>
  <c r="N16" i="55" s="1"/>
  <c r="K16" i="55"/>
  <c r="H16" i="55"/>
  <c r="E16" i="55"/>
  <c r="E24" i="55" s="1"/>
  <c r="M15" i="55"/>
  <c r="N15" i="55" s="1"/>
  <c r="L15" i="55"/>
  <c r="K15" i="55"/>
  <c r="K25" i="55" s="1"/>
  <c r="H15" i="55"/>
  <c r="H25" i="55" s="1"/>
  <c r="E15" i="55"/>
  <c r="E25" i="55" s="1"/>
  <c r="M14" i="55"/>
  <c r="L14" i="55"/>
  <c r="N14" i="55" s="1"/>
  <c r="K14" i="55"/>
  <c r="H14" i="55"/>
  <c r="H24" i="55" s="1"/>
  <c r="E14" i="55"/>
  <c r="N45" i="55" l="1"/>
  <c r="L60" i="55"/>
  <c r="L71" i="55"/>
  <c r="L83" i="55"/>
  <c r="L94" i="55"/>
  <c r="N57" i="55"/>
  <c r="N61" i="55" s="1"/>
  <c r="N68" i="55"/>
  <c r="N72" i="55" s="1"/>
  <c r="N80" i="55"/>
  <c r="N84" i="55" s="1"/>
  <c r="N91" i="55"/>
  <c r="N95" i="55" s="1"/>
  <c r="J95" i="54"/>
  <c r="I95" i="54"/>
  <c r="G95" i="54"/>
  <c r="F95" i="54"/>
  <c r="D95" i="54"/>
  <c r="C95" i="54"/>
  <c r="K94" i="54"/>
  <c r="J94" i="54"/>
  <c r="I94" i="54"/>
  <c r="G94" i="54"/>
  <c r="F94" i="54"/>
  <c r="D94" i="54"/>
  <c r="C94" i="54"/>
  <c r="M93" i="54"/>
  <c r="N93" i="54" s="1"/>
  <c r="L93" i="54"/>
  <c r="K93" i="54"/>
  <c r="H93" i="54"/>
  <c r="H95" i="54" s="1"/>
  <c r="E93" i="54"/>
  <c r="M92" i="54"/>
  <c r="N92" i="54" s="1"/>
  <c r="L92" i="54"/>
  <c r="K92" i="54"/>
  <c r="H92" i="54"/>
  <c r="E92" i="54"/>
  <c r="N91" i="54"/>
  <c r="N95" i="54" s="1"/>
  <c r="M91" i="54"/>
  <c r="L91" i="54"/>
  <c r="L95" i="54" s="1"/>
  <c r="K91" i="54"/>
  <c r="K95" i="54" s="1"/>
  <c r="H91" i="54"/>
  <c r="E91" i="54"/>
  <c r="E95" i="54" s="1"/>
  <c r="M90" i="54"/>
  <c r="M94" i="54" s="1"/>
  <c r="L90" i="54"/>
  <c r="N90" i="54" s="1"/>
  <c r="K90" i="54"/>
  <c r="H90" i="54"/>
  <c r="H94" i="54" s="1"/>
  <c r="E90" i="54"/>
  <c r="E94" i="54" s="1"/>
  <c r="J84" i="54"/>
  <c r="I84" i="54"/>
  <c r="G84" i="54"/>
  <c r="F84" i="54"/>
  <c r="D84" i="54"/>
  <c r="C84" i="54"/>
  <c r="K83" i="54"/>
  <c r="J83" i="54"/>
  <c r="I83" i="54"/>
  <c r="G83" i="54"/>
  <c r="F83" i="54"/>
  <c r="D83" i="54"/>
  <c r="C83" i="54"/>
  <c r="M82" i="54"/>
  <c r="M84" i="54" s="1"/>
  <c r="L82" i="54"/>
  <c r="N82" i="54" s="1"/>
  <c r="K82" i="54"/>
  <c r="H82" i="54"/>
  <c r="H84" i="54" s="1"/>
  <c r="E82" i="54"/>
  <c r="M81" i="54"/>
  <c r="N81" i="54" s="1"/>
  <c r="L81" i="54"/>
  <c r="K81" i="54"/>
  <c r="H81" i="54"/>
  <c r="E81" i="54"/>
  <c r="N80" i="54"/>
  <c r="N84" i="54" s="1"/>
  <c r="M80" i="54"/>
  <c r="L80" i="54"/>
  <c r="L84" i="54" s="1"/>
  <c r="K80" i="54"/>
  <c r="K84" i="54" s="1"/>
  <c r="H80" i="54"/>
  <c r="E80" i="54"/>
  <c r="E84" i="54" s="1"/>
  <c r="M79" i="54"/>
  <c r="M83" i="54" s="1"/>
  <c r="L79" i="54"/>
  <c r="N79" i="54" s="1"/>
  <c r="N83" i="54" s="1"/>
  <c r="K79" i="54"/>
  <c r="H79" i="54"/>
  <c r="H83" i="54" s="1"/>
  <c r="E79" i="54"/>
  <c r="E83" i="54" s="1"/>
  <c r="J72" i="54"/>
  <c r="I72" i="54"/>
  <c r="G72" i="54"/>
  <c r="F72" i="54"/>
  <c r="D72" i="54"/>
  <c r="C72" i="54"/>
  <c r="K71" i="54"/>
  <c r="J71" i="54"/>
  <c r="I71" i="54"/>
  <c r="G71" i="54"/>
  <c r="F71" i="54"/>
  <c r="D71" i="54"/>
  <c r="C71" i="54"/>
  <c r="M70" i="54"/>
  <c r="M72" i="54" s="1"/>
  <c r="L70" i="54"/>
  <c r="N70" i="54" s="1"/>
  <c r="K70" i="54"/>
  <c r="H70" i="54"/>
  <c r="H72" i="54" s="1"/>
  <c r="E70" i="54"/>
  <c r="M69" i="54"/>
  <c r="N69" i="54" s="1"/>
  <c r="L69" i="54"/>
  <c r="K69" i="54"/>
  <c r="H69" i="54"/>
  <c r="E69" i="54"/>
  <c r="N68" i="54"/>
  <c r="M68" i="54"/>
  <c r="L68" i="54"/>
  <c r="L72" i="54" s="1"/>
  <c r="K68" i="54"/>
  <c r="K72" i="54" s="1"/>
  <c r="H68" i="54"/>
  <c r="E68" i="54"/>
  <c r="E72" i="54" s="1"/>
  <c r="M67" i="54"/>
  <c r="M71" i="54" s="1"/>
  <c r="L67" i="54"/>
  <c r="N67" i="54" s="1"/>
  <c r="N71" i="54" s="1"/>
  <c r="K67" i="54"/>
  <c r="H67" i="54"/>
  <c r="H71" i="54" s="1"/>
  <c r="E67" i="54"/>
  <c r="E71" i="54" s="1"/>
  <c r="J61" i="54"/>
  <c r="I61" i="54"/>
  <c r="G61" i="54"/>
  <c r="F61" i="54"/>
  <c r="D61" i="54"/>
  <c r="C61" i="54"/>
  <c r="K60" i="54"/>
  <c r="J60" i="54"/>
  <c r="I60" i="54"/>
  <c r="G60" i="54"/>
  <c r="F60" i="54"/>
  <c r="D60" i="54"/>
  <c r="C60" i="54"/>
  <c r="M59" i="54"/>
  <c r="M61" i="54" s="1"/>
  <c r="L59" i="54"/>
  <c r="N59" i="54" s="1"/>
  <c r="K59" i="54"/>
  <c r="H59" i="54"/>
  <c r="H61" i="54" s="1"/>
  <c r="E59" i="54"/>
  <c r="M58" i="54"/>
  <c r="N58" i="54" s="1"/>
  <c r="L58" i="54"/>
  <c r="K58" i="54"/>
  <c r="H58" i="54"/>
  <c r="E58" i="54"/>
  <c r="N57" i="54"/>
  <c r="M57" i="54"/>
  <c r="L57" i="54"/>
  <c r="L61" i="54" s="1"/>
  <c r="K57" i="54"/>
  <c r="K61" i="54" s="1"/>
  <c r="H57" i="54"/>
  <c r="E57" i="54"/>
  <c r="E61" i="54" s="1"/>
  <c r="M56" i="54"/>
  <c r="M60" i="54" s="1"/>
  <c r="L56" i="54"/>
  <c r="N56" i="54" s="1"/>
  <c r="K56" i="54"/>
  <c r="H56" i="54"/>
  <c r="H60" i="54" s="1"/>
  <c r="E56" i="54"/>
  <c r="E60" i="54" s="1"/>
  <c r="M49" i="54"/>
  <c r="N49" i="54" s="1"/>
  <c r="L49" i="54"/>
  <c r="K49" i="54"/>
  <c r="H49" i="54"/>
  <c r="E49" i="54"/>
  <c r="M48" i="54"/>
  <c r="N48" i="54" s="1"/>
  <c r="L48" i="54"/>
  <c r="K48" i="54"/>
  <c r="H48" i="54"/>
  <c r="E48" i="54"/>
  <c r="N47" i="54"/>
  <c r="M47" i="54"/>
  <c r="L47" i="54"/>
  <c r="N46" i="54"/>
  <c r="M46" i="54"/>
  <c r="L46" i="54"/>
  <c r="J45" i="54"/>
  <c r="I45" i="54"/>
  <c r="L45" i="54" s="1"/>
  <c r="G45" i="54"/>
  <c r="M45" i="54" s="1"/>
  <c r="F45" i="54"/>
  <c r="D45" i="54"/>
  <c r="C45" i="54"/>
  <c r="M44" i="54"/>
  <c r="J44" i="54"/>
  <c r="I44" i="54"/>
  <c r="G44" i="54"/>
  <c r="F44" i="54"/>
  <c r="L44" i="54" s="1"/>
  <c r="N44" i="54" s="1"/>
  <c r="E44" i="54"/>
  <c r="D44" i="54"/>
  <c r="C44" i="54"/>
  <c r="M43" i="54"/>
  <c r="L43" i="54"/>
  <c r="N43" i="54" s="1"/>
  <c r="K43" i="54"/>
  <c r="H43" i="54"/>
  <c r="E43" i="54"/>
  <c r="M42" i="54"/>
  <c r="N42" i="54" s="1"/>
  <c r="L42" i="54"/>
  <c r="K42" i="54"/>
  <c r="H42" i="54"/>
  <c r="E42" i="54"/>
  <c r="M41" i="54"/>
  <c r="N41" i="54" s="1"/>
  <c r="L41" i="54"/>
  <c r="K41" i="54"/>
  <c r="H41" i="54"/>
  <c r="E41" i="54"/>
  <c r="N40" i="54"/>
  <c r="M40" i="54"/>
  <c r="L40" i="54"/>
  <c r="K40" i="54"/>
  <c r="H40" i="54"/>
  <c r="E40" i="54"/>
  <c r="M39" i="54"/>
  <c r="L39" i="54"/>
  <c r="N39" i="54" s="1"/>
  <c r="K39" i="54"/>
  <c r="H39" i="54"/>
  <c r="E39" i="54"/>
  <c r="M38" i="54"/>
  <c r="N38" i="54" s="1"/>
  <c r="L38" i="54"/>
  <c r="K38" i="54"/>
  <c r="H38" i="54"/>
  <c r="E38" i="54"/>
  <c r="M37" i="54"/>
  <c r="N37" i="54" s="1"/>
  <c r="L37" i="54"/>
  <c r="K37" i="54"/>
  <c r="H37" i="54"/>
  <c r="E37" i="54"/>
  <c r="N36" i="54"/>
  <c r="M36" i="54"/>
  <c r="L36" i="54"/>
  <c r="K36" i="54"/>
  <c r="K44" i="54" s="1"/>
  <c r="H36" i="54"/>
  <c r="E36" i="54"/>
  <c r="M35" i="54"/>
  <c r="L35" i="54"/>
  <c r="N35" i="54" s="1"/>
  <c r="K35" i="54"/>
  <c r="K45" i="54" s="1"/>
  <c r="H35" i="54"/>
  <c r="H45" i="54" s="1"/>
  <c r="E35" i="54"/>
  <c r="E45" i="54" s="1"/>
  <c r="M34" i="54"/>
  <c r="N34" i="54" s="1"/>
  <c r="L34" i="54"/>
  <c r="K34" i="54"/>
  <c r="H34" i="54"/>
  <c r="H44" i="54" s="1"/>
  <c r="E34" i="54"/>
  <c r="N27" i="54"/>
  <c r="K27" i="54"/>
  <c r="H27" i="54"/>
  <c r="E27" i="54"/>
  <c r="M26" i="54"/>
  <c r="L26" i="54"/>
  <c r="N26" i="54" s="1"/>
  <c r="K26" i="54"/>
  <c r="H26" i="54"/>
  <c r="E26" i="54"/>
  <c r="J25" i="54"/>
  <c r="I25" i="54"/>
  <c r="G25" i="54"/>
  <c r="M25" i="54" s="1"/>
  <c r="F25" i="54"/>
  <c r="L25" i="54" s="1"/>
  <c r="D25" i="54"/>
  <c r="C25" i="54"/>
  <c r="K24" i="54"/>
  <c r="J24" i="54"/>
  <c r="I24" i="54"/>
  <c r="G24" i="54"/>
  <c r="M24" i="54" s="1"/>
  <c r="F24" i="54"/>
  <c r="L24" i="54" s="1"/>
  <c r="D24" i="54"/>
  <c r="C24" i="54"/>
  <c r="M23" i="54"/>
  <c r="N23" i="54" s="1"/>
  <c r="L23" i="54"/>
  <c r="K23" i="54"/>
  <c r="H23" i="54"/>
  <c r="E23" i="54"/>
  <c r="M22" i="54"/>
  <c r="N22" i="54" s="1"/>
  <c r="L22" i="54"/>
  <c r="K22" i="54"/>
  <c r="H22" i="54"/>
  <c r="E22" i="54"/>
  <c r="N21" i="54"/>
  <c r="M21" i="54"/>
  <c r="L21" i="54"/>
  <c r="K21" i="54"/>
  <c r="H21" i="54"/>
  <c r="E21" i="54"/>
  <c r="M20" i="54"/>
  <c r="L20" i="54"/>
  <c r="N20" i="54" s="1"/>
  <c r="K20" i="54"/>
  <c r="H20" i="54"/>
  <c r="E20" i="54"/>
  <c r="M19" i="54"/>
  <c r="N19" i="54" s="1"/>
  <c r="L19" i="54"/>
  <c r="K19" i="54"/>
  <c r="H19" i="54"/>
  <c r="E19" i="54"/>
  <c r="M18" i="54"/>
  <c r="N18" i="54" s="1"/>
  <c r="L18" i="54"/>
  <c r="K18" i="54"/>
  <c r="H18" i="54"/>
  <c r="E18" i="54"/>
  <c r="N17" i="54"/>
  <c r="M17" i="54"/>
  <c r="L17" i="54"/>
  <c r="K17" i="54"/>
  <c r="H17" i="54"/>
  <c r="E17" i="54"/>
  <c r="E25" i="54" s="1"/>
  <c r="M16" i="54"/>
  <c r="L16" i="54"/>
  <c r="N16" i="54" s="1"/>
  <c r="K16" i="54"/>
  <c r="H16" i="54"/>
  <c r="E16" i="54"/>
  <c r="M15" i="54"/>
  <c r="N15" i="54" s="1"/>
  <c r="L15" i="54"/>
  <c r="K15" i="54"/>
  <c r="K25" i="54" s="1"/>
  <c r="H15" i="54"/>
  <c r="H25" i="54" s="1"/>
  <c r="E15" i="54"/>
  <c r="M14" i="54"/>
  <c r="N14" i="54" s="1"/>
  <c r="L14" i="54"/>
  <c r="K14" i="54"/>
  <c r="H14" i="54"/>
  <c r="H24" i="54" s="1"/>
  <c r="E14" i="54"/>
  <c r="E24" i="54" s="1"/>
  <c r="N45" i="54" l="1"/>
  <c r="N25" i="54"/>
  <c r="N94" i="54"/>
  <c r="N24" i="54"/>
  <c r="N61" i="54"/>
  <c r="N60" i="54"/>
  <c r="N72" i="54"/>
  <c r="L71" i="54"/>
  <c r="L94" i="54"/>
  <c r="L60" i="54"/>
  <c r="L83" i="54"/>
  <c r="M95" i="54"/>
  <c r="J95" i="53"/>
  <c r="I95" i="53"/>
  <c r="G95" i="53"/>
  <c r="F95" i="53"/>
  <c r="D95" i="53"/>
  <c r="C95" i="53"/>
  <c r="K94" i="53"/>
  <c r="J94" i="53"/>
  <c r="I94" i="53"/>
  <c r="G94" i="53"/>
  <c r="F94" i="53"/>
  <c r="D94" i="53"/>
  <c r="C94" i="53"/>
  <c r="N93" i="53"/>
  <c r="M93" i="53"/>
  <c r="L93" i="53"/>
  <c r="K93" i="53"/>
  <c r="H93" i="53"/>
  <c r="E93" i="53"/>
  <c r="M92" i="53"/>
  <c r="L92" i="53"/>
  <c r="L94" i="53" s="1"/>
  <c r="K92" i="53"/>
  <c r="H92" i="53"/>
  <c r="E92" i="53"/>
  <c r="M91" i="53"/>
  <c r="M95" i="53" s="1"/>
  <c r="L91" i="53"/>
  <c r="L95" i="53" s="1"/>
  <c r="K91" i="53"/>
  <c r="K95" i="53" s="1"/>
  <c r="H91" i="53"/>
  <c r="H95" i="53" s="1"/>
  <c r="E91" i="53"/>
  <c r="E95" i="53" s="1"/>
  <c r="M90" i="53"/>
  <c r="M94" i="53" s="1"/>
  <c r="L90" i="53"/>
  <c r="N90" i="53" s="1"/>
  <c r="K90" i="53"/>
  <c r="H90" i="53"/>
  <c r="H94" i="53" s="1"/>
  <c r="E90" i="53"/>
  <c r="E94" i="53" s="1"/>
  <c r="J84" i="53"/>
  <c r="I84" i="53"/>
  <c r="G84" i="53"/>
  <c r="F84" i="53"/>
  <c r="D84" i="53"/>
  <c r="C84" i="53"/>
  <c r="K83" i="53"/>
  <c r="J83" i="53"/>
  <c r="I83" i="53"/>
  <c r="G83" i="53"/>
  <c r="F83" i="53"/>
  <c r="D83" i="53"/>
  <c r="C83" i="53"/>
  <c r="N82" i="53"/>
  <c r="M82" i="53"/>
  <c r="L82" i="53"/>
  <c r="K82" i="53"/>
  <c r="H82" i="53"/>
  <c r="E82" i="53"/>
  <c r="M81" i="53"/>
  <c r="L81" i="53"/>
  <c r="L83" i="53" s="1"/>
  <c r="K81" i="53"/>
  <c r="H81" i="53"/>
  <c r="E81" i="53"/>
  <c r="N80" i="53"/>
  <c r="N84" i="53" s="1"/>
  <c r="M80" i="53"/>
  <c r="M84" i="53" s="1"/>
  <c r="L80" i="53"/>
  <c r="L84" i="53" s="1"/>
  <c r="K80" i="53"/>
  <c r="K84" i="53" s="1"/>
  <c r="H80" i="53"/>
  <c r="H84" i="53" s="1"/>
  <c r="E80" i="53"/>
  <c r="E84" i="53" s="1"/>
  <c r="M79" i="53"/>
  <c r="M83" i="53" s="1"/>
  <c r="L79" i="53"/>
  <c r="N79" i="53" s="1"/>
  <c r="K79" i="53"/>
  <c r="H79" i="53"/>
  <c r="H83" i="53" s="1"/>
  <c r="E79" i="53"/>
  <c r="E83" i="53" s="1"/>
  <c r="C79" i="53"/>
  <c r="J72" i="53"/>
  <c r="I72" i="53"/>
  <c r="H72" i="53"/>
  <c r="G72" i="53"/>
  <c r="F72" i="53"/>
  <c r="D72" i="53"/>
  <c r="C72" i="53"/>
  <c r="L71" i="53"/>
  <c r="J71" i="53"/>
  <c r="I71" i="53"/>
  <c r="G71" i="53"/>
  <c r="F71" i="53"/>
  <c r="D71" i="53"/>
  <c r="C71" i="53"/>
  <c r="N70" i="53"/>
  <c r="M70" i="53"/>
  <c r="L70" i="53"/>
  <c r="K70" i="53"/>
  <c r="H70" i="53"/>
  <c r="E70" i="53"/>
  <c r="N69" i="53"/>
  <c r="M69" i="53"/>
  <c r="M71" i="53" s="1"/>
  <c r="L69" i="53"/>
  <c r="K69" i="53"/>
  <c r="H69" i="53"/>
  <c r="E69" i="53"/>
  <c r="M68" i="53"/>
  <c r="M72" i="53" s="1"/>
  <c r="L68" i="53"/>
  <c r="L72" i="53" s="1"/>
  <c r="K68" i="53"/>
  <c r="K72" i="53" s="1"/>
  <c r="H68" i="53"/>
  <c r="E68" i="53"/>
  <c r="E72" i="53" s="1"/>
  <c r="M67" i="53"/>
  <c r="N67" i="53" s="1"/>
  <c r="N71" i="53" s="1"/>
  <c r="L67" i="53"/>
  <c r="K67" i="53"/>
  <c r="K71" i="53" s="1"/>
  <c r="H67" i="53"/>
  <c r="H71" i="53" s="1"/>
  <c r="E67" i="53"/>
  <c r="E71" i="53" s="1"/>
  <c r="J61" i="53"/>
  <c r="I61" i="53"/>
  <c r="H61" i="53"/>
  <c r="G61" i="53"/>
  <c r="F61" i="53"/>
  <c r="D61" i="53"/>
  <c r="C61" i="53"/>
  <c r="J60" i="53"/>
  <c r="G60" i="53"/>
  <c r="D60" i="53"/>
  <c r="C60" i="53"/>
  <c r="N59" i="53"/>
  <c r="M59" i="53"/>
  <c r="L59" i="53"/>
  <c r="K59" i="53"/>
  <c r="H59" i="53"/>
  <c r="E59" i="53"/>
  <c r="N58" i="53"/>
  <c r="M58" i="53"/>
  <c r="M60" i="53" s="1"/>
  <c r="L58" i="53"/>
  <c r="K58" i="53"/>
  <c r="H58" i="53"/>
  <c r="E58" i="53"/>
  <c r="M57" i="53"/>
  <c r="M61" i="53" s="1"/>
  <c r="L57" i="53"/>
  <c r="L61" i="53" s="1"/>
  <c r="K57" i="53"/>
  <c r="K61" i="53" s="1"/>
  <c r="H57" i="53"/>
  <c r="E57" i="53"/>
  <c r="E61" i="53" s="1"/>
  <c r="M56" i="53"/>
  <c r="I56" i="53"/>
  <c r="I60" i="53" s="1"/>
  <c r="H56" i="53"/>
  <c r="H60" i="53" s="1"/>
  <c r="F56" i="53"/>
  <c r="F60" i="53" s="1"/>
  <c r="C56" i="53"/>
  <c r="E56" i="53" s="1"/>
  <c r="E60" i="53" s="1"/>
  <c r="M49" i="53"/>
  <c r="L49" i="53"/>
  <c r="N49" i="53" s="1"/>
  <c r="K49" i="53"/>
  <c r="H49" i="53"/>
  <c r="E49" i="53"/>
  <c r="M48" i="53"/>
  <c r="L48" i="53"/>
  <c r="N48" i="53" s="1"/>
  <c r="K48" i="53"/>
  <c r="H48" i="53"/>
  <c r="E48" i="53"/>
  <c r="N47" i="53"/>
  <c r="M47" i="53"/>
  <c r="L47" i="53"/>
  <c r="M46" i="53"/>
  <c r="L46" i="53"/>
  <c r="N46" i="53" s="1"/>
  <c r="M45" i="53"/>
  <c r="J45" i="53"/>
  <c r="I45" i="53"/>
  <c r="G45" i="53"/>
  <c r="F45" i="53"/>
  <c r="L45" i="53" s="1"/>
  <c r="N45" i="53" s="1"/>
  <c r="D45" i="53"/>
  <c r="C45" i="53"/>
  <c r="J44" i="53"/>
  <c r="I44" i="53"/>
  <c r="L44" i="53" s="1"/>
  <c r="G44" i="53"/>
  <c r="M44" i="53" s="1"/>
  <c r="F44" i="53"/>
  <c r="D44" i="53"/>
  <c r="C44" i="53"/>
  <c r="M43" i="53"/>
  <c r="L43" i="53"/>
  <c r="N43" i="53" s="1"/>
  <c r="K43" i="53"/>
  <c r="H43" i="53"/>
  <c r="E43" i="53"/>
  <c r="M42" i="53"/>
  <c r="L42" i="53"/>
  <c r="N42" i="53" s="1"/>
  <c r="K42" i="53"/>
  <c r="H42" i="53"/>
  <c r="E42" i="53"/>
  <c r="M41" i="53"/>
  <c r="L41" i="53"/>
  <c r="N41" i="53" s="1"/>
  <c r="K41" i="53"/>
  <c r="H41" i="53"/>
  <c r="E41" i="53"/>
  <c r="N40" i="53"/>
  <c r="M40" i="53"/>
  <c r="L40" i="53"/>
  <c r="K40" i="53"/>
  <c r="H40" i="53"/>
  <c r="E40" i="53"/>
  <c r="M39" i="53"/>
  <c r="L39" i="53"/>
  <c r="N39" i="53" s="1"/>
  <c r="K39" i="53"/>
  <c r="H39" i="53"/>
  <c r="E39" i="53"/>
  <c r="M38" i="53"/>
  <c r="L38" i="53"/>
  <c r="N38" i="53" s="1"/>
  <c r="K38" i="53"/>
  <c r="H38" i="53"/>
  <c r="E38" i="53"/>
  <c r="M37" i="53"/>
  <c r="L37" i="53"/>
  <c r="N37" i="53" s="1"/>
  <c r="K37" i="53"/>
  <c r="H37" i="53"/>
  <c r="H45" i="53" s="1"/>
  <c r="E37" i="53"/>
  <c r="E45" i="53" s="1"/>
  <c r="N36" i="53"/>
  <c r="M36" i="53"/>
  <c r="L36" i="53"/>
  <c r="K36" i="53"/>
  <c r="H36" i="53"/>
  <c r="E36" i="53"/>
  <c r="M35" i="53"/>
  <c r="L35" i="53"/>
  <c r="N35" i="53" s="1"/>
  <c r="K35" i="53"/>
  <c r="K45" i="53" s="1"/>
  <c r="H35" i="53"/>
  <c r="E35" i="53"/>
  <c r="M34" i="53"/>
  <c r="L34" i="53"/>
  <c r="N34" i="53" s="1"/>
  <c r="K34" i="53"/>
  <c r="K44" i="53" s="1"/>
  <c r="H34" i="53"/>
  <c r="H44" i="53" s="1"/>
  <c r="E34" i="53"/>
  <c r="E44" i="53" s="1"/>
  <c r="N27" i="53"/>
  <c r="K27" i="53"/>
  <c r="H27" i="53"/>
  <c r="E27" i="53"/>
  <c r="M26" i="53"/>
  <c r="L26" i="53"/>
  <c r="N26" i="53" s="1"/>
  <c r="K26" i="53"/>
  <c r="I26" i="53"/>
  <c r="F26" i="53"/>
  <c r="H26" i="53" s="1"/>
  <c r="C26" i="53"/>
  <c r="E26" i="53" s="1"/>
  <c r="M25" i="53"/>
  <c r="J25" i="53"/>
  <c r="I25" i="53"/>
  <c r="G25" i="53"/>
  <c r="F25" i="53"/>
  <c r="L25" i="53" s="1"/>
  <c r="N25" i="53" s="1"/>
  <c r="D25" i="53"/>
  <c r="C25" i="53"/>
  <c r="J24" i="53"/>
  <c r="M24" i="53" s="1"/>
  <c r="I24" i="53"/>
  <c r="G24" i="53"/>
  <c r="D24" i="53"/>
  <c r="C24" i="53"/>
  <c r="N23" i="53"/>
  <c r="M23" i="53"/>
  <c r="L23" i="53"/>
  <c r="K23" i="53"/>
  <c r="H23" i="53"/>
  <c r="E23" i="53"/>
  <c r="M22" i="53"/>
  <c r="L22" i="53"/>
  <c r="N22" i="53" s="1"/>
  <c r="K22" i="53"/>
  <c r="I22" i="53"/>
  <c r="F22" i="53"/>
  <c r="H22" i="53" s="1"/>
  <c r="E22" i="53"/>
  <c r="E24" i="53" s="1"/>
  <c r="C22" i="53"/>
  <c r="M21" i="53"/>
  <c r="L21" i="53"/>
  <c r="N21" i="53" s="1"/>
  <c r="K21" i="53"/>
  <c r="H21" i="53"/>
  <c r="E21" i="53"/>
  <c r="M20" i="53"/>
  <c r="L20" i="53"/>
  <c r="N20" i="53" s="1"/>
  <c r="K20" i="53"/>
  <c r="H20" i="53"/>
  <c r="E20" i="53"/>
  <c r="M19" i="53"/>
  <c r="L19" i="53"/>
  <c r="N19" i="53" s="1"/>
  <c r="K19" i="53"/>
  <c r="H19" i="53"/>
  <c r="E19" i="53"/>
  <c r="N18" i="53"/>
  <c r="M18" i="53"/>
  <c r="L18" i="53"/>
  <c r="K18" i="53"/>
  <c r="H18" i="53"/>
  <c r="E18" i="53"/>
  <c r="M17" i="53"/>
  <c r="L17" i="53"/>
  <c r="N17" i="53" s="1"/>
  <c r="K17" i="53"/>
  <c r="H17" i="53"/>
  <c r="E17" i="53"/>
  <c r="M16" i="53"/>
  <c r="L16" i="53"/>
  <c r="N16" i="53" s="1"/>
  <c r="K16" i="53"/>
  <c r="K24" i="53" s="1"/>
  <c r="H16" i="53"/>
  <c r="E16" i="53"/>
  <c r="M15" i="53"/>
  <c r="L15" i="53"/>
  <c r="N15" i="53" s="1"/>
  <c r="K15" i="53"/>
  <c r="K25" i="53" s="1"/>
  <c r="H15" i="53"/>
  <c r="H25" i="53" s="1"/>
  <c r="E15" i="53"/>
  <c r="E25" i="53" s="1"/>
  <c r="N14" i="53"/>
  <c r="M14" i="53"/>
  <c r="L14" i="53"/>
  <c r="K14" i="53"/>
  <c r="H14" i="53"/>
  <c r="H24" i="53" s="1"/>
  <c r="E14" i="53"/>
  <c r="N44" i="53" l="1"/>
  <c r="K56" i="53"/>
  <c r="K60" i="53" s="1"/>
  <c r="N81" i="53"/>
  <c r="N83" i="53" s="1"/>
  <c r="N92" i="53"/>
  <c r="N94" i="53" s="1"/>
  <c r="L56" i="53"/>
  <c r="N57" i="53"/>
  <c r="N61" i="53" s="1"/>
  <c r="N68" i="53"/>
  <c r="N72" i="53" s="1"/>
  <c r="N91" i="53"/>
  <c r="N95" i="53" s="1"/>
  <c r="F24" i="53"/>
  <c r="L24" i="53" s="1"/>
  <c r="N24" i="53" s="1"/>
  <c r="N56" i="53" l="1"/>
  <c r="N60" i="53" s="1"/>
  <c r="L60" i="53"/>
  <c r="J95" i="52" l="1"/>
  <c r="I95" i="52"/>
  <c r="G95" i="52"/>
  <c r="F95" i="52"/>
  <c r="D95" i="52"/>
  <c r="C95" i="52"/>
  <c r="M94" i="52"/>
  <c r="J94" i="52"/>
  <c r="I94" i="52"/>
  <c r="G94" i="52"/>
  <c r="F94" i="52"/>
  <c r="E94" i="52"/>
  <c r="D94" i="52"/>
  <c r="C94" i="52"/>
  <c r="M93" i="52"/>
  <c r="N93" i="52" s="1"/>
  <c r="L93" i="52"/>
  <c r="K93" i="52"/>
  <c r="H93" i="52"/>
  <c r="E93" i="52"/>
  <c r="M92" i="52"/>
  <c r="L92" i="52"/>
  <c r="N92" i="52" s="1"/>
  <c r="K92" i="52"/>
  <c r="H92" i="52"/>
  <c r="E92" i="52"/>
  <c r="M91" i="52"/>
  <c r="N91" i="52" s="1"/>
  <c r="N95" i="52" s="1"/>
  <c r="L91" i="52"/>
  <c r="L95" i="52" s="1"/>
  <c r="K91" i="52"/>
  <c r="K95" i="52" s="1"/>
  <c r="H91" i="52"/>
  <c r="H95" i="52" s="1"/>
  <c r="E91" i="52"/>
  <c r="E95" i="52" s="1"/>
  <c r="M90" i="52"/>
  <c r="L90" i="52"/>
  <c r="N90" i="52" s="1"/>
  <c r="N94" i="52" s="1"/>
  <c r="K90" i="52"/>
  <c r="K94" i="52" s="1"/>
  <c r="H90" i="52"/>
  <c r="H94" i="52" s="1"/>
  <c r="E90" i="52"/>
  <c r="J84" i="52"/>
  <c r="I84" i="52"/>
  <c r="G84" i="52"/>
  <c r="F84" i="52"/>
  <c r="D84" i="52"/>
  <c r="C84" i="52"/>
  <c r="M83" i="52"/>
  <c r="J83" i="52"/>
  <c r="I83" i="52"/>
  <c r="G83" i="52"/>
  <c r="F83" i="52"/>
  <c r="E83" i="52"/>
  <c r="D83" i="52"/>
  <c r="C83" i="52"/>
  <c r="M82" i="52"/>
  <c r="N82" i="52" s="1"/>
  <c r="L82" i="52"/>
  <c r="K82" i="52"/>
  <c r="H82" i="52"/>
  <c r="E82" i="52"/>
  <c r="M81" i="52"/>
  <c r="L81" i="52"/>
  <c r="N81" i="52" s="1"/>
  <c r="K81" i="52"/>
  <c r="H81" i="52"/>
  <c r="E81" i="52"/>
  <c r="M80" i="52"/>
  <c r="N80" i="52" s="1"/>
  <c r="L80" i="52"/>
  <c r="L84" i="52" s="1"/>
  <c r="K80" i="52"/>
  <c r="K84" i="52" s="1"/>
  <c r="H80" i="52"/>
  <c r="H84" i="52" s="1"/>
  <c r="E80" i="52"/>
  <c r="E84" i="52" s="1"/>
  <c r="M79" i="52"/>
  <c r="L79" i="52"/>
  <c r="N79" i="52" s="1"/>
  <c r="N83" i="52" s="1"/>
  <c r="K79" i="52"/>
  <c r="K83" i="52" s="1"/>
  <c r="H79" i="52"/>
  <c r="H83" i="52" s="1"/>
  <c r="E79" i="52"/>
  <c r="J72" i="52"/>
  <c r="I72" i="52"/>
  <c r="G72" i="52"/>
  <c r="F72" i="52"/>
  <c r="D72" i="52"/>
  <c r="C72" i="52"/>
  <c r="M71" i="52"/>
  <c r="J71" i="52"/>
  <c r="I71" i="52"/>
  <c r="G71" i="52"/>
  <c r="F71" i="52"/>
  <c r="E71" i="52"/>
  <c r="D71" i="52"/>
  <c r="C71" i="52"/>
  <c r="M70" i="52"/>
  <c r="N70" i="52" s="1"/>
  <c r="L70" i="52"/>
  <c r="K70" i="52"/>
  <c r="H70" i="52"/>
  <c r="E70" i="52"/>
  <c r="M69" i="52"/>
  <c r="L69" i="52"/>
  <c r="N69" i="52" s="1"/>
  <c r="K69" i="52"/>
  <c r="H69" i="52"/>
  <c r="E69" i="52"/>
  <c r="M68" i="52"/>
  <c r="N68" i="52" s="1"/>
  <c r="N72" i="52" s="1"/>
  <c r="L68" i="52"/>
  <c r="L72" i="52" s="1"/>
  <c r="K68" i="52"/>
  <c r="K72" i="52" s="1"/>
  <c r="H68" i="52"/>
  <c r="H72" i="52" s="1"/>
  <c r="E68" i="52"/>
  <c r="E72" i="52" s="1"/>
  <c r="M67" i="52"/>
  <c r="L67" i="52"/>
  <c r="N67" i="52" s="1"/>
  <c r="K67" i="52"/>
  <c r="K71" i="52" s="1"/>
  <c r="H67" i="52"/>
  <c r="H71" i="52" s="1"/>
  <c r="E67" i="52"/>
  <c r="J61" i="52"/>
  <c r="I61" i="52"/>
  <c r="G61" i="52"/>
  <c r="F61" i="52"/>
  <c r="E61" i="52"/>
  <c r="D61" i="52"/>
  <c r="C61" i="52"/>
  <c r="M60" i="52"/>
  <c r="J60" i="52"/>
  <c r="G60" i="52"/>
  <c r="D60" i="52"/>
  <c r="M59" i="52"/>
  <c r="N59" i="52" s="1"/>
  <c r="L59" i="52"/>
  <c r="K59" i="52"/>
  <c r="H59" i="52"/>
  <c r="E59" i="52"/>
  <c r="M58" i="52"/>
  <c r="K58" i="52"/>
  <c r="I58" i="52"/>
  <c r="F58" i="52"/>
  <c r="L58" i="52" s="1"/>
  <c r="N58" i="52" s="1"/>
  <c r="E58" i="52"/>
  <c r="C58" i="52"/>
  <c r="M57" i="52"/>
  <c r="L57" i="52"/>
  <c r="L61" i="52" s="1"/>
  <c r="K57" i="52"/>
  <c r="K61" i="52" s="1"/>
  <c r="H57" i="52"/>
  <c r="H61" i="52" s="1"/>
  <c r="E57" i="52"/>
  <c r="M56" i="52"/>
  <c r="I56" i="52"/>
  <c r="K56" i="52" s="1"/>
  <c r="K60" i="52" s="1"/>
  <c r="F56" i="52"/>
  <c r="H56" i="52" s="1"/>
  <c r="C56" i="52"/>
  <c r="E56" i="52" s="1"/>
  <c r="E60" i="52" s="1"/>
  <c r="M49" i="52"/>
  <c r="L49" i="52"/>
  <c r="N49" i="52" s="1"/>
  <c r="K49" i="52"/>
  <c r="H49" i="52"/>
  <c r="E49" i="52"/>
  <c r="M48" i="52"/>
  <c r="N48" i="52" s="1"/>
  <c r="L48" i="52"/>
  <c r="K48" i="52"/>
  <c r="H48" i="52"/>
  <c r="E48" i="52"/>
  <c r="M47" i="52"/>
  <c r="L47" i="52"/>
  <c r="N47" i="52" s="1"/>
  <c r="N46" i="52"/>
  <c r="M46" i="52"/>
  <c r="L46" i="52"/>
  <c r="M45" i="52"/>
  <c r="J45" i="52"/>
  <c r="I45" i="52"/>
  <c r="G45" i="52"/>
  <c r="F45" i="52"/>
  <c r="L45" i="52" s="1"/>
  <c r="N45" i="52" s="1"/>
  <c r="E45" i="52"/>
  <c r="D45" i="52"/>
  <c r="C45" i="52"/>
  <c r="M44" i="52"/>
  <c r="J44" i="52"/>
  <c r="I44" i="52"/>
  <c r="G44" i="52"/>
  <c r="F44" i="52"/>
  <c r="L44" i="52" s="1"/>
  <c r="N44" i="52" s="1"/>
  <c r="E44" i="52"/>
  <c r="D44" i="52"/>
  <c r="C44" i="52"/>
  <c r="M43" i="52"/>
  <c r="N43" i="52" s="1"/>
  <c r="L43" i="52"/>
  <c r="K43" i="52"/>
  <c r="H43" i="52"/>
  <c r="E43" i="52"/>
  <c r="M42" i="52"/>
  <c r="L42" i="52"/>
  <c r="N42" i="52" s="1"/>
  <c r="K42" i="52"/>
  <c r="H42" i="52"/>
  <c r="E42" i="52"/>
  <c r="M41" i="52"/>
  <c r="N41" i="52" s="1"/>
  <c r="L41" i="52"/>
  <c r="K41" i="52"/>
  <c r="H41" i="52"/>
  <c r="E41" i="52"/>
  <c r="M40" i="52"/>
  <c r="L40" i="52"/>
  <c r="N40" i="52" s="1"/>
  <c r="K40" i="52"/>
  <c r="H40" i="52"/>
  <c r="E40" i="52"/>
  <c r="M39" i="52"/>
  <c r="N39" i="52" s="1"/>
  <c r="L39" i="52"/>
  <c r="K39" i="52"/>
  <c r="H39" i="52"/>
  <c r="E39" i="52"/>
  <c r="M38" i="52"/>
  <c r="L38" i="52"/>
  <c r="N38" i="52" s="1"/>
  <c r="K38" i="52"/>
  <c r="H38" i="52"/>
  <c r="E38" i="52"/>
  <c r="M37" i="52"/>
  <c r="N37" i="52" s="1"/>
  <c r="L37" i="52"/>
  <c r="K37" i="52"/>
  <c r="H37" i="52"/>
  <c r="E37" i="52"/>
  <c r="M36" i="52"/>
  <c r="L36" i="52"/>
  <c r="N36" i="52" s="1"/>
  <c r="K36" i="52"/>
  <c r="H36" i="52"/>
  <c r="E36" i="52"/>
  <c r="M35" i="52"/>
  <c r="N35" i="52" s="1"/>
  <c r="L35" i="52"/>
  <c r="K35" i="52"/>
  <c r="K45" i="52" s="1"/>
  <c r="H35" i="52"/>
  <c r="H45" i="52" s="1"/>
  <c r="E35" i="52"/>
  <c r="M34" i="52"/>
  <c r="L34" i="52"/>
  <c r="N34" i="52" s="1"/>
  <c r="K34" i="52"/>
  <c r="K44" i="52" s="1"/>
  <c r="H34" i="52"/>
  <c r="H44" i="52" s="1"/>
  <c r="E34" i="52"/>
  <c r="N27" i="52"/>
  <c r="K27" i="52"/>
  <c r="H27" i="52"/>
  <c r="E27" i="52"/>
  <c r="M26" i="52"/>
  <c r="I26" i="52"/>
  <c r="L26" i="52" s="1"/>
  <c r="N26" i="52" s="1"/>
  <c r="H26" i="52"/>
  <c r="F26" i="52"/>
  <c r="E26" i="52"/>
  <c r="C26" i="52"/>
  <c r="J25" i="52"/>
  <c r="I25" i="52"/>
  <c r="G25" i="52"/>
  <c r="M25" i="52" s="1"/>
  <c r="F25" i="52"/>
  <c r="L25" i="52" s="1"/>
  <c r="N25" i="52" s="1"/>
  <c r="D25" i="52"/>
  <c r="C25" i="52"/>
  <c r="K24" i="52"/>
  <c r="J24" i="52"/>
  <c r="I24" i="52"/>
  <c r="G24" i="52"/>
  <c r="M24" i="52" s="1"/>
  <c r="F24" i="52"/>
  <c r="L24" i="52" s="1"/>
  <c r="D24" i="52"/>
  <c r="C24" i="52"/>
  <c r="N23" i="52"/>
  <c r="M23" i="52"/>
  <c r="L23" i="52"/>
  <c r="K23" i="52"/>
  <c r="H23" i="52"/>
  <c r="E23" i="52"/>
  <c r="M22" i="52"/>
  <c r="L22" i="52"/>
  <c r="N22" i="52" s="1"/>
  <c r="K22" i="52"/>
  <c r="H22" i="52"/>
  <c r="E22" i="52"/>
  <c r="N21" i="52"/>
  <c r="M21" i="52"/>
  <c r="L21" i="52"/>
  <c r="K21" i="52"/>
  <c r="H21" i="52"/>
  <c r="E21" i="52"/>
  <c r="M20" i="52"/>
  <c r="L20" i="52"/>
  <c r="N20" i="52" s="1"/>
  <c r="K20" i="52"/>
  <c r="H20" i="52"/>
  <c r="E20" i="52"/>
  <c r="N19" i="52"/>
  <c r="M19" i="52"/>
  <c r="L19" i="52"/>
  <c r="K19" i="52"/>
  <c r="H19" i="52"/>
  <c r="E19" i="52"/>
  <c r="M18" i="52"/>
  <c r="L18" i="52"/>
  <c r="N18" i="52" s="1"/>
  <c r="K18" i="52"/>
  <c r="H18" i="52"/>
  <c r="E18" i="52"/>
  <c r="N17" i="52"/>
  <c r="M17" i="52"/>
  <c r="L17" i="52"/>
  <c r="K17" i="52"/>
  <c r="H17" i="52"/>
  <c r="E17" i="52"/>
  <c r="E25" i="52" s="1"/>
  <c r="M16" i="52"/>
  <c r="L16" i="52"/>
  <c r="N16" i="52" s="1"/>
  <c r="K16" i="52"/>
  <c r="H16" i="52"/>
  <c r="E16" i="52"/>
  <c r="N15" i="52"/>
  <c r="M15" i="52"/>
  <c r="L15" i="52"/>
  <c r="K15" i="52"/>
  <c r="K25" i="52" s="1"/>
  <c r="H15" i="52"/>
  <c r="H25" i="52" s="1"/>
  <c r="E15" i="52"/>
  <c r="M14" i="52"/>
  <c r="L14" i="52"/>
  <c r="N14" i="52" s="1"/>
  <c r="K14" i="52"/>
  <c r="H14" i="52"/>
  <c r="H24" i="52" s="1"/>
  <c r="E14" i="52"/>
  <c r="E24" i="52" s="1"/>
  <c r="H60" i="52" l="1"/>
  <c r="N24" i="52"/>
  <c r="N71" i="52"/>
  <c r="N84" i="52"/>
  <c r="L56" i="52"/>
  <c r="N57" i="52"/>
  <c r="N61" i="52" s="1"/>
  <c r="C60" i="52"/>
  <c r="L71" i="52"/>
  <c r="L83" i="52"/>
  <c r="L94" i="52"/>
  <c r="F60" i="52"/>
  <c r="K26" i="52"/>
  <c r="H58" i="52"/>
  <c r="M84" i="52"/>
  <c r="M95" i="52"/>
  <c r="I60" i="52"/>
  <c r="M61" i="52"/>
  <c r="M72" i="52"/>
  <c r="N56" i="52" l="1"/>
  <c r="N60" i="52" s="1"/>
  <c r="L60" i="52"/>
  <c r="J95" i="51" l="1"/>
  <c r="I95" i="51"/>
  <c r="H95" i="51"/>
  <c r="G95" i="51"/>
  <c r="F95" i="51"/>
  <c r="D95" i="51"/>
  <c r="C95" i="51"/>
  <c r="L94" i="51"/>
  <c r="J94" i="51"/>
  <c r="I94" i="51"/>
  <c r="G94" i="51"/>
  <c r="F94" i="51"/>
  <c r="D94" i="51"/>
  <c r="C94" i="51"/>
  <c r="M93" i="51"/>
  <c r="M95" i="51" s="1"/>
  <c r="L93" i="51"/>
  <c r="N93" i="51" s="1"/>
  <c r="K93" i="51"/>
  <c r="H93" i="51"/>
  <c r="E93" i="51"/>
  <c r="N92" i="51"/>
  <c r="M92" i="51"/>
  <c r="L92" i="51"/>
  <c r="K92" i="51"/>
  <c r="H92" i="51"/>
  <c r="E92" i="51"/>
  <c r="M91" i="51"/>
  <c r="L91" i="51"/>
  <c r="L95" i="51" s="1"/>
  <c r="K91" i="51"/>
  <c r="K95" i="51" s="1"/>
  <c r="H91" i="51"/>
  <c r="E91" i="51"/>
  <c r="E95" i="51" s="1"/>
  <c r="N90" i="51"/>
  <c r="N94" i="51" s="1"/>
  <c r="M90" i="51"/>
  <c r="M94" i="51" s="1"/>
  <c r="L90" i="51"/>
  <c r="K90" i="51"/>
  <c r="K94" i="51" s="1"/>
  <c r="H90" i="51"/>
  <c r="H94" i="51" s="1"/>
  <c r="E90" i="51"/>
  <c r="E94" i="51" s="1"/>
  <c r="J84" i="51"/>
  <c r="I84" i="51"/>
  <c r="H84" i="51"/>
  <c r="G84" i="51"/>
  <c r="F84" i="51"/>
  <c r="D84" i="51"/>
  <c r="C84" i="51"/>
  <c r="L83" i="51"/>
  <c r="J83" i="51"/>
  <c r="I83" i="51"/>
  <c r="G83" i="51"/>
  <c r="F83" i="51"/>
  <c r="D83" i="51"/>
  <c r="C83" i="51"/>
  <c r="M82" i="51"/>
  <c r="M84" i="51" s="1"/>
  <c r="L82" i="51"/>
  <c r="N82" i="51" s="1"/>
  <c r="K82" i="51"/>
  <c r="H82" i="51"/>
  <c r="E82" i="51"/>
  <c r="N81" i="51"/>
  <c r="M81" i="51"/>
  <c r="L81" i="51"/>
  <c r="K81" i="51"/>
  <c r="H81" i="51"/>
  <c r="E81" i="51"/>
  <c r="M80" i="51"/>
  <c r="L80" i="51"/>
  <c r="L84" i="51" s="1"/>
  <c r="K80" i="51"/>
  <c r="K84" i="51" s="1"/>
  <c r="H80" i="51"/>
  <c r="E80" i="51"/>
  <c r="E84" i="51" s="1"/>
  <c r="N79" i="51"/>
  <c r="N83" i="51" s="1"/>
  <c r="M79" i="51"/>
  <c r="M83" i="51" s="1"/>
  <c r="L79" i="51"/>
  <c r="K79" i="51"/>
  <c r="K83" i="51" s="1"/>
  <c r="H79" i="51"/>
  <c r="H83" i="51" s="1"/>
  <c r="E79" i="51"/>
  <c r="E83" i="51" s="1"/>
  <c r="J72" i="51"/>
  <c r="I72" i="51"/>
  <c r="H72" i="51"/>
  <c r="G72" i="51"/>
  <c r="F72" i="51"/>
  <c r="D72" i="51"/>
  <c r="C72" i="51"/>
  <c r="L71" i="51"/>
  <c r="J71" i="51"/>
  <c r="I71" i="51"/>
  <c r="G71" i="51"/>
  <c r="F71" i="51"/>
  <c r="D71" i="51"/>
  <c r="C71" i="51"/>
  <c r="M70" i="51"/>
  <c r="M72" i="51" s="1"/>
  <c r="L70" i="51"/>
  <c r="N70" i="51" s="1"/>
  <c r="K70" i="51"/>
  <c r="H70" i="51"/>
  <c r="E70" i="51"/>
  <c r="N69" i="51"/>
  <c r="M69" i="51"/>
  <c r="L69" i="51"/>
  <c r="K69" i="51"/>
  <c r="H69" i="51"/>
  <c r="E69" i="51"/>
  <c r="M68" i="51"/>
  <c r="L68" i="51"/>
  <c r="L72" i="51" s="1"/>
  <c r="K68" i="51"/>
  <c r="K72" i="51" s="1"/>
  <c r="H68" i="51"/>
  <c r="E68" i="51"/>
  <c r="E72" i="51" s="1"/>
  <c r="N67" i="51"/>
  <c r="N71" i="51" s="1"/>
  <c r="M67" i="51"/>
  <c r="M71" i="51" s="1"/>
  <c r="L67" i="51"/>
  <c r="K67" i="51"/>
  <c r="K71" i="51" s="1"/>
  <c r="H67" i="51"/>
  <c r="H71" i="51" s="1"/>
  <c r="E67" i="51"/>
  <c r="E71" i="51" s="1"/>
  <c r="J61" i="51"/>
  <c r="I61" i="51"/>
  <c r="H61" i="51"/>
  <c r="G61" i="51"/>
  <c r="F61" i="51"/>
  <c r="D61" i="51"/>
  <c r="C61" i="51"/>
  <c r="L60" i="51"/>
  <c r="J60" i="51"/>
  <c r="I60" i="51"/>
  <c r="G60" i="51"/>
  <c r="F60" i="51"/>
  <c r="D60" i="51"/>
  <c r="C60" i="51"/>
  <c r="M59" i="51"/>
  <c r="L59" i="51"/>
  <c r="N59" i="51" s="1"/>
  <c r="K59" i="51"/>
  <c r="H59" i="51"/>
  <c r="E59" i="51"/>
  <c r="N58" i="51"/>
  <c r="M58" i="51"/>
  <c r="L58" i="51"/>
  <c r="K58" i="51"/>
  <c r="H58" i="51"/>
  <c r="E58" i="51"/>
  <c r="M57" i="51"/>
  <c r="M61" i="51" s="1"/>
  <c r="L57" i="51"/>
  <c r="L61" i="51" s="1"/>
  <c r="K57" i="51"/>
  <c r="K61" i="51" s="1"/>
  <c r="H57" i="51"/>
  <c r="E57" i="51"/>
  <c r="E61" i="51" s="1"/>
  <c r="N56" i="51"/>
  <c r="N60" i="51" s="1"/>
  <c r="M56" i="51"/>
  <c r="M60" i="51" s="1"/>
  <c r="L56" i="51"/>
  <c r="K56" i="51"/>
  <c r="K60" i="51" s="1"/>
  <c r="H56" i="51"/>
  <c r="H60" i="51" s="1"/>
  <c r="E56" i="51"/>
  <c r="E60" i="51" s="1"/>
  <c r="M49" i="51"/>
  <c r="L49" i="51"/>
  <c r="N49" i="51" s="1"/>
  <c r="K49" i="51"/>
  <c r="H49" i="51"/>
  <c r="E49" i="51"/>
  <c r="N48" i="51"/>
  <c r="M48" i="51"/>
  <c r="L48" i="51"/>
  <c r="K48" i="51"/>
  <c r="H48" i="51"/>
  <c r="E48" i="51"/>
  <c r="M47" i="51"/>
  <c r="L47" i="51"/>
  <c r="N47" i="51" s="1"/>
  <c r="M46" i="51"/>
  <c r="L46" i="51"/>
  <c r="N46" i="51" s="1"/>
  <c r="J45" i="51"/>
  <c r="I45" i="51"/>
  <c r="G45" i="51"/>
  <c r="M45" i="51" s="1"/>
  <c r="F45" i="51"/>
  <c r="L45" i="51" s="1"/>
  <c r="D45" i="51"/>
  <c r="C45" i="51"/>
  <c r="J44" i="51"/>
  <c r="I44" i="51"/>
  <c r="G44" i="51"/>
  <c r="M44" i="51" s="1"/>
  <c r="F44" i="51"/>
  <c r="L44" i="51" s="1"/>
  <c r="N44" i="51" s="1"/>
  <c r="D44" i="51"/>
  <c r="C44" i="51"/>
  <c r="M43" i="51"/>
  <c r="N43" i="51" s="1"/>
  <c r="L43" i="51"/>
  <c r="K43" i="51"/>
  <c r="H43" i="51"/>
  <c r="E43" i="51"/>
  <c r="M42" i="51"/>
  <c r="L42" i="51"/>
  <c r="N42" i="51" s="1"/>
  <c r="K42" i="51"/>
  <c r="H42" i="51"/>
  <c r="E42" i="51"/>
  <c r="N41" i="51"/>
  <c r="M41" i="51"/>
  <c r="L41" i="51"/>
  <c r="K41" i="51"/>
  <c r="H41" i="51"/>
  <c r="E41" i="51"/>
  <c r="M40" i="51"/>
  <c r="L40" i="51"/>
  <c r="N40" i="51" s="1"/>
  <c r="K40" i="51"/>
  <c r="H40" i="51"/>
  <c r="E40" i="51"/>
  <c r="M39" i="51"/>
  <c r="N39" i="51" s="1"/>
  <c r="L39" i="51"/>
  <c r="K39" i="51"/>
  <c r="H39" i="51"/>
  <c r="E39" i="51"/>
  <c r="N38" i="51"/>
  <c r="M38" i="51"/>
  <c r="L38" i="51"/>
  <c r="K38" i="51"/>
  <c r="H38" i="51"/>
  <c r="E38" i="51"/>
  <c r="N37" i="51"/>
  <c r="M37" i="51"/>
  <c r="L37" i="51"/>
  <c r="K37" i="51"/>
  <c r="H37" i="51"/>
  <c r="E37" i="51"/>
  <c r="M36" i="51"/>
  <c r="L36" i="51"/>
  <c r="N36" i="51" s="1"/>
  <c r="K36" i="51"/>
  <c r="H36" i="51"/>
  <c r="E36" i="51"/>
  <c r="M35" i="51"/>
  <c r="L35" i="51"/>
  <c r="N35" i="51" s="1"/>
  <c r="K35" i="51"/>
  <c r="K45" i="51" s="1"/>
  <c r="H35" i="51"/>
  <c r="H45" i="51" s="1"/>
  <c r="E35" i="51"/>
  <c r="E45" i="51" s="1"/>
  <c r="M34" i="51"/>
  <c r="L34" i="51"/>
  <c r="N34" i="51" s="1"/>
  <c r="K34" i="51"/>
  <c r="K44" i="51" s="1"/>
  <c r="H34" i="51"/>
  <c r="H44" i="51" s="1"/>
  <c r="E34" i="51"/>
  <c r="E44" i="51" s="1"/>
  <c r="N27" i="51"/>
  <c r="K27" i="51"/>
  <c r="H27" i="51"/>
  <c r="E27" i="51"/>
  <c r="M26" i="51"/>
  <c r="I26" i="51"/>
  <c r="L26" i="51" s="1"/>
  <c r="N26" i="51" s="1"/>
  <c r="F26" i="51"/>
  <c r="H26" i="51" s="1"/>
  <c r="C26" i="51"/>
  <c r="E26" i="51" s="1"/>
  <c r="M25" i="51"/>
  <c r="K25" i="51"/>
  <c r="J25" i="51"/>
  <c r="I25" i="51"/>
  <c r="G25" i="51"/>
  <c r="F25" i="51"/>
  <c r="L25" i="51" s="1"/>
  <c r="N25" i="51" s="1"/>
  <c r="D25" i="51"/>
  <c r="C25" i="51"/>
  <c r="J24" i="51"/>
  <c r="I24" i="51"/>
  <c r="G24" i="51"/>
  <c r="M24" i="51" s="1"/>
  <c r="D24" i="51"/>
  <c r="M23" i="51"/>
  <c r="N23" i="51" s="1"/>
  <c r="L23" i="51"/>
  <c r="K23" i="51"/>
  <c r="H23" i="51"/>
  <c r="E23" i="51"/>
  <c r="M22" i="51"/>
  <c r="L22" i="51"/>
  <c r="N22" i="51" s="1"/>
  <c r="K22" i="51"/>
  <c r="I22" i="51"/>
  <c r="H22" i="51"/>
  <c r="F22" i="51"/>
  <c r="F24" i="51" s="1"/>
  <c r="L24" i="51" s="1"/>
  <c r="N24" i="51" s="1"/>
  <c r="C22" i="51"/>
  <c r="E22" i="51" s="1"/>
  <c r="M21" i="51"/>
  <c r="L21" i="51"/>
  <c r="N21" i="51" s="1"/>
  <c r="K21" i="51"/>
  <c r="H21" i="51"/>
  <c r="E21" i="51"/>
  <c r="M20" i="51"/>
  <c r="L20" i="51"/>
  <c r="N20" i="51" s="1"/>
  <c r="K20" i="51"/>
  <c r="H20" i="51"/>
  <c r="E20" i="51"/>
  <c r="N19" i="51"/>
  <c r="M19" i="51"/>
  <c r="L19" i="51"/>
  <c r="K19" i="51"/>
  <c r="H19" i="51"/>
  <c r="E19" i="51"/>
  <c r="M18" i="51"/>
  <c r="L18" i="51"/>
  <c r="N18" i="51" s="1"/>
  <c r="K18" i="51"/>
  <c r="H18" i="51"/>
  <c r="E18" i="51"/>
  <c r="M17" i="51"/>
  <c r="L17" i="51"/>
  <c r="N17" i="51" s="1"/>
  <c r="K17" i="51"/>
  <c r="H17" i="51"/>
  <c r="E17" i="51"/>
  <c r="M16" i="51"/>
  <c r="L16" i="51"/>
  <c r="N16" i="51" s="1"/>
  <c r="K16" i="51"/>
  <c r="H16" i="51"/>
  <c r="E16" i="51"/>
  <c r="N15" i="51"/>
  <c r="M15" i="51"/>
  <c r="L15" i="51"/>
  <c r="K15" i="51"/>
  <c r="H15" i="51"/>
  <c r="H25" i="51" s="1"/>
  <c r="E15" i="51"/>
  <c r="E25" i="51" s="1"/>
  <c r="M14" i="51"/>
  <c r="L14" i="51"/>
  <c r="N14" i="51" s="1"/>
  <c r="K14" i="51"/>
  <c r="K24" i="51" s="1"/>
  <c r="H14" i="51"/>
  <c r="H24" i="51" s="1"/>
  <c r="E14" i="51"/>
  <c r="E24" i="51" s="1"/>
  <c r="N45" i="51" l="1"/>
  <c r="K26" i="51"/>
  <c r="N57" i="51"/>
  <c r="N61" i="51" s="1"/>
  <c r="N68" i="51"/>
  <c r="N72" i="51" s="1"/>
  <c r="N80" i="51"/>
  <c r="N84" i="51" s="1"/>
  <c r="N91" i="51"/>
  <c r="N95" i="51" s="1"/>
  <c r="C24" i="51"/>
  <c r="J95" i="50" l="1"/>
  <c r="I95" i="50"/>
  <c r="H95" i="50"/>
  <c r="G95" i="50"/>
  <c r="F95" i="50"/>
  <c r="D95" i="50"/>
  <c r="C95" i="50"/>
  <c r="L94" i="50"/>
  <c r="K94" i="50"/>
  <c r="J94" i="50"/>
  <c r="I94" i="50"/>
  <c r="G94" i="50"/>
  <c r="F94" i="50"/>
  <c r="D94" i="50"/>
  <c r="C94" i="50"/>
  <c r="N93" i="50"/>
  <c r="M93" i="50"/>
  <c r="L93" i="50"/>
  <c r="K93" i="50"/>
  <c r="H93" i="50"/>
  <c r="E93" i="50"/>
  <c r="M92" i="50"/>
  <c r="N92" i="50" s="1"/>
  <c r="L92" i="50"/>
  <c r="K92" i="50"/>
  <c r="H92" i="50"/>
  <c r="E92" i="50"/>
  <c r="M91" i="50"/>
  <c r="M95" i="50" s="1"/>
  <c r="L91" i="50"/>
  <c r="L95" i="50" s="1"/>
  <c r="K91" i="50"/>
  <c r="K95" i="50" s="1"/>
  <c r="H91" i="50"/>
  <c r="E91" i="50"/>
  <c r="E95" i="50" s="1"/>
  <c r="M90" i="50"/>
  <c r="M94" i="50" s="1"/>
  <c r="L90" i="50"/>
  <c r="N90" i="50" s="1"/>
  <c r="K90" i="50"/>
  <c r="H90" i="50"/>
  <c r="H94" i="50" s="1"/>
  <c r="E90" i="50"/>
  <c r="E94" i="50" s="1"/>
  <c r="J84" i="50"/>
  <c r="I84" i="50"/>
  <c r="H84" i="50"/>
  <c r="G84" i="50"/>
  <c r="F84" i="50"/>
  <c r="D84" i="50"/>
  <c r="C84" i="50"/>
  <c r="L83" i="50"/>
  <c r="K83" i="50"/>
  <c r="J83" i="50"/>
  <c r="I83" i="50"/>
  <c r="G83" i="50"/>
  <c r="F83" i="50"/>
  <c r="D83" i="50"/>
  <c r="C83" i="50"/>
  <c r="N82" i="50"/>
  <c r="M82" i="50"/>
  <c r="L82" i="50"/>
  <c r="K82" i="50"/>
  <c r="H82" i="50"/>
  <c r="E82" i="50"/>
  <c r="M81" i="50"/>
  <c r="N81" i="50" s="1"/>
  <c r="L81" i="50"/>
  <c r="K81" i="50"/>
  <c r="H81" i="50"/>
  <c r="E81" i="50"/>
  <c r="M80" i="50"/>
  <c r="M84" i="50" s="1"/>
  <c r="L80" i="50"/>
  <c r="L84" i="50" s="1"/>
  <c r="K80" i="50"/>
  <c r="K84" i="50" s="1"/>
  <c r="H80" i="50"/>
  <c r="E80" i="50"/>
  <c r="E84" i="50" s="1"/>
  <c r="M79" i="50"/>
  <c r="M83" i="50" s="1"/>
  <c r="L79" i="50"/>
  <c r="N79" i="50" s="1"/>
  <c r="N83" i="50" s="1"/>
  <c r="K79" i="50"/>
  <c r="H79" i="50"/>
  <c r="H83" i="50" s="1"/>
  <c r="E79" i="50"/>
  <c r="E83" i="50" s="1"/>
  <c r="J72" i="50"/>
  <c r="I72" i="50"/>
  <c r="H72" i="50"/>
  <c r="G72" i="50"/>
  <c r="F72" i="50"/>
  <c r="D72" i="50"/>
  <c r="C72" i="50"/>
  <c r="L71" i="50"/>
  <c r="K71" i="50"/>
  <c r="J71" i="50"/>
  <c r="I71" i="50"/>
  <c r="G71" i="50"/>
  <c r="F71" i="50"/>
  <c r="D71" i="50"/>
  <c r="C71" i="50"/>
  <c r="N70" i="50"/>
  <c r="M70" i="50"/>
  <c r="L70" i="50"/>
  <c r="K70" i="50"/>
  <c r="H70" i="50"/>
  <c r="E70" i="50"/>
  <c r="M69" i="50"/>
  <c r="N69" i="50" s="1"/>
  <c r="L69" i="50"/>
  <c r="K69" i="50"/>
  <c r="H69" i="50"/>
  <c r="E69" i="50"/>
  <c r="M68" i="50"/>
  <c r="M72" i="50" s="1"/>
  <c r="L68" i="50"/>
  <c r="L72" i="50" s="1"/>
  <c r="K68" i="50"/>
  <c r="K72" i="50" s="1"/>
  <c r="H68" i="50"/>
  <c r="E68" i="50"/>
  <c r="E72" i="50" s="1"/>
  <c r="M67" i="50"/>
  <c r="M71" i="50" s="1"/>
  <c r="L67" i="50"/>
  <c r="N67" i="50" s="1"/>
  <c r="K67" i="50"/>
  <c r="H67" i="50"/>
  <c r="H71" i="50" s="1"/>
  <c r="E67" i="50"/>
  <c r="E71" i="50" s="1"/>
  <c r="J61" i="50"/>
  <c r="I61" i="50"/>
  <c r="H61" i="50"/>
  <c r="G61" i="50"/>
  <c r="F61" i="50"/>
  <c r="D61" i="50"/>
  <c r="C61" i="50"/>
  <c r="L60" i="50"/>
  <c r="K60" i="50"/>
  <c r="J60" i="50"/>
  <c r="I60" i="50"/>
  <c r="G60" i="50"/>
  <c r="F60" i="50"/>
  <c r="D60" i="50"/>
  <c r="C60" i="50"/>
  <c r="N59" i="50"/>
  <c r="M59" i="50"/>
  <c r="L59" i="50"/>
  <c r="K59" i="50"/>
  <c r="H59" i="50"/>
  <c r="E59" i="50"/>
  <c r="M58" i="50"/>
  <c r="N58" i="50" s="1"/>
  <c r="L58" i="50"/>
  <c r="K58" i="50"/>
  <c r="H58" i="50"/>
  <c r="E58" i="50"/>
  <c r="M57" i="50"/>
  <c r="M61" i="50" s="1"/>
  <c r="L57" i="50"/>
  <c r="L61" i="50" s="1"/>
  <c r="K57" i="50"/>
  <c r="K61" i="50" s="1"/>
  <c r="H57" i="50"/>
  <c r="E57" i="50"/>
  <c r="E61" i="50" s="1"/>
  <c r="M56" i="50"/>
  <c r="M60" i="50" s="1"/>
  <c r="L56" i="50"/>
  <c r="N56" i="50" s="1"/>
  <c r="N60" i="50" s="1"/>
  <c r="K56" i="50"/>
  <c r="H56" i="50"/>
  <c r="H60" i="50" s="1"/>
  <c r="E56" i="50"/>
  <c r="E60" i="50" s="1"/>
  <c r="N49" i="50"/>
  <c r="M49" i="50"/>
  <c r="L49" i="50"/>
  <c r="K49" i="50"/>
  <c r="H49" i="50"/>
  <c r="E49" i="50"/>
  <c r="M48" i="50"/>
  <c r="N48" i="50" s="1"/>
  <c r="L48" i="50"/>
  <c r="K48" i="50"/>
  <c r="H48" i="50"/>
  <c r="E48" i="50"/>
  <c r="M47" i="50"/>
  <c r="L47" i="50"/>
  <c r="N47" i="50" s="1"/>
  <c r="N46" i="50"/>
  <c r="M46" i="50"/>
  <c r="L46" i="50"/>
  <c r="J45" i="50"/>
  <c r="I45" i="50"/>
  <c r="L45" i="50" s="1"/>
  <c r="G45" i="50"/>
  <c r="M45" i="50" s="1"/>
  <c r="F45" i="50"/>
  <c r="D45" i="50"/>
  <c r="C45" i="50"/>
  <c r="M44" i="50"/>
  <c r="J44" i="50"/>
  <c r="I44" i="50"/>
  <c r="G44" i="50"/>
  <c r="F44" i="50"/>
  <c r="L44" i="50" s="1"/>
  <c r="N44" i="50" s="1"/>
  <c r="E44" i="50"/>
  <c r="D44" i="50"/>
  <c r="C44" i="50"/>
  <c r="M43" i="50"/>
  <c r="L43" i="50"/>
  <c r="N43" i="50" s="1"/>
  <c r="K43" i="50"/>
  <c r="H43" i="50"/>
  <c r="E43" i="50"/>
  <c r="N42" i="50"/>
  <c r="M42" i="50"/>
  <c r="L42" i="50"/>
  <c r="K42" i="50"/>
  <c r="H42" i="50"/>
  <c r="E42" i="50"/>
  <c r="M41" i="50"/>
  <c r="N41" i="50" s="1"/>
  <c r="L41" i="50"/>
  <c r="K41" i="50"/>
  <c r="H41" i="50"/>
  <c r="E41" i="50"/>
  <c r="M40" i="50"/>
  <c r="L40" i="50"/>
  <c r="N40" i="50" s="1"/>
  <c r="K40" i="50"/>
  <c r="H40" i="50"/>
  <c r="E40" i="50"/>
  <c r="M39" i="50"/>
  <c r="L39" i="50"/>
  <c r="N39" i="50" s="1"/>
  <c r="K39" i="50"/>
  <c r="H39" i="50"/>
  <c r="E39" i="50"/>
  <c r="N38" i="50"/>
  <c r="M38" i="50"/>
  <c r="L38" i="50"/>
  <c r="K38" i="50"/>
  <c r="H38" i="50"/>
  <c r="E38" i="50"/>
  <c r="M37" i="50"/>
  <c r="N37" i="50" s="1"/>
  <c r="L37" i="50"/>
  <c r="K37" i="50"/>
  <c r="H37" i="50"/>
  <c r="E37" i="50"/>
  <c r="M36" i="50"/>
  <c r="L36" i="50"/>
  <c r="N36" i="50" s="1"/>
  <c r="K36" i="50"/>
  <c r="H36" i="50"/>
  <c r="E36" i="50"/>
  <c r="M35" i="50"/>
  <c r="L35" i="50"/>
  <c r="N35" i="50" s="1"/>
  <c r="K35" i="50"/>
  <c r="K45" i="50" s="1"/>
  <c r="H35" i="50"/>
  <c r="H45" i="50" s="1"/>
  <c r="E35" i="50"/>
  <c r="E45" i="50" s="1"/>
  <c r="N34" i="50"/>
  <c r="M34" i="50"/>
  <c r="L34" i="50"/>
  <c r="K34" i="50"/>
  <c r="K44" i="50" s="1"/>
  <c r="H34" i="50"/>
  <c r="H44" i="50" s="1"/>
  <c r="E34" i="50"/>
  <c r="N27" i="50"/>
  <c r="K27" i="50"/>
  <c r="H27" i="50"/>
  <c r="E27" i="50"/>
  <c r="M26" i="50"/>
  <c r="L26" i="50"/>
  <c r="N26" i="50" s="1"/>
  <c r="K26" i="50"/>
  <c r="H26" i="50"/>
  <c r="E26" i="50"/>
  <c r="J25" i="50"/>
  <c r="I25" i="50"/>
  <c r="H25" i="50"/>
  <c r="G25" i="50"/>
  <c r="M25" i="50" s="1"/>
  <c r="F25" i="50"/>
  <c r="L25" i="50" s="1"/>
  <c r="D25" i="50"/>
  <c r="C25" i="50"/>
  <c r="L24" i="50"/>
  <c r="K24" i="50"/>
  <c r="J24" i="50"/>
  <c r="I24" i="50"/>
  <c r="G24" i="50"/>
  <c r="M24" i="50" s="1"/>
  <c r="F24" i="50"/>
  <c r="D24" i="50"/>
  <c r="C24" i="50"/>
  <c r="N23" i="50"/>
  <c r="M23" i="50"/>
  <c r="L23" i="50"/>
  <c r="K23" i="50"/>
  <c r="H23" i="50"/>
  <c r="E23" i="50"/>
  <c r="M22" i="50"/>
  <c r="N22" i="50" s="1"/>
  <c r="L22" i="50"/>
  <c r="K22" i="50"/>
  <c r="H22" i="50"/>
  <c r="E22" i="50"/>
  <c r="M21" i="50"/>
  <c r="L21" i="50"/>
  <c r="N21" i="50" s="1"/>
  <c r="K21" i="50"/>
  <c r="H21" i="50"/>
  <c r="E21" i="50"/>
  <c r="M20" i="50"/>
  <c r="L20" i="50"/>
  <c r="N20" i="50" s="1"/>
  <c r="K20" i="50"/>
  <c r="H20" i="50"/>
  <c r="E20" i="50"/>
  <c r="N19" i="50"/>
  <c r="M19" i="50"/>
  <c r="L19" i="50"/>
  <c r="K19" i="50"/>
  <c r="H19" i="50"/>
  <c r="E19" i="50"/>
  <c r="M18" i="50"/>
  <c r="N18" i="50" s="1"/>
  <c r="L18" i="50"/>
  <c r="K18" i="50"/>
  <c r="H18" i="50"/>
  <c r="E18" i="50"/>
  <c r="M17" i="50"/>
  <c r="L17" i="50"/>
  <c r="N17" i="50" s="1"/>
  <c r="K17" i="50"/>
  <c r="H17" i="50"/>
  <c r="E17" i="50"/>
  <c r="M16" i="50"/>
  <c r="L16" i="50"/>
  <c r="N16" i="50" s="1"/>
  <c r="K16" i="50"/>
  <c r="H16" i="50"/>
  <c r="E16" i="50"/>
  <c r="N15" i="50"/>
  <c r="M15" i="50"/>
  <c r="L15" i="50"/>
  <c r="K15" i="50"/>
  <c r="K25" i="50" s="1"/>
  <c r="H15" i="50"/>
  <c r="E15" i="50"/>
  <c r="E25" i="50" s="1"/>
  <c r="M14" i="50"/>
  <c r="N14" i="50" s="1"/>
  <c r="L14" i="50"/>
  <c r="K14" i="50"/>
  <c r="H14" i="50"/>
  <c r="H24" i="50" s="1"/>
  <c r="E14" i="50"/>
  <c r="E24" i="50" s="1"/>
  <c r="N45" i="50" l="1"/>
  <c r="N24" i="50"/>
  <c r="N25" i="50"/>
  <c r="N71" i="50"/>
  <c r="N94" i="50"/>
  <c r="N57" i="50"/>
  <c r="N61" i="50" s="1"/>
  <c r="N68" i="50"/>
  <c r="N72" i="50" s="1"/>
  <c r="N80" i="50"/>
  <c r="N84" i="50" s="1"/>
  <c r="N91" i="50"/>
  <c r="N95" i="50" s="1"/>
  <c r="M95" i="49" l="1"/>
  <c r="J95" i="49"/>
  <c r="I95" i="49"/>
  <c r="G95" i="49"/>
  <c r="F95" i="49"/>
  <c r="D95" i="49"/>
  <c r="C95" i="49"/>
  <c r="M94" i="49"/>
  <c r="J94" i="49"/>
  <c r="I94" i="49"/>
  <c r="G94" i="49"/>
  <c r="F94" i="49"/>
  <c r="E94" i="49"/>
  <c r="D94" i="49"/>
  <c r="C94" i="49"/>
  <c r="M93" i="49"/>
  <c r="N93" i="49" s="1"/>
  <c r="L93" i="49"/>
  <c r="K93" i="49"/>
  <c r="H93" i="49"/>
  <c r="E93" i="49"/>
  <c r="M92" i="49"/>
  <c r="L92" i="49"/>
  <c r="N92" i="49" s="1"/>
  <c r="K92" i="49"/>
  <c r="H92" i="49"/>
  <c r="E92" i="49"/>
  <c r="M91" i="49"/>
  <c r="N91" i="49" s="1"/>
  <c r="N95" i="49" s="1"/>
  <c r="L91" i="49"/>
  <c r="L95" i="49" s="1"/>
  <c r="K91" i="49"/>
  <c r="K95" i="49" s="1"/>
  <c r="H91" i="49"/>
  <c r="H95" i="49" s="1"/>
  <c r="E91" i="49"/>
  <c r="E95" i="49" s="1"/>
  <c r="M90" i="49"/>
  <c r="L90" i="49"/>
  <c r="N90" i="49" s="1"/>
  <c r="N94" i="49" s="1"/>
  <c r="K90" i="49"/>
  <c r="K94" i="49" s="1"/>
  <c r="H90" i="49"/>
  <c r="H94" i="49" s="1"/>
  <c r="E90" i="49"/>
  <c r="J84" i="49"/>
  <c r="I84" i="49"/>
  <c r="G84" i="49"/>
  <c r="F84" i="49"/>
  <c r="D84" i="49"/>
  <c r="C84" i="49"/>
  <c r="M83" i="49"/>
  <c r="J83" i="49"/>
  <c r="I83" i="49"/>
  <c r="G83" i="49"/>
  <c r="F83" i="49"/>
  <c r="E83" i="49"/>
  <c r="D83" i="49"/>
  <c r="C83" i="49"/>
  <c r="M82" i="49"/>
  <c r="N82" i="49" s="1"/>
  <c r="L82" i="49"/>
  <c r="K82" i="49"/>
  <c r="H82" i="49"/>
  <c r="E82" i="49"/>
  <c r="M81" i="49"/>
  <c r="L81" i="49"/>
  <c r="N81" i="49" s="1"/>
  <c r="K81" i="49"/>
  <c r="H81" i="49"/>
  <c r="E81" i="49"/>
  <c r="M80" i="49"/>
  <c r="N80" i="49" s="1"/>
  <c r="L80" i="49"/>
  <c r="L84" i="49" s="1"/>
  <c r="K80" i="49"/>
  <c r="K84" i="49" s="1"/>
  <c r="H80" i="49"/>
  <c r="H84" i="49" s="1"/>
  <c r="E80" i="49"/>
  <c r="E84" i="49" s="1"/>
  <c r="M79" i="49"/>
  <c r="L79" i="49"/>
  <c r="N79" i="49" s="1"/>
  <c r="N83" i="49" s="1"/>
  <c r="K79" i="49"/>
  <c r="K83" i="49" s="1"/>
  <c r="H79" i="49"/>
  <c r="H83" i="49" s="1"/>
  <c r="E79" i="49"/>
  <c r="J72" i="49"/>
  <c r="I72" i="49"/>
  <c r="G72" i="49"/>
  <c r="F72" i="49"/>
  <c r="D72" i="49"/>
  <c r="C72" i="49"/>
  <c r="M71" i="49"/>
  <c r="J71" i="49"/>
  <c r="I71" i="49"/>
  <c r="G71" i="49"/>
  <c r="F71" i="49"/>
  <c r="D71" i="49"/>
  <c r="C71" i="49"/>
  <c r="M70" i="49"/>
  <c r="N70" i="49" s="1"/>
  <c r="L70" i="49"/>
  <c r="K70" i="49"/>
  <c r="H70" i="49"/>
  <c r="E70" i="49"/>
  <c r="M69" i="49"/>
  <c r="L69" i="49"/>
  <c r="N69" i="49" s="1"/>
  <c r="K69" i="49"/>
  <c r="H69" i="49"/>
  <c r="E69" i="49"/>
  <c r="M68" i="49"/>
  <c r="N68" i="49" s="1"/>
  <c r="N72" i="49" s="1"/>
  <c r="L68" i="49"/>
  <c r="L72" i="49" s="1"/>
  <c r="K68" i="49"/>
  <c r="K72" i="49" s="1"/>
  <c r="H68" i="49"/>
  <c r="H72" i="49" s="1"/>
  <c r="E68" i="49"/>
  <c r="E72" i="49" s="1"/>
  <c r="M67" i="49"/>
  <c r="L67" i="49"/>
  <c r="N67" i="49" s="1"/>
  <c r="K67" i="49"/>
  <c r="K71" i="49" s="1"/>
  <c r="H67" i="49"/>
  <c r="H71" i="49" s="1"/>
  <c r="E67" i="49"/>
  <c r="E71" i="49" s="1"/>
  <c r="J61" i="49"/>
  <c r="I61" i="49"/>
  <c r="G61" i="49"/>
  <c r="F61" i="49"/>
  <c r="D61" i="49"/>
  <c r="C61" i="49"/>
  <c r="J60" i="49"/>
  <c r="I60" i="49"/>
  <c r="G60" i="49"/>
  <c r="F60" i="49"/>
  <c r="D60" i="49"/>
  <c r="C60" i="49"/>
  <c r="M59" i="49"/>
  <c r="N59" i="49" s="1"/>
  <c r="L59" i="49"/>
  <c r="K59" i="49"/>
  <c r="H59" i="49"/>
  <c r="E59" i="49"/>
  <c r="M58" i="49"/>
  <c r="M60" i="49" s="1"/>
  <c r="L58" i="49"/>
  <c r="N58" i="49" s="1"/>
  <c r="K58" i="49"/>
  <c r="H58" i="49"/>
  <c r="E58" i="49"/>
  <c r="M57" i="49"/>
  <c r="N57" i="49" s="1"/>
  <c r="N61" i="49" s="1"/>
  <c r="L57" i="49"/>
  <c r="L61" i="49" s="1"/>
  <c r="K57" i="49"/>
  <c r="K61" i="49" s="1"/>
  <c r="H57" i="49"/>
  <c r="H61" i="49" s="1"/>
  <c r="E57" i="49"/>
  <c r="E61" i="49" s="1"/>
  <c r="M56" i="49"/>
  <c r="L56" i="49"/>
  <c r="N56" i="49" s="1"/>
  <c r="K56" i="49"/>
  <c r="K60" i="49" s="1"/>
  <c r="H56" i="49"/>
  <c r="H60" i="49" s="1"/>
  <c r="E56" i="49"/>
  <c r="E60" i="49" s="1"/>
  <c r="M49" i="49"/>
  <c r="N49" i="49" s="1"/>
  <c r="L49" i="49"/>
  <c r="K49" i="49"/>
  <c r="H49" i="49"/>
  <c r="E49" i="49"/>
  <c r="M48" i="49"/>
  <c r="L48" i="49"/>
  <c r="N48" i="49" s="1"/>
  <c r="K48" i="49"/>
  <c r="H48" i="49"/>
  <c r="E48" i="49"/>
  <c r="M47" i="49"/>
  <c r="N47" i="49" s="1"/>
  <c r="L47" i="49"/>
  <c r="M46" i="49"/>
  <c r="L46" i="49"/>
  <c r="N46" i="49" s="1"/>
  <c r="J45" i="49"/>
  <c r="I45" i="49"/>
  <c r="L45" i="49" s="1"/>
  <c r="H45" i="49"/>
  <c r="G45" i="49"/>
  <c r="M45" i="49" s="1"/>
  <c r="F45" i="49"/>
  <c r="D45" i="49"/>
  <c r="C45" i="49"/>
  <c r="M44" i="49"/>
  <c r="L44" i="49"/>
  <c r="N44" i="49" s="1"/>
  <c r="K44" i="49"/>
  <c r="J44" i="49"/>
  <c r="I44" i="49"/>
  <c r="G44" i="49"/>
  <c r="F44" i="49"/>
  <c r="D44" i="49"/>
  <c r="C44" i="49"/>
  <c r="M43" i="49"/>
  <c r="L43" i="49"/>
  <c r="N43" i="49" s="1"/>
  <c r="K43" i="49"/>
  <c r="H43" i="49"/>
  <c r="E43" i="49"/>
  <c r="M42" i="49"/>
  <c r="N42" i="49" s="1"/>
  <c r="L42" i="49"/>
  <c r="K42" i="49"/>
  <c r="H42" i="49"/>
  <c r="E42" i="49"/>
  <c r="M41" i="49"/>
  <c r="L41" i="49"/>
  <c r="N41" i="49" s="1"/>
  <c r="K41" i="49"/>
  <c r="H41" i="49"/>
  <c r="E41" i="49"/>
  <c r="M40" i="49"/>
  <c r="N40" i="49" s="1"/>
  <c r="L40" i="49"/>
  <c r="K40" i="49"/>
  <c r="H40" i="49"/>
  <c r="E40" i="49"/>
  <c r="M39" i="49"/>
  <c r="L39" i="49"/>
  <c r="N39" i="49" s="1"/>
  <c r="K39" i="49"/>
  <c r="H39" i="49"/>
  <c r="E39" i="49"/>
  <c r="M38" i="49"/>
  <c r="N38" i="49" s="1"/>
  <c r="L38" i="49"/>
  <c r="K38" i="49"/>
  <c r="H38" i="49"/>
  <c r="E38" i="49"/>
  <c r="M37" i="49"/>
  <c r="L37" i="49"/>
  <c r="N37" i="49" s="1"/>
  <c r="K37" i="49"/>
  <c r="H37" i="49"/>
  <c r="E37" i="49"/>
  <c r="M36" i="49"/>
  <c r="N36" i="49" s="1"/>
  <c r="L36" i="49"/>
  <c r="K36" i="49"/>
  <c r="H36" i="49"/>
  <c r="E36" i="49"/>
  <c r="E44" i="49" s="1"/>
  <c r="M35" i="49"/>
  <c r="L35" i="49"/>
  <c r="N35" i="49" s="1"/>
  <c r="K35" i="49"/>
  <c r="K45" i="49" s="1"/>
  <c r="H35" i="49"/>
  <c r="E35" i="49"/>
  <c r="E45" i="49" s="1"/>
  <c r="M34" i="49"/>
  <c r="N34" i="49" s="1"/>
  <c r="L34" i="49"/>
  <c r="K34" i="49"/>
  <c r="H34" i="49"/>
  <c r="H44" i="49" s="1"/>
  <c r="E34" i="49"/>
  <c r="N27" i="49"/>
  <c r="K27" i="49"/>
  <c r="H27" i="49"/>
  <c r="E27" i="49"/>
  <c r="M26" i="49"/>
  <c r="L26" i="49"/>
  <c r="N26" i="49" s="1"/>
  <c r="K26" i="49"/>
  <c r="H26" i="49"/>
  <c r="E26" i="49"/>
  <c r="M25" i="49"/>
  <c r="J25" i="49"/>
  <c r="I25" i="49"/>
  <c r="G25" i="49"/>
  <c r="F25" i="49"/>
  <c r="L25" i="49" s="1"/>
  <c r="N25" i="49" s="1"/>
  <c r="D25" i="49"/>
  <c r="C25" i="49"/>
  <c r="M24" i="49"/>
  <c r="J24" i="49"/>
  <c r="I24" i="49"/>
  <c r="G24" i="49"/>
  <c r="F24" i="49"/>
  <c r="L24" i="49" s="1"/>
  <c r="N24" i="49" s="1"/>
  <c r="D24" i="49"/>
  <c r="C24" i="49"/>
  <c r="M23" i="49"/>
  <c r="N23" i="49" s="1"/>
  <c r="L23" i="49"/>
  <c r="K23" i="49"/>
  <c r="H23" i="49"/>
  <c r="E23" i="49"/>
  <c r="M22" i="49"/>
  <c r="L22" i="49"/>
  <c r="N22" i="49" s="1"/>
  <c r="K22" i="49"/>
  <c r="H22" i="49"/>
  <c r="E22" i="49"/>
  <c r="M21" i="49"/>
  <c r="N21" i="49" s="1"/>
  <c r="L21" i="49"/>
  <c r="K21" i="49"/>
  <c r="H21" i="49"/>
  <c r="E21" i="49"/>
  <c r="M20" i="49"/>
  <c r="L20" i="49"/>
  <c r="N20" i="49" s="1"/>
  <c r="K20" i="49"/>
  <c r="H20" i="49"/>
  <c r="E20" i="49"/>
  <c r="M19" i="49"/>
  <c r="N19" i="49" s="1"/>
  <c r="L19" i="49"/>
  <c r="K19" i="49"/>
  <c r="H19" i="49"/>
  <c r="E19" i="49"/>
  <c r="M18" i="49"/>
  <c r="L18" i="49"/>
  <c r="N18" i="49" s="1"/>
  <c r="K18" i="49"/>
  <c r="H18" i="49"/>
  <c r="E18" i="49"/>
  <c r="M17" i="49"/>
  <c r="N17" i="49" s="1"/>
  <c r="L17" i="49"/>
  <c r="K17" i="49"/>
  <c r="H17" i="49"/>
  <c r="E17" i="49"/>
  <c r="E25" i="49" s="1"/>
  <c r="M16" i="49"/>
  <c r="L16" i="49"/>
  <c r="N16" i="49" s="1"/>
  <c r="K16" i="49"/>
  <c r="H16" i="49"/>
  <c r="E16" i="49"/>
  <c r="E24" i="49" s="1"/>
  <c r="M15" i="49"/>
  <c r="N15" i="49" s="1"/>
  <c r="L15" i="49"/>
  <c r="K15" i="49"/>
  <c r="K25" i="49" s="1"/>
  <c r="H15" i="49"/>
  <c r="H25" i="49" s="1"/>
  <c r="E15" i="49"/>
  <c r="M14" i="49"/>
  <c r="L14" i="49"/>
  <c r="N14" i="49" s="1"/>
  <c r="K14" i="49"/>
  <c r="K24" i="49" s="1"/>
  <c r="H14" i="49"/>
  <c r="H24" i="49" s="1"/>
  <c r="E14" i="49"/>
  <c r="N45" i="49" l="1"/>
  <c r="N84" i="49"/>
  <c r="N60" i="49"/>
  <c r="N71" i="49"/>
  <c r="L60" i="49"/>
  <c r="L71" i="49"/>
  <c r="L83" i="49"/>
  <c r="L94" i="49"/>
  <c r="M61" i="49"/>
  <c r="M72" i="49"/>
  <c r="M84" i="49"/>
  <c r="J95" i="48" l="1"/>
  <c r="I95" i="48"/>
  <c r="G95" i="48"/>
  <c r="F95" i="48"/>
  <c r="D95" i="48"/>
  <c r="C95" i="48"/>
  <c r="K94" i="48"/>
  <c r="J94" i="48"/>
  <c r="I94" i="48"/>
  <c r="G94" i="48"/>
  <c r="F94" i="48"/>
  <c r="D94" i="48"/>
  <c r="C94" i="48"/>
  <c r="N93" i="48"/>
  <c r="M93" i="48"/>
  <c r="L93" i="48"/>
  <c r="K93" i="48"/>
  <c r="H93" i="48"/>
  <c r="E93" i="48"/>
  <c r="M92" i="48"/>
  <c r="L92" i="48"/>
  <c r="N92" i="48" s="1"/>
  <c r="K92" i="48"/>
  <c r="H92" i="48"/>
  <c r="E92" i="48"/>
  <c r="M91" i="48"/>
  <c r="M95" i="48" s="1"/>
  <c r="L91" i="48"/>
  <c r="L95" i="48" s="1"/>
  <c r="K91" i="48"/>
  <c r="K95" i="48" s="1"/>
  <c r="H91" i="48"/>
  <c r="H95" i="48" s="1"/>
  <c r="E91" i="48"/>
  <c r="E95" i="48" s="1"/>
  <c r="M90" i="48"/>
  <c r="M94" i="48" s="1"/>
  <c r="L90" i="48"/>
  <c r="N90" i="48" s="1"/>
  <c r="K90" i="48"/>
  <c r="H90" i="48"/>
  <c r="H94" i="48" s="1"/>
  <c r="E90" i="48"/>
  <c r="E94" i="48" s="1"/>
  <c r="J84" i="48"/>
  <c r="I84" i="48"/>
  <c r="G84" i="48"/>
  <c r="F84" i="48"/>
  <c r="D84" i="48"/>
  <c r="C84" i="48"/>
  <c r="K83" i="48"/>
  <c r="J83" i="48"/>
  <c r="I83" i="48"/>
  <c r="G83" i="48"/>
  <c r="F83" i="48"/>
  <c r="D83" i="48"/>
  <c r="C83" i="48"/>
  <c r="M82" i="48"/>
  <c r="L82" i="48"/>
  <c r="N82" i="48" s="1"/>
  <c r="K82" i="48"/>
  <c r="H82" i="48"/>
  <c r="E82" i="48"/>
  <c r="M81" i="48"/>
  <c r="L81" i="48"/>
  <c r="N81" i="48" s="1"/>
  <c r="K81" i="48"/>
  <c r="H81" i="48"/>
  <c r="E81" i="48"/>
  <c r="M80" i="48"/>
  <c r="M84" i="48" s="1"/>
  <c r="L80" i="48"/>
  <c r="L84" i="48" s="1"/>
  <c r="K80" i="48"/>
  <c r="K84" i="48" s="1"/>
  <c r="H80" i="48"/>
  <c r="H84" i="48" s="1"/>
  <c r="E80" i="48"/>
  <c r="E84" i="48" s="1"/>
  <c r="M79" i="48"/>
  <c r="M83" i="48" s="1"/>
  <c r="L79" i="48"/>
  <c r="N79" i="48" s="1"/>
  <c r="N83" i="48" s="1"/>
  <c r="K79" i="48"/>
  <c r="H79" i="48"/>
  <c r="H83" i="48" s="1"/>
  <c r="E79" i="48"/>
  <c r="E83" i="48" s="1"/>
  <c r="J72" i="48"/>
  <c r="I72" i="48"/>
  <c r="G72" i="48"/>
  <c r="F72" i="48"/>
  <c r="D72" i="48"/>
  <c r="C72" i="48"/>
  <c r="K71" i="48"/>
  <c r="J71" i="48"/>
  <c r="I71" i="48"/>
  <c r="G71" i="48"/>
  <c r="F71" i="48"/>
  <c r="D71" i="48"/>
  <c r="C71" i="48"/>
  <c r="M70" i="48"/>
  <c r="L70" i="48"/>
  <c r="N70" i="48" s="1"/>
  <c r="K70" i="48"/>
  <c r="H70" i="48"/>
  <c r="E70" i="48"/>
  <c r="M69" i="48"/>
  <c r="L69" i="48"/>
  <c r="N69" i="48" s="1"/>
  <c r="K69" i="48"/>
  <c r="H69" i="48"/>
  <c r="E69" i="48"/>
  <c r="N68" i="48"/>
  <c r="M68" i="48"/>
  <c r="M72" i="48" s="1"/>
  <c r="L68" i="48"/>
  <c r="L72" i="48" s="1"/>
  <c r="K68" i="48"/>
  <c r="K72" i="48" s="1"/>
  <c r="H68" i="48"/>
  <c r="H72" i="48" s="1"/>
  <c r="E68" i="48"/>
  <c r="E72" i="48" s="1"/>
  <c r="M67" i="48"/>
  <c r="M71" i="48" s="1"/>
  <c r="L67" i="48"/>
  <c r="N67" i="48" s="1"/>
  <c r="K67" i="48"/>
  <c r="H67" i="48"/>
  <c r="H71" i="48" s="1"/>
  <c r="E67" i="48"/>
  <c r="E71" i="48" s="1"/>
  <c r="J61" i="48"/>
  <c r="I61" i="48"/>
  <c r="G61" i="48"/>
  <c r="F61" i="48"/>
  <c r="D61" i="48"/>
  <c r="C61" i="48"/>
  <c r="K60" i="48"/>
  <c r="J60" i="48"/>
  <c r="I60" i="48"/>
  <c r="G60" i="48"/>
  <c r="F60" i="48"/>
  <c r="D60" i="48"/>
  <c r="C60" i="48"/>
  <c r="N59" i="48"/>
  <c r="M59" i="48"/>
  <c r="L59" i="48"/>
  <c r="K59" i="48"/>
  <c r="H59" i="48"/>
  <c r="E59" i="48"/>
  <c r="M58" i="48"/>
  <c r="L58" i="48"/>
  <c r="N58" i="48" s="1"/>
  <c r="K58" i="48"/>
  <c r="H58" i="48"/>
  <c r="E58" i="48"/>
  <c r="N57" i="48"/>
  <c r="N61" i="48" s="1"/>
  <c r="M57" i="48"/>
  <c r="M61" i="48" s="1"/>
  <c r="L57" i="48"/>
  <c r="L61" i="48" s="1"/>
  <c r="K57" i="48"/>
  <c r="K61" i="48" s="1"/>
  <c r="H57" i="48"/>
  <c r="H61" i="48" s="1"/>
  <c r="E57" i="48"/>
  <c r="E61" i="48" s="1"/>
  <c r="M56" i="48"/>
  <c r="M60" i="48" s="1"/>
  <c r="L56" i="48"/>
  <c r="N56" i="48" s="1"/>
  <c r="N60" i="48" s="1"/>
  <c r="K56" i="48"/>
  <c r="H56" i="48"/>
  <c r="H60" i="48" s="1"/>
  <c r="E56" i="48"/>
  <c r="E60" i="48" s="1"/>
  <c r="M49" i="48"/>
  <c r="L49" i="48"/>
  <c r="N49" i="48" s="1"/>
  <c r="K49" i="48"/>
  <c r="H49" i="48"/>
  <c r="E49" i="48"/>
  <c r="M48" i="48"/>
  <c r="L48" i="48"/>
  <c r="N48" i="48" s="1"/>
  <c r="K48" i="48"/>
  <c r="H48" i="48"/>
  <c r="E48" i="48"/>
  <c r="M47" i="48"/>
  <c r="L47" i="48"/>
  <c r="N47" i="48" s="1"/>
  <c r="N46" i="48"/>
  <c r="M46" i="48"/>
  <c r="L46" i="48"/>
  <c r="J45" i="48"/>
  <c r="I45" i="48"/>
  <c r="G45" i="48"/>
  <c r="M45" i="48" s="1"/>
  <c r="F45" i="48"/>
  <c r="L45" i="48" s="1"/>
  <c r="D45" i="48"/>
  <c r="C45" i="48"/>
  <c r="M44" i="48"/>
  <c r="J44" i="48"/>
  <c r="I44" i="48"/>
  <c r="G44" i="48"/>
  <c r="F44" i="48"/>
  <c r="L44" i="48" s="1"/>
  <c r="N44" i="48" s="1"/>
  <c r="E44" i="48"/>
  <c r="D44" i="48"/>
  <c r="C44" i="48"/>
  <c r="N43" i="48"/>
  <c r="M43" i="48"/>
  <c r="L43" i="48"/>
  <c r="K43" i="48"/>
  <c r="H43" i="48"/>
  <c r="E43" i="48"/>
  <c r="M42" i="48"/>
  <c r="L42" i="48"/>
  <c r="N42" i="48" s="1"/>
  <c r="K42" i="48"/>
  <c r="H42" i="48"/>
  <c r="E42" i="48"/>
  <c r="M41" i="48"/>
  <c r="L41" i="48"/>
  <c r="N41" i="48" s="1"/>
  <c r="K41" i="48"/>
  <c r="H41" i="48"/>
  <c r="E41" i="48"/>
  <c r="M40" i="48"/>
  <c r="L40" i="48"/>
  <c r="N40" i="48" s="1"/>
  <c r="K40" i="48"/>
  <c r="H40" i="48"/>
  <c r="E40" i="48"/>
  <c r="N39" i="48"/>
  <c r="M39" i="48"/>
  <c r="L39" i="48"/>
  <c r="K39" i="48"/>
  <c r="H39" i="48"/>
  <c r="E39" i="48"/>
  <c r="M38" i="48"/>
  <c r="L38" i="48"/>
  <c r="N38" i="48" s="1"/>
  <c r="K38" i="48"/>
  <c r="H38" i="48"/>
  <c r="E38" i="48"/>
  <c r="M37" i="48"/>
  <c r="L37" i="48"/>
  <c r="N37" i="48" s="1"/>
  <c r="K37" i="48"/>
  <c r="H37" i="48"/>
  <c r="E37" i="48"/>
  <c r="M36" i="48"/>
  <c r="L36" i="48"/>
  <c r="N36" i="48" s="1"/>
  <c r="K36" i="48"/>
  <c r="H36" i="48"/>
  <c r="E36" i="48"/>
  <c r="M35" i="48"/>
  <c r="L35" i="48"/>
  <c r="N35" i="48" s="1"/>
  <c r="K35" i="48"/>
  <c r="K45" i="48" s="1"/>
  <c r="H35" i="48"/>
  <c r="H45" i="48" s="1"/>
  <c r="E35" i="48"/>
  <c r="E45" i="48" s="1"/>
  <c r="M34" i="48"/>
  <c r="L34" i="48"/>
  <c r="N34" i="48" s="1"/>
  <c r="K34" i="48"/>
  <c r="K44" i="48" s="1"/>
  <c r="H34" i="48"/>
  <c r="H44" i="48" s="1"/>
  <c r="E34" i="48"/>
  <c r="N27" i="48"/>
  <c r="K27" i="48"/>
  <c r="H27" i="48"/>
  <c r="E27" i="48"/>
  <c r="M26" i="48"/>
  <c r="L26" i="48"/>
  <c r="N26" i="48" s="1"/>
  <c r="K26" i="48"/>
  <c r="H26" i="48"/>
  <c r="E26" i="48"/>
  <c r="J25" i="48"/>
  <c r="I25" i="48"/>
  <c r="G25" i="48"/>
  <c r="M25" i="48" s="1"/>
  <c r="F25" i="48"/>
  <c r="L25" i="48" s="1"/>
  <c r="D25" i="48"/>
  <c r="C25" i="48"/>
  <c r="K24" i="48"/>
  <c r="J24" i="48"/>
  <c r="I24" i="48"/>
  <c r="G24" i="48"/>
  <c r="M24" i="48" s="1"/>
  <c r="F24" i="48"/>
  <c r="L24" i="48" s="1"/>
  <c r="N24" i="48" s="1"/>
  <c r="D24" i="48"/>
  <c r="C24" i="48"/>
  <c r="N23" i="48"/>
  <c r="M23" i="48"/>
  <c r="L23" i="48"/>
  <c r="K23" i="48"/>
  <c r="H23" i="48"/>
  <c r="E23" i="48"/>
  <c r="M22" i="48"/>
  <c r="L22" i="48"/>
  <c r="N22" i="48" s="1"/>
  <c r="K22" i="48"/>
  <c r="H22" i="48"/>
  <c r="E22" i="48"/>
  <c r="N21" i="48"/>
  <c r="M21" i="48"/>
  <c r="L21" i="48"/>
  <c r="K21" i="48"/>
  <c r="H21" i="48"/>
  <c r="E21" i="48"/>
  <c r="M20" i="48"/>
  <c r="L20" i="48"/>
  <c r="N20" i="48" s="1"/>
  <c r="K20" i="48"/>
  <c r="H20" i="48"/>
  <c r="E20" i="48"/>
  <c r="N19" i="48"/>
  <c r="M19" i="48"/>
  <c r="L19" i="48"/>
  <c r="K19" i="48"/>
  <c r="H19" i="48"/>
  <c r="E19" i="48"/>
  <c r="M18" i="48"/>
  <c r="L18" i="48"/>
  <c r="N18" i="48" s="1"/>
  <c r="K18" i="48"/>
  <c r="H18" i="48"/>
  <c r="E18" i="48"/>
  <c r="N17" i="48"/>
  <c r="M17" i="48"/>
  <c r="L17" i="48"/>
  <c r="K17" i="48"/>
  <c r="H17" i="48"/>
  <c r="E17" i="48"/>
  <c r="M16" i="48"/>
  <c r="L16" i="48"/>
  <c r="N16" i="48" s="1"/>
  <c r="K16" i="48"/>
  <c r="H16" i="48"/>
  <c r="E16" i="48"/>
  <c r="N15" i="48"/>
  <c r="M15" i="48"/>
  <c r="L15" i="48"/>
  <c r="K15" i="48"/>
  <c r="K25" i="48" s="1"/>
  <c r="H15" i="48"/>
  <c r="H25" i="48" s="1"/>
  <c r="E15" i="48"/>
  <c r="E25" i="48" s="1"/>
  <c r="M14" i="48"/>
  <c r="L14" i="48"/>
  <c r="N14" i="48" s="1"/>
  <c r="K14" i="48"/>
  <c r="H14" i="48"/>
  <c r="H24" i="48" s="1"/>
  <c r="E14" i="48"/>
  <c r="E24" i="48" s="1"/>
  <c r="N94" i="48" l="1"/>
  <c r="N25" i="48"/>
  <c r="N45" i="48"/>
  <c r="N72" i="48"/>
  <c r="N71" i="48"/>
  <c r="L60" i="48"/>
  <c r="L71" i="48"/>
  <c r="L83" i="48"/>
  <c r="L94" i="48"/>
  <c r="N80" i="48"/>
  <c r="N84" i="48" s="1"/>
  <c r="N91" i="48"/>
  <c r="N95" i="48" s="1"/>
  <c r="J95" i="47"/>
  <c r="I95" i="47"/>
  <c r="H95" i="47"/>
  <c r="G95" i="47"/>
  <c r="F95" i="47"/>
  <c r="D95" i="47"/>
  <c r="C95" i="47"/>
  <c r="L94" i="47"/>
  <c r="K94" i="47"/>
  <c r="J94" i="47"/>
  <c r="I94" i="47"/>
  <c r="G94" i="47"/>
  <c r="F94" i="47"/>
  <c r="D94" i="47"/>
  <c r="C94" i="47"/>
  <c r="N93" i="47"/>
  <c r="M93" i="47"/>
  <c r="L93" i="47"/>
  <c r="K93" i="47"/>
  <c r="H93" i="47"/>
  <c r="E93" i="47"/>
  <c r="M92" i="47"/>
  <c r="N92" i="47" s="1"/>
  <c r="L92" i="47"/>
  <c r="K92" i="47"/>
  <c r="H92" i="47"/>
  <c r="E92" i="47"/>
  <c r="M91" i="47"/>
  <c r="M95" i="47" s="1"/>
  <c r="L91" i="47"/>
  <c r="L95" i="47" s="1"/>
  <c r="K91" i="47"/>
  <c r="K95" i="47" s="1"/>
  <c r="H91" i="47"/>
  <c r="E91" i="47"/>
  <c r="E95" i="47" s="1"/>
  <c r="M90" i="47"/>
  <c r="M94" i="47" s="1"/>
  <c r="L90" i="47"/>
  <c r="N90" i="47" s="1"/>
  <c r="K90" i="47"/>
  <c r="H90" i="47"/>
  <c r="H94" i="47" s="1"/>
  <c r="E90" i="47"/>
  <c r="E94" i="47" s="1"/>
  <c r="J84" i="47"/>
  <c r="I84" i="47"/>
  <c r="H84" i="47"/>
  <c r="G84" i="47"/>
  <c r="F84" i="47"/>
  <c r="D84" i="47"/>
  <c r="C84" i="47"/>
  <c r="L83" i="47"/>
  <c r="K83" i="47"/>
  <c r="J83" i="47"/>
  <c r="I83" i="47"/>
  <c r="G83" i="47"/>
  <c r="F83" i="47"/>
  <c r="D83" i="47"/>
  <c r="C83" i="47"/>
  <c r="N82" i="47"/>
  <c r="M82" i="47"/>
  <c r="L82" i="47"/>
  <c r="K82" i="47"/>
  <c r="H82" i="47"/>
  <c r="E82" i="47"/>
  <c r="M81" i="47"/>
  <c r="N81" i="47" s="1"/>
  <c r="L81" i="47"/>
  <c r="K81" i="47"/>
  <c r="H81" i="47"/>
  <c r="E81" i="47"/>
  <c r="M80" i="47"/>
  <c r="M84" i="47" s="1"/>
  <c r="L80" i="47"/>
  <c r="L84" i="47" s="1"/>
  <c r="K80" i="47"/>
  <c r="K84" i="47" s="1"/>
  <c r="H80" i="47"/>
  <c r="E80" i="47"/>
  <c r="E84" i="47" s="1"/>
  <c r="M79" i="47"/>
  <c r="M83" i="47" s="1"/>
  <c r="L79" i="47"/>
  <c r="N79" i="47" s="1"/>
  <c r="N83" i="47" s="1"/>
  <c r="K79" i="47"/>
  <c r="H79" i="47"/>
  <c r="H83" i="47" s="1"/>
  <c r="E79" i="47"/>
  <c r="E83" i="47" s="1"/>
  <c r="J72" i="47"/>
  <c r="I72" i="47"/>
  <c r="H72" i="47"/>
  <c r="G72" i="47"/>
  <c r="F72" i="47"/>
  <c r="D72" i="47"/>
  <c r="C72" i="47"/>
  <c r="L71" i="47"/>
  <c r="K71" i="47"/>
  <c r="J71" i="47"/>
  <c r="I71" i="47"/>
  <c r="G71" i="47"/>
  <c r="F71" i="47"/>
  <c r="D71" i="47"/>
  <c r="C71" i="47"/>
  <c r="N70" i="47"/>
  <c r="M70" i="47"/>
  <c r="L70" i="47"/>
  <c r="K70" i="47"/>
  <c r="H70" i="47"/>
  <c r="E70" i="47"/>
  <c r="M69" i="47"/>
  <c r="N69" i="47" s="1"/>
  <c r="L69" i="47"/>
  <c r="K69" i="47"/>
  <c r="H69" i="47"/>
  <c r="E69" i="47"/>
  <c r="M68" i="47"/>
  <c r="M72" i="47" s="1"/>
  <c r="L68" i="47"/>
  <c r="L72" i="47" s="1"/>
  <c r="K68" i="47"/>
  <c r="K72" i="47" s="1"/>
  <c r="H68" i="47"/>
  <c r="E68" i="47"/>
  <c r="E72" i="47" s="1"/>
  <c r="M67" i="47"/>
  <c r="M71" i="47" s="1"/>
  <c r="L67" i="47"/>
  <c r="N67" i="47" s="1"/>
  <c r="K67" i="47"/>
  <c r="H67" i="47"/>
  <c r="H71" i="47" s="1"/>
  <c r="E67" i="47"/>
  <c r="E71" i="47" s="1"/>
  <c r="J61" i="47"/>
  <c r="I61" i="47"/>
  <c r="H61" i="47"/>
  <c r="G61" i="47"/>
  <c r="F61" i="47"/>
  <c r="D61" i="47"/>
  <c r="C61" i="47"/>
  <c r="L60" i="47"/>
  <c r="K60" i="47"/>
  <c r="J60" i="47"/>
  <c r="I60" i="47"/>
  <c r="G60" i="47"/>
  <c r="F60" i="47"/>
  <c r="D60" i="47"/>
  <c r="C60" i="47"/>
  <c r="N59" i="47"/>
  <c r="M59" i="47"/>
  <c r="L59" i="47"/>
  <c r="K59" i="47"/>
  <c r="H59" i="47"/>
  <c r="E59" i="47"/>
  <c r="M58" i="47"/>
  <c r="N58" i="47" s="1"/>
  <c r="L58" i="47"/>
  <c r="K58" i="47"/>
  <c r="H58" i="47"/>
  <c r="E58" i="47"/>
  <c r="M57" i="47"/>
  <c r="M61" i="47" s="1"/>
  <c r="L57" i="47"/>
  <c r="L61" i="47" s="1"/>
  <c r="K57" i="47"/>
  <c r="K61" i="47" s="1"/>
  <c r="H57" i="47"/>
  <c r="E57" i="47"/>
  <c r="E61" i="47" s="1"/>
  <c r="M56" i="47"/>
  <c r="M60" i="47" s="1"/>
  <c r="L56" i="47"/>
  <c r="N56" i="47" s="1"/>
  <c r="N60" i="47" s="1"/>
  <c r="K56" i="47"/>
  <c r="H56" i="47"/>
  <c r="H60" i="47" s="1"/>
  <c r="E56" i="47"/>
  <c r="E60" i="47" s="1"/>
  <c r="N49" i="47"/>
  <c r="M49" i="47"/>
  <c r="L49" i="47"/>
  <c r="K49" i="47"/>
  <c r="H49" i="47"/>
  <c r="E49" i="47"/>
  <c r="M48" i="47"/>
  <c r="N48" i="47" s="1"/>
  <c r="L48" i="47"/>
  <c r="K48" i="47"/>
  <c r="H48" i="47"/>
  <c r="E48" i="47"/>
  <c r="M47" i="47"/>
  <c r="L47" i="47"/>
  <c r="N47" i="47" s="1"/>
  <c r="N46" i="47"/>
  <c r="M46" i="47"/>
  <c r="L46" i="47"/>
  <c r="J45" i="47"/>
  <c r="I45" i="47"/>
  <c r="L45" i="47" s="1"/>
  <c r="N45" i="47" s="1"/>
  <c r="G45" i="47"/>
  <c r="M45" i="47" s="1"/>
  <c r="F45" i="47"/>
  <c r="D45" i="47"/>
  <c r="C45" i="47"/>
  <c r="M44" i="47"/>
  <c r="J44" i="47"/>
  <c r="I44" i="47"/>
  <c r="G44" i="47"/>
  <c r="F44" i="47"/>
  <c r="L44" i="47" s="1"/>
  <c r="N44" i="47" s="1"/>
  <c r="E44" i="47"/>
  <c r="D44" i="47"/>
  <c r="C44" i="47"/>
  <c r="M43" i="47"/>
  <c r="L43" i="47"/>
  <c r="N43" i="47" s="1"/>
  <c r="K43" i="47"/>
  <c r="H43" i="47"/>
  <c r="E43" i="47"/>
  <c r="N42" i="47"/>
  <c r="M42" i="47"/>
  <c r="L42" i="47"/>
  <c r="K42" i="47"/>
  <c r="H42" i="47"/>
  <c r="E42" i="47"/>
  <c r="M41" i="47"/>
  <c r="N41" i="47" s="1"/>
  <c r="L41" i="47"/>
  <c r="K41" i="47"/>
  <c r="H41" i="47"/>
  <c r="E41" i="47"/>
  <c r="M40" i="47"/>
  <c r="L40" i="47"/>
  <c r="N40" i="47" s="1"/>
  <c r="K40" i="47"/>
  <c r="H40" i="47"/>
  <c r="E40" i="47"/>
  <c r="M39" i="47"/>
  <c r="L39" i="47"/>
  <c r="N39" i="47" s="1"/>
  <c r="K39" i="47"/>
  <c r="H39" i="47"/>
  <c r="E39" i="47"/>
  <c r="N38" i="47"/>
  <c r="M38" i="47"/>
  <c r="L38" i="47"/>
  <c r="K38" i="47"/>
  <c r="H38" i="47"/>
  <c r="E38" i="47"/>
  <c r="M37" i="47"/>
  <c r="N37" i="47" s="1"/>
  <c r="L37" i="47"/>
  <c r="K37" i="47"/>
  <c r="H37" i="47"/>
  <c r="E37" i="47"/>
  <c r="M36" i="47"/>
  <c r="L36" i="47"/>
  <c r="N36" i="47" s="1"/>
  <c r="K36" i="47"/>
  <c r="H36" i="47"/>
  <c r="E36" i="47"/>
  <c r="M35" i="47"/>
  <c r="L35" i="47"/>
  <c r="N35" i="47" s="1"/>
  <c r="K35" i="47"/>
  <c r="K45" i="47" s="1"/>
  <c r="H35" i="47"/>
  <c r="H45" i="47" s="1"/>
  <c r="E35" i="47"/>
  <c r="E45" i="47" s="1"/>
  <c r="N34" i="47"/>
  <c r="M34" i="47"/>
  <c r="L34" i="47"/>
  <c r="K34" i="47"/>
  <c r="K44" i="47" s="1"/>
  <c r="H34" i="47"/>
  <c r="H44" i="47" s="1"/>
  <c r="E34" i="47"/>
  <c r="N27" i="47"/>
  <c r="K27" i="47"/>
  <c r="H27" i="47"/>
  <c r="E27" i="47"/>
  <c r="M26" i="47"/>
  <c r="L26" i="47"/>
  <c r="N26" i="47" s="1"/>
  <c r="K26" i="47"/>
  <c r="H26" i="47"/>
  <c r="E26" i="47"/>
  <c r="J25" i="47"/>
  <c r="I25" i="47"/>
  <c r="H25" i="47"/>
  <c r="G25" i="47"/>
  <c r="M25" i="47" s="1"/>
  <c r="F25" i="47"/>
  <c r="L25" i="47" s="1"/>
  <c r="D25" i="47"/>
  <c r="C25" i="47"/>
  <c r="L24" i="47"/>
  <c r="K24" i="47"/>
  <c r="J24" i="47"/>
  <c r="I24" i="47"/>
  <c r="G24" i="47"/>
  <c r="M24" i="47" s="1"/>
  <c r="F24" i="47"/>
  <c r="D24" i="47"/>
  <c r="C24" i="47"/>
  <c r="N23" i="47"/>
  <c r="M23" i="47"/>
  <c r="L23" i="47"/>
  <c r="K23" i="47"/>
  <c r="H23" i="47"/>
  <c r="E23" i="47"/>
  <c r="M22" i="47"/>
  <c r="N22" i="47" s="1"/>
  <c r="L22" i="47"/>
  <c r="K22" i="47"/>
  <c r="H22" i="47"/>
  <c r="E22" i="47"/>
  <c r="M21" i="47"/>
  <c r="L21" i="47"/>
  <c r="N21" i="47" s="1"/>
  <c r="K21" i="47"/>
  <c r="H21" i="47"/>
  <c r="E21" i="47"/>
  <c r="M20" i="47"/>
  <c r="L20" i="47"/>
  <c r="N20" i="47" s="1"/>
  <c r="K20" i="47"/>
  <c r="H20" i="47"/>
  <c r="E20" i="47"/>
  <c r="N19" i="47"/>
  <c r="M19" i="47"/>
  <c r="L19" i="47"/>
  <c r="K19" i="47"/>
  <c r="H19" i="47"/>
  <c r="E19" i="47"/>
  <c r="M18" i="47"/>
  <c r="N18" i="47" s="1"/>
  <c r="L18" i="47"/>
  <c r="K18" i="47"/>
  <c r="H18" i="47"/>
  <c r="E18" i="47"/>
  <c r="M17" i="47"/>
  <c r="L17" i="47"/>
  <c r="N17" i="47" s="1"/>
  <c r="K17" i="47"/>
  <c r="H17" i="47"/>
  <c r="E17" i="47"/>
  <c r="M16" i="47"/>
  <c r="L16" i="47"/>
  <c r="N16" i="47" s="1"/>
  <c r="K16" i="47"/>
  <c r="H16" i="47"/>
  <c r="E16" i="47"/>
  <c r="N15" i="47"/>
  <c r="M15" i="47"/>
  <c r="L15" i="47"/>
  <c r="K15" i="47"/>
  <c r="K25" i="47" s="1"/>
  <c r="H15" i="47"/>
  <c r="E15" i="47"/>
  <c r="E25" i="47" s="1"/>
  <c r="M14" i="47"/>
  <c r="N14" i="47" s="1"/>
  <c r="L14" i="47"/>
  <c r="K14" i="47"/>
  <c r="H14" i="47"/>
  <c r="H24" i="47" s="1"/>
  <c r="E14" i="47"/>
  <c r="E24" i="47" s="1"/>
  <c r="N24" i="47" l="1"/>
  <c r="N25" i="47"/>
  <c r="N71" i="47"/>
  <c r="N94" i="47"/>
  <c r="N57" i="47"/>
  <c r="N61" i="47" s="1"/>
  <c r="N68" i="47"/>
  <c r="N72" i="47" s="1"/>
  <c r="N80" i="47"/>
  <c r="N84" i="47" s="1"/>
  <c r="N91" i="47"/>
  <c r="N95" i="47" s="1"/>
  <c r="J95" i="46" l="1"/>
  <c r="I95" i="46"/>
  <c r="G95" i="46"/>
  <c r="F95" i="46"/>
  <c r="D95" i="46"/>
  <c r="C95" i="46"/>
  <c r="K94" i="46"/>
  <c r="J94" i="46"/>
  <c r="I94" i="46"/>
  <c r="G94" i="46"/>
  <c r="F94" i="46"/>
  <c r="D94" i="46"/>
  <c r="C94" i="46"/>
  <c r="M93" i="46"/>
  <c r="N93" i="46" s="1"/>
  <c r="L93" i="46"/>
  <c r="K93" i="46"/>
  <c r="H93" i="46"/>
  <c r="E93" i="46"/>
  <c r="M92" i="46"/>
  <c r="M94" i="46" s="1"/>
  <c r="L92" i="46"/>
  <c r="N92" i="46" s="1"/>
  <c r="K92" i="46"/>
  <c r="H92" i="46"/>
  <c r="E92" i="46"/>
  <c r="M91" i="46"/>
  <c r="M95" i="46" s="1"/>
  <c r="L91" i="46"/>
  <c r="L95" i="46" s="1"/>
  <c r="K91" i="46"/>
  <c r="K95" i="46" s="1"/>
  <c r="H91" i="46"/>
  <c r="H95" i="46" s="1"/>
  <c r="E91" i="46"/>
  <c r="E95" i="46" s="1"/>
  <c r="M90" i="46"/>
  <c r="L90" i="46"/>
  <c r="N90" i="46" s="1"/>
  <c r="K90" i="46"/>
  <c r="H90" i="46"/>
  <c r="H94" i="46" s="1"/>
  <c r="E90" i="46"/>
  <c r="E94" i="46" s="1"/>
  <c r="J84" i="46"/>
  <c r="I84" i="46"/>
  <c r="G84" i="46"/>
  <c r="F84" i="46"/>
  <c r="D84" i="46"/>
  <c r="C84" i="46"/>
  <c r="J83" i="46"/>
  <c r="I83" i="46"/>
  <c r="G83" i="46"/>
  <c r="F83" i="46"/>
  <c r="D83" i="46"/>
  <c r="C83" i="46"/>
  <c r="M82" i="46"/>
  <c r="N82" i="46" s="1"/>
  <c r="L82" i="46"/>
  <c r="K82" i="46"/>
  <c r="H82" i="46"/>
  <c r="E82" i="46"/>
  <c r="M81" i="46"/>
  <c r="M83" i="46" s="1"/>
  <c r="L81" i="46"/>
  <c r="N81" i="46" s="1"/>
  <c r="K81" i="46"/>
  <c r="K83" i="46" s="1"/>
  <c r="H81" i="46"/>
  <c r="E81" i="46"/>
  <c r="M80" i="46"/>
  <c r="M84" i="46" s="1"/>
  <c r="L80" i="46"/>
  <c r="L84" i="46" s="1"/>
  <c r="K80" i="46"/>
  <c r="K84" i="46" s="1"/>
  <c r="H80" i="46"/>
  <c r="H84" i="46" s="1"/>
  <c r="E80" i="46"/>
  <c r="E84" i="46" s="1"/>
  <c r="M79" i="46"/>
  <c r="L79" i="46"/>
  <c r="N79" i="46" s="1"/>
  <c r="K79" i="46"/>
  <c r="H79" i="46"/>
  <c r="H83" i="46" s="1"/>
  <c r="E79" i="46"/>
  <c r="E83" i="46" s="1"/>
  <c r="J72" i="46"/>
  <c r="I72" i="46"/>
  <c r="G72" i="46"/>
  <c r="F72" i="46"/>
  <c r="D72" i="46"/>
  <c r="C72" i="46"/>
  <c r="K71" i="46"/>
  <c r="J71" i="46"/>
  <c r="I71" i="46"/>
  <c r="G71" i="46"/>
  <c r="F71" i="46"/>
  <c r="D71" i="46"/>
  <c r="C71" i="46"/>
  <c r="M70" i="46"/>
  <c r="N70" i="46" s="1"/>
  <c r="L70" i="46"/>
  <c r="K70" i="46"/>
  <c r="H70" i="46"/>
  <c r="E70" i="46"/>
  <c r="M69" i="46"/>
  <c r="M71" i="46" s="1"/>
  <c r="L69" i="46"/>
  <c r="N69" i="46" s="1"/>
  <c r="K69" i="46"/>
  <c r="H69" i="46"/>
  <c r="E69" i="46"/>
  <c r="M68" i="46"/>
  <c r="M72" i="46" s="1"/>
  <c r="L68" i="46"/>
  <c r="L72" i="46" s="1"/>
  <c r="K68" i="46"/>
  <c r="K72" i="46" s="1"/>
  <c r="H68" i="46"/>
  <c r="H72" i="46" s="1"/>
  <c r="E68" i="46"/>
  <c r="E72" i="46" s="1"/>
  <c r="M67" i="46"/>
  <c r="L67" i="46"/>
  <c r="N67" i="46" s="1"/>
  <c r="K67" i="46"/>
  <c r="H67" i="46"/>
  <c r="H71" i="46" s="1"/>
  <c r="E67" i="46"/>
  <c r="E71" i="46" s="1"/>
  <c r="J61" i="46"/>
  <c r="I61" i="46"/>
  <c r="G61" i="46"/>
  <c r="F61" i="46"/>
  <c r="D61" i="46"/>
  <c r="C61" i="46"/>
  <c r="K60" i="46"/>
  <c r="J60" i="46"/>
  <c r="I60" i="46"/>
  <c r="G60" i="46"/>
  <c r="F60" i="46"/>
  <c r="D60" i="46"/>
  <c r="C60" i="46"/>
  <c r="M59" i="46"/>
  <c r="N59" i="46" s="1"/>
  <c r="L59" i="46"/>
  <c r="K59" i="46"/>
  <c r="H59" i="46"/>
  <c r="E59" i="46"/>
  <c r="M58" i="46"/>
  <c r="M60" i="46" s="1"/>
  <c r="L58" i="46"/>
  <c r="N58" i="46" s="1"/>
  <c r="K58" i="46"/>
  <c r="H58" i="46"/>
  <c r="E58" i="46"/>
  <c r="M57" i="46"/>
  <c r="N57" i="46" s="1"/>
  <c r="L57" i="46"/>
  <c r="L61" i="46" s="1"/>
  <c r="K57" i="46"/>
  <c r="K61" i="46" s="1"/>
  <c r="H57" i="46"/>
  <c r="H61" i="46" s="1"/>
  <c r="E57" i="46"/>
  <c r="E61" i="46" s="1"/>
  <c r="M56" i="46"/>
  <c r="L56" i="46"/>
  <c r="N56" i="46" s="1"/>
  <c r="N60" i="46" s="1"/>
  <c r="K56" i="46"/>
  <c r="H56" i="46"/>
  <c r="H60" i="46" s="1"/>
  <c r="E56" i="46"/>
  <c r="E60" i="46" s="1"/>
  <c r="M49" i="46"/>
  <c r="N49" i="46" s="1"/>
  <c r="L49" i="46"/>
  <c r="K49" i="46"/>
  <c r="H49" i="46"/>
  <c r="E49" i="46"/>
  <c r="M48" i="46"/>
  <c r="L48" i="46"/>
  <c r="N48" i="46" s="1"/>
  <c r="K48" i="46"/>
  <c r="H48" i="46"/>
  <c r="E48" i="46"/>
  <c r="M47" i="46"/>
  <c r="N47" i="46" s="1"/>
  <c r="L47" i="46"/>
  <c r="N46" i="46"/>
  <c r="M46" i="46"/>
  <c r="L46" i="46"/>
  <c r="J45" i="46"/>
  <c r="I45" i="46"/>
  <c r="L45" i="46" s="1"/>
  <c r="N45" i="46" s="1"/>
  <c r="H45" i="46"/>
  <c r="G45" i="46"/>
  <c r="M45" i="46" s="1"/>
  <c r="F45" i="46"/>
  <c r="D45" i="46"/>
  <c r="C45" i="46"/>
  <c r="M44" i="46"/>
  <c r="L44" i="46"/>
  <c r="N44" i="46" s="1"/>
  <c r="J44" i="46"/>
  <c r="I44" i="46"/>
  <c r="G44" i="46"/>
  <c r="F44" i="46"/>
  <c r="E44" i="46"/>
  <c r="D44" i="46"/>
  <c r="C44" i="46"/>
  <c r="M43" i="46"/>
  <c r="L43" i="46"/>
  <c r="N43" i="46" s="1"/>
  <c r="K43" i="46"/>
  <c r="H43" i="46"/>
  <c r="E43" i="46"/>
  <c r="M42" i="46"/>
  <c r="N42" i="46" s="1"/>
  <c r="L42" i="46"/>
  <c r="K42" i="46"/>
  <c r="H42" i="46"/>
  <c r="E42" i="46"/>
  <c r="M41" i="46"/>
  <c r="L41" i="46"/>
  <c r="N41" i="46" s="1"/>
  <c r="K41" i="46"/>
  <c r="H41" i="46"/>
  <c r="E41" i="46"/>
  <c r="M40" i="46"/>
  <c r="N40" i="46" s="1"/>
  <c r="L40" i="46"/>
  <c r="K40" i="46"/>
  <c r="H40" i="46"/>
  <c r="E40" i="46"/>
  <c r="M39" i="46"/>
  <c r="L39" i="46"/>
  <c r="N39" i="46" s="1"/>
  <c r="K39" i="46"/>
  <c r="H39" i="46"/>
  <c r="E39" i="46"/>
  <c r="M38" i="46"/>
  <c r="N38" i="46" s="1"/>
  <c r="L38" i="46"/>
  <c r="K38" i="46"/>
  <c r="H38" i="46"/>
  <c r="E38" i="46"/>
  <c r="M37" i="46"/>
  <c r="L37" i="46"/>
  <c r="N37" i="46" s="1"/>
  <c r="K37" i="46"/>
  <c r="H37" i="46"/>
  <c r="E37" i="46"/>
  <c r="M36" i="46"/>
  <c r="N36" i="46" s="1"/>
  <c r="L36" i="46"/>
  <c r="K36" i="46"/>
  <c r="K44" i="46" s="1"/>
  <c r="H36" i="46"/>
  <c r="E36" i="46"/>
  <c r="M35" i="46"/>
  <c r="L35" i="46"/>
  <c r="N35" i="46" s="1"/>
  <c r="K35" i="46"/>
  <c r="K45" i="46" s="1"/>
  <c r="H35" i="46"/>
  <c r="E35" i="46"/>
  <c r="E45" i="46" s="1"/>
  <c r="M34" i="46"/>
  <c r="N34" i="46" s="1"/>
  <c r="L34" i="46"/>
  <c r="K34" i="46"/>
  <c r="H34" i="46"/>
  <c r="H44" i="46" s="1"/>
  <c r="E34" i="46"/>
  <c r="N27" i="46"/>
  <c r="K27" i="46"/>
  <c r="H27" i="46"/>
  <c r="E27" i="46"/>
  <c r="M26" i="46"/>
  <c r="L26" i="46"/>
  <c r="N26" i="46" s="1"/>
  <c r="K26" i="46"/>
  <c r="H26" i="46"/>
  <c r="E26" i="46"/>
  <c r="J25" i="46"/>
  <c r="I25" i="46"/>
  <c r="G25" i="46"/>
  <c r="M25" i="46" s="1"/>
  <c r="F25" i="46"/>
  <c r="L25" i="46" s="1"/>
  <c r="D25" i="46"/>
  <c r="C25" i="46"/>
  <c r="M24" i="46"/>
  <c r="K24" i="46"/>
  <c r="J24" i="46"/>
  <c r="I24" i="46"/>
  <c r="G24" i="46"/>
  <c r="F24" i="46"/>
  <c r="L24" i="46" s="1"/>
  <c r="N24" i="46" s="1"/>
  <c r="C24" i="46"/>
  <c r="M23" i="46"/>
  <c r="N23" i="46" s="1"/>
  <c r="L23" i="46"/>
  <c r="K23" i="46"/>
  <c r="H23" i="46"/>
  <c r="E23" i="46"/>
  <c r="M22" i="46"/>
  <c r="L22" i="46"/>
  <c r="N22" i="46" s="1"/>
  <c r="K22" i="46"/>
  <c r="H22" i="46"/>
  <c r="E22" i="46"/>
  <c r="M21" i="46"/>
  <c r="N21" i="46" s="1"/>
  <c r="L21" i="46"/>
  <c r="K21" i="46"/>
  <c r="H21" i="46"/>
  <c r="E21" i="46"/>
  <c r="M20" i="46"/>
  <c r="L20" i="46"/>
  <c r="N20" i="46" s="1"/>
  <c r="K20" i="46"/>
  <c r="H20" i="46"/>
  <c r="E20" i="46"/>
  <c r="M19" i="46"/>
  <c r="N19" i="46" s="1"/>
  <c r="L19" i="46"/>
  <c r="K19" i="46"/>
  <c r="H19" i="46"/>
  <c r="E19" i="46"/>
  <c r="M18" i="46"/>
  <c r="L18" i="46"/>
  <c r="N18" i="46" s="1"/>
  <c r="K18" i="46"/>
  <c r="H18" i="46"/>
  <c r="E18" i="46"/>
  <c r="M17" i="46"/>
  <c r="N17" i="46" s="1"/>
  <c r="L17" i="46"/>
  <c r="K17" i="46"/>
  <c r="H17" i="46"/>
  <c r="E17" i="46"/>
  <c r="E25" i="46" s="1"/>
  <c r="M16" i="46"/>
  <c r="L16" i="46"/>
  <c r="N16" i="46" s="1"/>
  <c r="K16" i="46"/>
  <c r="H16" i="46"/>
  <c r="E16" i="46"/>
  <c r="E24" i="46" s="1"/>
  <c r="D16" i="46"/>
  <c r="D24" i="46" s="1"/>
  <c r="N15" i="46"/>
  <c r="M15" i="46"/>
  <c r="L15" i="46"/>
  <c r="K15" i="46"/>
  <c r="K25" i="46" s="1"/>
  <c r="H15" i="46"/>
  <c r="H25" i="46" s="1"/>
  <c r="E15" i="46"/>
  <c r="N14" i="46"/>
  <c r="M14" i="46"/>
  <c r="L14" i="46"/>
  <c r="K14" i="46"/>
  <c r="H14" i="46"/>
  <c r="H24" i="46" s="1"/>
  <c r="E14" i="46"/>
  <c r="J95" i="45"/>
  <c r="I95" i="45"/>
  <c r="H95" i="45"/>
  <c r="G95" i="45"/>
  <c r="F95" i="45"/>
  <c r="D95" i="45"/>
  <c r="C95" i="45"/>
  <c r="L94" i="45"/>
  <c r="K94" i="45"/>
  <c r="J94" i="45"/>
  <c r="I94" i="45"/>
  <c r="G94" i="45"/>
  <c r="F94" i="45"/>
  <c r="D94" i="45"/>
  <c r="C94" i="45"/>
  <c r="N93" i="45"/>
  <c r="M93" i="45"/>
  <c r="L93" i="45"/>
  <c r="K93" i="45"/>
  <c r="H93" i="45"/>
  <c r="E93" i="45"/>
  <c r="M92" i="45"/>
  <c r="N92" i="45" s="1"/>
  <c r="L92" i="45"/>
  <c r="K92" i="45"/>
  <c r="H92" i="45"/>
  <c r="E92" i="45"/>
  <c r="M91" i="45"/>
  <c r="M95" i="45" s="1"/>
  <c r="L91" i="45"/>
  <c r="L95" i="45" s="1"/>
  <c r="K91" i="45"/>
  <c r="K95" i="45" s="1"/>
  <c r="H91" i="45"/>
  <c r="E91" i="45"/>
  <c r="E95" i="45" s="1"/>
  <c r="M90" i="45"/>
  <c r="M94" i="45" s="1"/>
  <c r="L90" i="45"/>
  <c r="N90" i="45" s="1"/>
  <c r="N94" i="45" s="1"/>
  <c r="K90" i="45"/>
  <c r="H90" i="45"/>
  <c r="H94" i="45" s="1"/>
  <c r="E90" i="45"/>
  <c r="E94" i="45" s="1"/>
  <c r="J84" i="45"/>
  <c r="I84" i="45"/>
  <c r="H84" i="45"/>
  <c r="G84" i="45"/>
  <c r="F84" i="45"/>
  <c r="D84" i="45"/>
  <c r="C84" i="45"/>
  <c r="L83" i="45"/>
  <c r="K83" i="45"/>
  <c r="J83" i="45"/>
  <c r="I83" i="45"/>
  <c r="G83" i="45"/>
  <c r="F83" i="45"/>
  <c r="D83" i="45"/>
  <c r="C83" i="45"/>
  <c r="N82" i="45"/>
  <c r="M82" i="45"/>
  <c r="L82" i="45"/>
  <c r="K82" i="45"/>
  <c r="H82" i="45"/>
  <c r="E82" i="45"/>
  <c r="M81" i="45"/>
  <c r="N81" i="45" s="1"/>
  <c r="L81" i="45"/>
  <c r="K81" i="45"/>
  <c r="H81" i="45"/>
  <c r="E81" i="45"/>
  <c r="M80" i="45"/>
  <c r="M84" i="45" s="1"/>
  <c r="L80" i="45"/>
  <c r="L84" i="45" s="1"/>
  <c r="K80" i="45"/>
  <c r="K84" i="45" s="1"/>
  <c r="H80" i="45"/>
  <c r="E80" i="45"/>
  <c r="E84" i="45" s="1"/>
  <c r="M79" i="45"/>
  <c r="M83" i="45" s="1"/>
  <c r="L79" i="45"/>
  <c r="N79" i="45" s="1"/>
  <c r="N83" i="45" s="1"/>
  <c r="K79" i="45"/>
  <c r="H79" i="45"/>
  <c r="H83" i="45" s="1"/>
  <c r="E79" i="45"/>
  <c r="E83" i="45" s="1"/>
  <c r="J72" i="45"/>
  <c r="I72" i="45"/>
  <c r="H72" i="45"/>
  <c r="G72" i="45"/>
  <c r="F72" i="45"/>
  <c r="D72" i="45"/>
  <c r="C72" i="45"/>
  <c r="L71" i="45"/>
  <c r="K71" i="45"/>
  <c r="J71" i="45"/>
  <c r="I71" i="45"/>
  <c r="G71" i="45"/>
  <c r="F71" i="45"/>
  <c r="D71" i="45"/>
  <c r="C71" i="45"/>
  <c r="N70" i="45"/>
  <c r="M70" i="45"/>
  <c r="L70" i="45"/>
  <c r="K70" i="45"/>
  <c r="H70" i="45"/>
  <c r="E70" i="45"/>
  <c r="M69" i="45"/>
  <c r="N69" i="45" s="1"/>
  <c r="L69" i="45"/>
  <c r="K69" i="45"/>
  <c r="H69" i="45"/>
  <c r="E69" i="45"/>
  <c r="M68" i="45"/>
  <c r="M72" i="45" s="1"/>
  <c r="L68" i="45"/>
  <c r="L72" i="45" s="1"/>
  <c r="K68" i="45"/>
  <c r="K72" i="45" s="1"/>
  <c r="H68" i="45"/>
  <c r="E68" i="45"/>
  <c r="E72" i="45" s="1"/>
  <c r="M67" i="45"/>
  <c r="M71" i="45" s="1"/>
  <c r="L67" i="45"/>
  <c r="N67" i="45" s="1"/>
  <c r="N71" i="45" s="1"/>
  <c r="K67" i="45"/>
  <c r="H67" i="45"/>
  <c r="H71" i="45" s="1"/>
  <c r="E67" i="45"/>
  <c r="E71" i="45" s="1"/>
  <c r="J61" i="45"/>
  <c r="I61" i="45"/>
  <c r="H61" i="45"/>
  <c r="G61" i="45"/>
  <c r="F61" i="45"/>
  <c r="D61" i="45"/>
  <c r="C61" i="45"/>
  <c r="L60" i="45"/>
  <c r="K60" i="45"/>
  <c r="J60" i="45"/>
  <c r="I60" i="45"/>
  <c r="G60" i="45"/>
  <c r="F60" i="45"/>
  <c r="D60" i="45"/>
  <c r="C60" i="45"/>
  <c r="N59" i="45"/>
  <c r="M59" i="45"/>
  <c r="L59" i="45"/>
  <c r="K59" i="45"/>
  <c r="H59" i="45"/>
  <c r="E59" i="45"/>
  <c r="M58" i="45"/>
  <c r="N58" i="45" s="1"/>
  <c r="L58" i="45"/>
  <c r="K58" i="45"/>
  <c r="H58" i="45"/>
  <c r="E58" i="45"/>
  <c r="M57" i="45"/>
  <c r="M61" i="45" s="1"/>
  <c r="L57" i="45"/>
  <c r="L61" i="45" s="1"/>
  <c r="K57" i="45"/>
  <c r="K61" i="45" s="1"/>
  <c r="H57" i="45"/>
  <c r="E57" i="45"/>
  <c r="E61" i="45" s="1"/>
  <c r="M56" i="45"/>
  <c r="M60" i="45" s="1"/>
  <c r="L56" i="45"/>
  <c r="N56" i="45" s="1"/>
  <c r="N60" i="45" s="1"/>
  <c r="K56" i="45"/>
  <c r="H56" i="45"/>
  <c r="H60" i="45" s="1"/>
  <c r="E56" i="45"/>
  <c r="E60" i="45" s="1"/>
  <c r="N49" i="45"/>
  <c r="M49" i="45"/>
  <c r="L49" i="45"/>
  <c r="K49" i="45"/>
  <c r="H49" i="45"/>
  <c r="E49" i="45"/>
  <c r="M48" i="45"/>
  <c r="N48" i="45" s="1"/>
  <c r="L48" i="45"/>
  <c r="K48" i="45"/>
  <c r="H48" i="45"/>
  <c r="E48" i="45"/>
  <c r="M47" i="45"/>
  <c r="L47" i="45"/>
  <c r="N47" i="45" s="1"/>
  <c r="N46" i="45"/>
  <c r="M46" i="45"/>
  <c r="L46" i="45"/>
  <c r="J45" i="45"/>
  <c r="I45" i="45"/>
  <c r="L45" i="45" s="1"/>
  <c r="G45" i="45"/>
  <c r="M45" i="45" s="1"/>
  <c r="F45" i="45"/>
  <c r="D45" i="45"/>
  <c r="C45" i="45"/>
  <c r="M44" i="45"/>
  <c r="J44" i="45"/>
  <c r="I44" i="45"/>
  <c r="G44" i="45"/>
  <c r="F44" i="45"/>
  <c r="L44" i="45" s="1"/>
  <c r="N44" i="45" s="1"/>
  <c r="E44" i="45"/>
  <c r="D44" i="45"/>
  <c r="C44" i="45"/>
  <c r="M43" i="45"/>
  <c r="L43" i="45"/>
  <c r="N43" i="45" s="1"/>
  <c r="K43" i="45"/>
  <c r="H43" i="45"/>
  <c r="E43" i="45"/>
  <c r="N42" i="45"/>
  <c r="M42" i="45"/>
  <c r="L42" i="45"/>
  <c r="K42" i="45"/>
  <c r="H42" i="45"/>
  <c r="E42" i="45"/>
  <c r="M41" i="45"/>
  <c r="N41" i="45" s="1"/>
  <c r="L41" i="45"/>
  <c r="K41" i="45"/>
  <c r="H41" i="45"/>
  <c r="E41" i="45"/>
  <c r="M40" i="45"/>
  <c r="L40" i="45"/>
  <c r="N40" i="45" s="1"/>
  <c r="K40" i="45"/>
  <c r="H40" i="45"/>
  <c r="E40" i="45"/>
  <c r="M39" i="45"/>
  <c r="L39" i="45"/>
  <c r="N39" i="45" s="1"/>
  <c r="K39" i="45"/>
  <c r="H39" i="45"/>
  <c r="E39" i="45"/>
  <c r="N38" i="45"/>
  <c r="M38" i="45"/>
  <c r="L38" i="45"/>
  <c r="K38" i="45"/>
  <c r="H38" i="45"/>
  <c r="E38" i="45"/>
  <c r="M37" i="45"/>
  <c r="N37" i="45" s="1"/>
  <c r="L37" i="45"/>
  <c r="K37" i="45"/>
  <c r="H37" i="45"/>
  <c r="E37" i="45"/>
  <c r="M36" i="45"/>
  <c r="L36" i="45"/>
  <c r="N36" i="45" s="1"/>
  <c r="K36" i="45"/>
  <c r="H36" i="45"/>
  <c r="E36" i="45"/>
  <c r="M35" i="45"/>
  <c r="L35" i="45"/>
  <c r="N35" i="45" s="1"/>
  <c r="K35" i="45"/>
  <c r="K45" i="45" s="1"/>
  <c r="H35" i="45"/>
  <c r="H45" i="45" s="1"/>
  <c r="E35" i="45"/>
  <c r="E45" i="45" s="1"/>
  <c r="N34" i="45"/>
  <c r="M34" i="45"/>
  <c r="L34" i="45"/>
  <c r="K34" i="45"/>
  <c r="K44" i="45" s="1"/>
  <c r="H34" i="45"/>
  <c r="H44" i="45" s="1"/>
  <c r="E34" i="45"/>
  <c r="N27" i="45"/>
  <c r="K27" i="45"/>
  <c r="H27" i="45"/>
  <c r="E27" i="45"/>
  <c r="M26" i="45"/>
  <c r="L26" i="45"/>
  <c r="N26" i="45" s="1"/>
  <c r="K26" i="45"/>
  <c r="H26" i="45"/>
  <c r="E26" i="45"/>
  <c r="J25" i="45"/>
  <c r="I25" i="45"/>
  <c r="H25" i="45"/>
  <c r="G25" i="45"/>
  <c r="M25" i="45" s="1"/>
  <c r="F25" i="45"/>
  <c r="L25" i="45" s="1"/>
  <c r="N25" i="45" s="1"/>
  <c r="D25" i="45"/>
  <c r="C25" i="45"/>
  <c r="L24" i="45"/>
  <c r="K24" i="45"/>
  <c r="J24" i="45"/>
  <c r="I24" i="45"/>
  <c r="G24" i="45"/>
  <c r="M24" i="45" s="1"/>
  <c r="F24" i="45"/>
  <c r="D24" i="45"/>
  <c r="C24" i="45"/>
  <c r="N23" i="45"/>
  <c r="M23" i="45"/>
  <c r="L23" i="45"/>
  <c r="K23" i="45"/>
  <c r="H23" i="45"/>
  <c r="E23" i="45"/>
  <c r="M22" i="45"/>
  <c r="N22" i="45" s="1"/>
  <c r="L22" i="45"/>
  <c r="K22" i="45"/>
  <c r="H22" i="45"/>
  <c r="E22" i="45"/>
  <c r="M21" i="45"/>
  <c r="L21" i="45"/>
  <c r="N21" i="45" s="1"/>
  <c r="K21" i="45"/>
  <c r="H21" i="45"/>
  <c r="E21" i="45"/>
  <c r="M20" i="45"/>
  <c r="L20" i="45"/>
  <c r="N20" i="45" s="1"/>
  <c r="K20" i="45"/>
  <c r="H20" i="45"/>
  <c r="E20" i="45"/>
  <c r="N19" i="45"/>
  <c r="M19" i="45"/>
  <c r="L19" i="45"/>
  <c r="K19" i="45"/>
  <c r="H19" i="45"/>
  <c r="E19" i="45"/>
  <c r="M18" i="45"/>
  <c r="N18" i="45" s="1"/>
  <c r="L18" i="45"/>
  <c r="K18" i="45"/>
  <c r="H18" i="45"/>
  <c r="E18" i="45"/>
  <c r="M17" i="45"/>
  <c r="L17" i="45"/>
  <c r="N17" i="45" s="1"/>
  <c r="K17" i="45"/>
  <c r="H17" i="45"/>
  <c r="E17" i="45"/>
  <c r="M16" i="45"/>
  <c r="L16" i="45"/>
  <c r="N16" i="45" s="1"/>
  <c r="K16" i="45"/>
  <c r="H16" i="45"/>
  <c r="E16" i="45"/>
  <c r="N15" i="45"/>
  <c r="M15" i="45"/>
  <c r="L15" i="45"/>
  <c r="K15" i="45"/>
  <c r="K25" i="45" s="1"/>
  <c r="H15" i="45"/>
  <c r="E15" i="45"/>
  <c r="E25" i="45" s="1"/>
  <c r="M14" i="45"/>
  <c r="N14" i="45" s="1"/>
  <c r="L14" i="45"/>
  <c r="K14" i="45"/>
  <c r="H14" i="45"/>
  <c r="H24" i="45" s="1"/>
  <c r="E14" i="45"/>
  <c r="E24" i="45" s="1"/>
  <c r="N71" i="46" l="1"/>
  <c r="N83" i="46"/>
  <c r="N94" i="46"/>
  <c r="N61" i="46"/>
  <c r="N25" i="46"/>
  <c r="L60" i="46"/>
  <c r="L71" i="46"/>
  <c r="L83" i="46"/>
  <c r="L94" i="46"/>
  <c r="N68" i="46"/>
  <c r="N72" i="46" s="1"/>
  <c r="N80" i="46"/>
  <c r="N84" i="46" s="1"/>
  <c r="N91" i="46"/>
  <c r="N95" i="46" s="1"/>
  <c r="M61" i="46"/>
  <c r="N24" i="45"/>
  <c r="N45" i="45"/>
  <c r="N57" i="45"/>
  <c r="N61" i="45" s="1"/>
  <c r="N68" i="45"/>
  <c r="N72" i="45" s="1"/>
  <c r="N80" i="45"/>
  <c r="N84" i="45" s="1"/>
  <c r="N91" i="45"/>
  <c r="N95" i="45" s="1"/>
  <c r="J95" i="44" l="1"/>
  <c r="I95" i="44"/>
  <c r="G95" i="44"/>
  <c r="F95" i="44"/>
  <c r="D95" i="44"/>
  <c r="C95" i="44"/>
  <c r="K94" i="44"/>
  <c r="J94" i="44"/>
  <c r="I94" i="44"/>
  <c r="G94" i="44"/>
  <c r="F94" i="44"/>
  <c r="D94" i="44"/>
  <c r="C94" i="44"/>
  <c r="M93" i="44"/>
  <c r="N93" i="44" s="1"/>
  <c r="L93" i="44"/>
  <c r="K93" i="44"/>
  <c r="H93" i="44"/>
  <c r="E93" i="44"/>
  <c r="M92" i="44"/>
  <c r="M94" i="44" s="1"/>
  <c r="L92" i="44"/>
  <c r="N92" i="44" s="1"/>
  <c r="K92" i="44"/>
  <c r="H92" i="44"/>
  <c r="E92" i="44"/>
  <c r="M91" i="44"/>
  <c r="M95" i="44" s="1"/>
  <c r="L91" i="44"/>
  <c r="L95" i="44" s="1"/>
  <c r="K91" i="44"/>
  <c r="K95" i="44" s="1"/>
  <c r="H91" i="44"/>
  <c r="H95" i="44" s="1"/>
  <c r="E91" i="44"/>
  <c r="E95" i="44" s="1"/>
  <c r="M90" i="44"/>
  <c r="L90" i="44"/>
  <c r="N90" i="44" s="1"/>
  <c r="N94" i="44" s="1"/>
  <c r="K90" i="44"/>
  <c r="H90" i="44"/>
  <c r="H94" i="44" s="1"/>
  <c r="E90" i="44"/>
  <c r="E94" i="44" s="1"/>
  <c r="J84" i="44"/>
  <c r="I84" i="44"/>
  <c r="G84" i="44"/>
  <c r="F84" i="44"/>
  <c r="D84" i="44"/>
  <c r="C84" i="44"/>
  <c r="K83" i="44"/>
  <c r="J83" i="44"/>
  <c r="I83" i="44"/>
  <c r="G83" i="44"/>
  <c r="F83" i="44"/>
  <c r="D83" i="44"/>
  <c r="C83" i="44"/>
  <c r="M82" i="44"/>
  <c r="N82" i="44" s="1"/>
  <c r="L82" i="44"/>
  <c r="K82" i="44"/>
  <c r="H82" i="44"/>
  <c r="E82" i="44"/>
  <c r="M81" i="44"/>
  <c r="M83" i="44" s="1"/>
  <c r="L81" i="44"/>
  <c r="N81" i="44" s="1"/>
  <c r="K81" i="44"/>
  <c r="H81" i="44"/>
  <c r="E81" i="44"/>
  <c r="M80" i="44"/>
  <c r="M84" i="44" s="1"/>
  <c r="L80" i="44"/>
  <c r="L84" i="44" s="1"/>
  <c r="K80" i="44"/>
  <c r="K84" i="44" s="1"/>
  <c r="H80" i="44"/>
  <c r="H84" i="44" s="1"/>
  <c r="E80" i="44"/>
  <c r="E84" i="44" s="1"/>
  <c r="M79" i="44"/>
  <c r="L79" i="44"/>
  <c r="N79" i="44" s="1"/>
  <c r="N83" i="44" s="1"/>
  <c r="K79" i="44"/>
  <c r="H79" i="44"/>
  <c r="H83" i="44" s="1"/>
  <c r="E79" i="44"/>
  <c r="E83" i="44" s="1"/>
  <c r="J72" i="44"/>
  <c r="I72" i="44"/>
  <c r="G72" i="44"/>
  <c r="F72" i="44"/>
  <c r="D72" i="44"/>
  <c r="C72" i="44"/>
  <c r="K71" i="44"/>
  <c r="J71" i="44"/>
  <c r="I71" i="44"/>
  <c r="G71" i="44"/>
  <c r="F71" i="44"/>
  <c r="D71" i="44"/>
  <c r="C71" i="44"/>
  <c r="M70" i="44"/>
  <c r="N70" i="44" s="1"/>
  <c r="L70" i="44"/>
  <c r="K70" i="44"/>
  <c r="H70" i="44"/>
  <c r="E70" i="44"/>
  <c r="M69" i="44"/>
  <c r="M71" i="44" s="1"/>
  <c r="L69" i="44"/>
  <c r="N69" i="44" s="1"/>
  <c r="K69" i="44"/>
  <c r="H69" i="44"/>
  <c r="E69" i="44"/>
  <c r="M68" i="44"/>
  <c r="M72" i="44" s="1"/>
  <c r="L68" i="44"/>
  <c r="L72" i="44" s="1"/>
  <c r="K68" i="44"/>
  <c r="K72" i="44" s="1"/>
  <c r="H68" i="44"/>
  <c r="H72" i="44" s="1"/>
  <c r="E68" i="44"/>
  <c r="E72" i="44" s="1"/>
  <c r="M67" i="44"/>
  <c r="L67" i="44"/>
  <c r="N67" i="44" s="1"/>
  <c r="N71" i="44" s="1"/>
  <c r="K67" i="44"/>
  <c r="H67" i="44"/>
  <c r="H71" i="44" s="1"/>
  <c r="E67" i="44"/>
  <c r="E71" i="44" s="1"/>
  <c r="J61" i="44"/>
  <c r="I61" i="44"/>
  <c r="G61" i="44"/>
  <c r="F61" i="44"/>
  <c r="D61" i="44"/>
  <c r="C61" i="44"/>
  <c r="K60" i="44"/>
  <c r="J60" i="44"/>
  <c r="I60" i="44"/>
  <c r="G60" i="44"/>
  <c r="F60" i="44"/>
  <c r="D60" i="44"/>
  <c r="C60" i="44"/>
  <c r="M59" i="44"/>
  <c r="N59" i="44" s="1"/>
  <c r="L59" i="44"/>
  <c r="K59" i="44"/>
  <c r="H59" i="44"/>
  <c r="E59" i="44"/>
  <c r="M58" i="44"/>
  <c r="M60" i="44" s="1"/>
  <c r="L58" i="44"/>
  <c r="N58" i="44" s="1"/>
  <c r="K58" i="44"/>
  <c r="H58" i="44"/>
  <c r="E58" i="44"/>
  <c r="M57" i="44"/>
  <c r="M61" i="44" s="1"/>
  <c r="L57" i="44"/>
  <c r="L61" i="44" s="1"/>
  <c r="K57" i="44"/>
  <c r="K61" i="44" s="1"/>
  <c r="H57" i="44"/>
  <c r="H61" i="44" s="1"/>
  <c r="E57" i="44"/>
  <c r="E61" i="44" s="1"/>
  <c r="M56" i="44"/>
  <c r="L56" i="44"/>
  <c r="N56" i="44" s="1"/>
  <c r="N60" i="44" s="1"/>
  <c r="K56" i="44"/>
  <c r="H56" i="44"/>
  <c r="H60" i="44" s="1"/>
  <c r="E56" i="44"/>
  <c r="E60" i="44" s="1"/>
  <c r="M49" i="44"/>
  <c r="N49" i="44" s="1"/>
  <c r="L49" i="44"/>
  <c r="K49" i="44"/>
  <c r="H49" i="44"/>
  <c r="E49" i="44"/>
  <c r="M48" i="44"/>
  <c r="L48" i="44"/>
  <c r="N48" i="44" s="1"/>
  <c r="K48" i="44"/>
  <c r="H48" i="44"/>
  <c r="E48" i="44"/>
  <c r="M47" i="44"/>
  <c r="N47" i="44" s="1"/>
  <c r="L47" i="44"/>
  <c r="N46" i="44"/>
  <c r="M46" i="44"/>
  <c r="L46" i="44"/>
  <c r="J45" i="44"/>
  <c r="I45" i="44"/>
  <c r="L45" i="44" s="1"/>
  <c r="H45" i="44"/>
  <c r="G45" i="44"/>
  <c r="M45" i="44" s="1"/>
  <c r="F45" i="44"/>
  <c r="D45" i="44"/>
  <c r="C45" i="44"/>
  <c r="M44" i="44"/>
  <c r="L44" i="44"/>
  <c r="N44" i="44" s="1"/>
  <c r="J44" i="44"/>
  <c r="I44" i="44"/>
  <c r="G44" i="44"/>
  <c r="F44" i="44"/>
  <c r="E44" i="44"/>
  <c r="D44" i="44"/>
  <c r="C44" i="44"/>
  <c r="M43" i="44"/>
  <c r="L43" i="44"/>
  <c r="N43" i="44" s="1"/>
  <c r="K43" i="44"/>
  <c r="H43" i="44"/>
  <c r="E43" i="44"/>
  <c r="M42" i="44"/>
  <c r="N42" i="44" s="1"/>
  <c r="L42" i="44"/>
  <c r="K42" i="44"/>
  <c r="H42" i="44"/>
  <c r="E42" i="44"/>
  <c r="M41" i="44"/>
  <c r="L41" i="44"/>
  <c r="N41" i="44" s="1"/>
  <c r="K41" i="44"/>
  <c r="H41" i="44"/>
  <c r="E41" i="44"/>
  <c r="M40" i="44"/>
  <c r="N40" i="44" s="1"/>
  <c r="L40" i="44"/>
  <c r="K40" i="44"/>
  <c r="H40" i="44"/>
  <c r="E40" i="44"/>
  <c r="M39" i="44"/>
  <c r="L39" i="44"/>
  <c r="N39" i="44" s="1"/>
  <c r="K39" i="44"/>
  <c r="H39" i="44"/>
  <c r="E39" i="44"/>
  <c r="M38" i="44"/>
  <c r="N38" i="44" s="1"/>
  <c r="L38" i="44"/>
  <c r="K38" i="44"/>
  <c r="H38" i="44"/>
  <c r="E38" i="44"/>
  <c r="M37" i="44"/>
  <c r="L37" i="44"/>
  <c r="N37" i="44" s="1"/>
  <c r="K37" i="44"/>
  <c r="H37" i="44"/>
  <c r="E37" i="44"/>
  <c r="M36" i="44"/>
  <c r="N36" i="44" s="1"/>
  <c r="L36" i="44"/>
  <c r="K36" i="44"/>
  <c r="K44" i="44" s="1"/>
  <c r="H36" i="44"/>
  <c r="E36" i="44"/>
  <c r="M35" i="44"/>
  <c r="L35" i="44"/>
  <c r="N35" i="44" s="1"/>
  <c r="K35" i="44"/>
  <c r="K45" i="44" s="1"/>
  <c r="H35" i="44"/>
  <c r="E35" i="44"/>
  <c r="E45" i="44" s="1"/>
  <c r="M34" i="44"/>
  <c r="N34" i="44" s="1"/>
  <c r="L34" i="44"/>
  <c r="K34" i="44"/>
  <c r="H34" i="44"/>
  <c r="H44" i="44" s="1"/>
  <c r="E34" i="44"/>
  <c r="N27" i="44"/>
  <c r="K27" i="44"/>
  <c r="H27" i="44"/>
  <c r="E27" i="44"/>
  <c r="M26" i="44"/>
  <c r="L26" i="44"/>
  <c r="N26" i="44" s="1"/>
  <c r="K26" i="44"/>
  <c r="H26" i="44"/>
  <c r="E26" i="44"/>
  <c r="J25" i="44"/>
  <c r="I25" i="44"/>
  <c r="G25" i="44"/>
  <c r="M25" i="44" s="1"/>
  <c r="F25" i="44"/>
  <c r="L25" i="44" s="1"/>
  <c r="D25" i="44"/>
  <c r="C25" i="44"/>
  <c r="M24" i="44"/>
  <c r="K24" i="44"/>
  <c r="J24" i="44"/>
  <c r="I24" i="44"/>
  <c r="G24" i="44"/>
  <c r="F24" i="44"/>
  <c r="L24" i="44" s="1"/>
  <c r="N24" i="44" s="1"/>
  <c r="D24" i="44"/>
  <c r="C24" i="44"/>
  <c r="M23" i="44"/>
  <c r="N23" i="44" s="1"/>
  <c r="L23" i="44"/>
  <c r="K23" i="44"/>
  <c r="H23" i="44"/>
  <c r="E23" i="44"/>
  <c r="M22" i="44"/>
  <c r="L22" i="44"/>
  <c r="N22" i="44" s="1"/>
  <c r="K22" i="44"/>
  <c r="H22" i="44"/>
  <c r="E22" i="44"/>
  <c r="M21" i="44"/>
  <c r="N21" i="44" s="1"/>
  <c r="L21" i="44"/>
  <c r="K21" i="44"/>
  <c r="H21" i="44"/>
  <c r="E21" i="44"/>
  <c r="M20" i="44"/>
  <c r="L20" i="44"/>
  <c r="N20" i="44" s="1"/>
  <c r="K20" i="44"/>
  <c r="H20" i="44"/>
  <c r="E20" i="44"/>
  <c r="M19" i="44"/>
  <c r="N19" i="44" s="1"/>
  <c r="L19" i="44"/>
  <c r="K19" i="44"/>
  <c r="H19" i="44"/>
  <c r="E19" i="44"/>
  <c r="M18" i="44"/>
  <c r="L18" i="44"/>
  <c r="N18" i="44" s="1"/>
  <c r="K18" i="44"/>
  <c r="H18" i="44"/>
  <c r="E18" i="44"/>
  <c r="M17" i="44"/>
  <c r="N17" i="44" s="1"/>
  <c r="L17" i="44"/>
  <c r="K17" i="44"/>
  <c r="H17" i="44"/>
  <c r="E17" i="44"/>
  <c r="M16" i="44"/>
  <c r="L16" i="44"/>
  <c r="N16" i="44" s="1"/>
  <c r="K16" i="44"/>
  <c r="H16" i="44"/>
  <c r="E16" i="44"/>
  <c r="E24" i="44" s="1"/>
  <c r="M15" i="44"/>
  <c r="N15" i="44" s="1"/>
  <c r="L15" i="44"/>
  <c r="K15" i="44"/>
  <c r="K25" i="44" s="1"/>
  <c r="H15" i="44"/>
  <c r="H25" i="44" s="1"/>
  <c r="E15" i="44"/>
  <c r="E25" i="44" s="1"/>
  <c r="M14" i="44"/>
  <c r="L14" i="44"/>
  <c r="N14" i="44" s="1"/>
  <c r="K14" i="44"/>
  <c r="H14" i="44"/>
  <c r="H24" i="44" s="1"/>
  <c r="E14" i="44"/>
  <c r="J95" i="43"/>
  <c r="I95" i="43"/>
  <c r="H95" i="43"/>
  <c r="G95" i="43"/>
  <c r="F95" i="43"/>
  <c r="D95" i="43"/>
  <c r="C95" i="43"/>
  <c r="M94" i="43"/>
  <c r="L94" i="43"/>
  <c r="J94" i="43"/>
  <c r="I94" i="43"/>
  <c r="G94" i="43"/>
  <c r="F94" i="43"/>
  <c r="E94" i="43"/>
  <c r="D94" i="43"/>
  <c r="C94" i="43"/>
  <c r="N93" i="43"/>
  <c r="M93" i="43"/>
  <c r="L93" i="43"/>
  <c r="K93" i="43"/>
  <c r="H93" i="43"/>
  <c r="E93" i="43"/>
  <c r="N92" i="43"/>
  <c r="M92" i="43"/>
  <c r="L92" i="43"/>
  <c r="K92" i="43"/>
  <c r="H92" i="43"/>
  <c r="E92" i="43"/>
  <c r="M91" i="43"/>
  <c r="M95" i="43" s="1"/>
  <c r="L91" i="43"/>
  <c r="L95" i="43" s="1"/>
  <c r="K91" i="43"/>
  <c r="K95" i="43" s="1"/>
  <c r="H91" i="43"/>
  <c r="E91" i="43"/>
  <c r="E95" i="43" s="1"/>
  <c r="N90" i="43"/>
  <c r="N94" i="43" s="1"/>
  <c r="M90" i="43"/>
  <c r="L90" i="43"/>
  <c r="K90" i="43"/>
  <c r="K94" i="43" s="1"/>
  <c r="H90" i="43"/>
  <c r="H94" i="43" s="1"/>
  <c r="E90" i="43"/>
  <c r="J84" i="43"/>
  <c r="I84" i="43"/>
  <c r="H84" i="43"/>
  <c r="G84" i="43"/>
  <c r="F84" i="43"/>
  <c r="D84" i="43"/>
  <c r="C84" i="43"/>
  <c r="M83" i="43"/>
  <c r="L83" i="43"/>
  <c r="J83" i="43"/>
  <c r="I83" i="43"/>
  <c r="G83" i="43"/>
  <c r="F83" i="43"/>
  <c r="E83" i="43"/>
  <c r="D83" i="43"/>
  <c r="C83" i="43"/>
  <c r="N82" i="43"/>
  <c r="M82" i="43"/>
  <c r="L82" i="43"/>
  <c r="K82" i="43"/>
  <c r="H82" i="43"/>
  <c r="E82" i="43"/>
  <c r="N81" i="43"/>
  <c r="M81" i="43"/>
  <c r="L81" i="43"/>
  <c r="K81" i="43"/>
  <c r="H81" i="43"/>
  <c r="E81" i="43"/>
  <c r="M80" i="43"/>
  <c r="M84" i="43" s="1"/>
  <c r="L80" i="43"/>
  <c r="L84" i="43" s="1"/>
  <c r="K80" i="43"/>
  <c r="K84" i="43" s="1"/>
  <c r="H80" i="43"/>
  <c r="E80" i="43"/>
  <c r="E84" i="43" s="1"/>
  <c r="N79" i="43"/>
  <c r="N83" i="43" s="1"/>
  <c r="M79" i="43"/>
  <c r="L79" i="43"/>
  <c r="K79" i="43"/>
  <c r="K83" i="43" s="1"/>
  <c r="H79" i="43"/>
  <c r="H83" i="43" s="1"/>
  <c r="E79" i="43"/>
  <c r="J72" i="43"/>
  <c r="I72" i="43"/>
  <c r="H72" i="43"/>
  <c r="G72" i="43"/>
  <c r="F72" i="43"/>
  <c r="D72" i="43"/>
  <c r="C72" i="43"/>
  <c r="M71" i="43"/>
  <c r="L71" i="43"/>
  <c r="J71" i="43"/>
  <c r="I71" i="43"/>
  <c r="G71" i="43"/>
  <c r="F71" i="43"/>
  <c r="E71" i="43"/>
  <c r="D71" i="43"/>
  <c r="C71" i="43"/>
  <c r="N70" i="43"/>
  <c r="M70" i="43"/>
  <c r="L70" i="43"/>
  <c r="K70" i="43"/>
  <c r="H70" i="43"/>
  <c r="E70" i="43"/>
  <c r="N69" i="43"/>
  <c r="M69" i="43"/>
  <c r="L69" i="43"/>
  <c r="K69" i="43"/>
  <c r="H69" i="43"/>
  <c r="E69" i="43"/>
  <c r="M68" i="43"/>
  <c r="M72" i="43" s="1"/>
  <c r="L68" i="43"/>
  <c r="L72" i="43" s="1"/>
  <c r="K68" i="43"/>
  <c r="K72" i="43" s="1"/>
  <c r="H68" i="43"/>
  <c r="E68" i="43"/>
  <c r="E72" i="43" s="1"/>
  <c r="N67" i="43"/>
  <c r="N71" i="43" s="1"/>
  <c r="M67" i="43"/>
  <c r="L67" i="43"/>
  <c r="K67" i="43"/>
  <c r="K71" i="43" s="1"/>
  <c r="H67" i="43"/>
  <c r="H71" i="43" s="1"/>
  <c r="E67" i="43"/>
  <c r="J61" i="43"/>
  <c r="I61" i="43"/>
  <c r="H61" i="43"/>
  <c r="G61" i="43"/>
  <c r="F61" i="43"/>
  <c r="D61" i="43"/>
  <c r="C61" i="43"/>
  <c r="M60" i="43"/>
  <c r="L60" i="43"/>
  <c r="J60" i="43"/>
  <c r="I60" i="43"/>
  <c r="G60" i="43"/>
  <c r="F60" i="43"/>
  <c r="E60" i="43"/>
  <c r="D60" i="43"/>
  <c r="C60" i="43"/>
  <c r="M59" i="43"/>
  <c r="L59" i="43"/>
  <c r="N59" i="43" s="1"/>
  <c r="K59" i="43"/>
  <c r="H59" i="43"/>
  <c r="E59" i="43"/>
  <c r="N58" i="43"/>
  <c r="M58" i="43"/>
  <c r="L58" i="43"/>
  <c r="K58" i="43"/>
  <c r="H58" i="43"/>
  <c r="E58" i="43"/>
  <c r="M57" i="43"/>
  <c r="M61" i="43" s="1"/>
  <c r="L57" i="43"/>
  <c r="L61" i="43" s="1"/>
  <c r="K57" i="43"/>
  <c r="K61" i="43" s="1"/>
  <c r="H57" i="43"/>
  <c r="E57" i="43"/>
  <c r="E61" i="43" s="1"/>
  <c r="N56" i="43"/>
  <c r="N60" i="43" s="1"/>
  <c r="M56" i="43"/>
  <c r="L56" i="43"/>
  <c r="K56" i="43"/>
  <c r="K60" i="43" s="1"/>
  <c r="H56" i="43"/>
  <c r="H60" i="43" s="1"/>
  <c r="E56" i="43"/>
  <c r="N49" i="43"/>
  <c r="M49" i="43"/>
  <c r="L49" i="43"/>
  <c r="K49" i="43"/>
  <c r="H49" i="43"/>
  <c r="E49" i="43"/>
  <c r="N48" i="43"/>
  <c r="M48" i="43"/>
  <c r="L48" i="43"/>
  <c r="K48" i="43"/>
  <c r="H48" i="43"/>
  <c r="E48" i="43"/>
  <c r="M47" i="43"/>
  <c r="L47" i="43"/>
  <c r="N47" i="43" s="1"/>
  <c r="M46" i="43"/>
  <c r="L46" i="43"/>
  <c r="N46" i="43" s="1"/>
  <c r="J45" i="43"/>
  <c r="I45" i="43"/>
  <c r="G45" i="43"/>
  <c r="M45" i="43" s="1"/>
  <c r="F45" i="43"/>
  <c r="L45" i="43" s="1"/>
  <c r="N45" i="43" s="1"/>
  <c r="D45" i="43"/>
  <c r="C45" i="43"/>
  <c r="J44" i="43"/>
  <c r="I44" i="43"/>
  <c r="G44" i="43"/>
  <c r="M44" i="43" s="1"/>
  <c r="F44" i="43"/>
  <c r="L44" i="43" s="1"/>
  <c r="N44" i="43" s="1"/>
  <c r="D44" i="43"/>
  <c r="C44" i="43"/>
  <c r="N43" i="43"/>
  <c r="M43" i="43"/>
  <c r="L43" i="43"/>
  <c r="K43" i="43"/>
  <c r="H43" i="43"/>
  <c r="E43" i="43"/>
  <c r="N42" i="43"/>
  <c r="M42" i="43"/>
  <c r="L42" i="43"/>
  <c r="K42" i="43"/>
  <c r="H42" i="43"/>
  <c r="E42" i="43"/>
  <c r="N41" i="43"/>
  <c r="M41" i="43"/>
  <c r="L41" i="43"/>
  <c r="K41" i="43"/>
  <c r="H41" i="43"/>
  <c r="E41" i="43"/>
  <c r="M40" i="43"/>
  <c r="L40" i="43"/>
  <c r="N40" i="43" s="1"/>
  <c r="K40" i="43"/>
  <c r="H40" i="43"/>
  <c r="E40" i="43"/>
  <c r="N39" i="43"/>
  <c r="M39" i="43"/>
  <c r="L39" i="43"/>
  <c r="K39" i="43"/>
  <c r="H39" i="43"/>
  <c r="E39" i="43"/>
  <c r="M38" i="43"/>
  <c r="L38" i="43"/>
  <c r="N38" i="43" s="1"/>
  <c r="K38" i="43"/>
  <c r="H38" i="43"/>
  <c r="E38" i="43"/>
  <c r="N37" i="43"/>
  <c r="M37" i="43"/>
  <c r="L37" i="43"/>
  <c r="K37" i="43"/>
  <c r="H37" i="43"/>
  <c r="E37" i="43"/>
  <c r="M36" i="43"/>
  <c r="L36" i="43"/>
  <c r="N36" i="43" s="1"/>
  <c r="K36" i="43"/>
  <c r="H36" i="43"/>
  <c r="E36" i="43"/>
  <c r="N35" i="43"/>
  <c r="M35" i="43"/>
  <c r="L35" i="43"/>
  <c r="K35" i="43"/>
  <c r="K45" i="43" s="1"/>
  <c r="H35" i="43"/>
  <c r="H45" i="43" s="1"/>
  <c r="E35" i="43"/>
  <c r="E45" i="43" s="1"/>
  <c r="M34" i="43"/>
  <c r="L34" i="43"/>
  <c r="N34" i="43" s="1"/>
  <c r="K34" i="43"/>
  <c r="K44" i="43" s="1"/>
  <c r="H34" i="43"/>
  <c r="H44" i="43" s="1"/>
  <c r="E34" i="43"/>
  <c r="E44" i="43" s="1"/>
  <c r="N27" i="43"/>
  <c r="K27" i="43"/>
  <c r="H27" i="43"/>
  <c r="E27" i="43"/>
  <c r="N26" i="43"/>
  <c r="M26" i="43"/>
  <c r="L26" i="43"/>
  <c r="K26" i="43"/>
  <c r="H26" i="43"/>
  <c r="E26" i="43"/>
  <c r="J25" i="43"/>
  <c r="I25" i="43"/>
  <c r="H25" i="43"/>
  <c r="G25" i="43"/>
  <c r="M25" i="43" s="1"/>
  <c r="F25" i="43"/>
  <c r="L25" i="43" s="1"/>
  <c r="D25" i="43"/>
  <c r="C25" i="43"/>
  <c r="M24" i="43"/>
  <c r="L24" i="43"/>
  <c r="N24" i="43" s="1"/>
  <c r="J24" i="43"/>
  <c r="I24" i="43"/>
  <c r="G24" i="43"/>
  <c r="F24" i="43"/>
  <c r="E24" i="43"/>
  <c r="D24" i="43"/>
  <c r="C24" i="43"/>
  <c r="M23" i="43"/>
  <c r="L23" i="43"/>
  <c r="N23" i="43" s="1"/>
  <c r="K23" i="43"/>
  <c r="H23" i="43"/>
  <c r="E23" i="43"/>
  <c r="N22" i="43"/>
  <c r="M22" i="43"/>
  <c r="L22" i="43"/>
  <c r="K22" i="43"/>
  <c r="H22" i="43"/>
  <c r="E22" i="43"/>
  <c r="M21" i="43"/>
  <c r="L21" i="43"/>
  <c r="N21" i="43" s="1"/>
  <c r="K21" i="43"/>
  <c r="H21" i="43"/>
  <c r="E21" i="43"/>
  <c r="N20" i="43"/>
  <c r="M20" i="43"/>
  <c r="L20" i="43"/>
  <c r="K20" i="43"/>
  <c r="H20" i="43"/>
  <c r="E20" i="43"/>
  <c r="M19" i="43"/>
  <c r="L19" i="43"/>
  <c r="N19" i="43" s="1"/>
  <c r="K19" i="43"/>
  <c r="H19" i="43"/>
  <c r="E19" i="43"/>
  <c r="N18" i="43"/>
  <c r="M18" i="43"/>
  <c r="L18" i="43"/>
  <c r="K18" i="43"/>
  <c r="H18" i="43"/>
  <c r="E18" i="43"/>
  <c r="M17" i="43"/>
  <c r="L17" i="43"/>
  <c r="N17" i="43" s="1"/>
  <c r="K17" i="43"/>
  <c r="H17" i="43"/>
  <c r="E17" i="43"/>
  <c r="N16" i="43"/>
  <c r="M16" i="43"/>
  <c r="L16" i="43"/>
  <c r="K16" i="43"/>
  <c r="H16" i="43"/>
  <c r="E16" i="43"/>
  <c r="M15" i="43"/>
  <c r="L15" i="43"/>
  <c r="N15" i="43" s="1"/>
  <c r="K15" i="43"/>
  <c r="K25" i="43" s="1"/>
  <c r="H15" i="43"/>
  <c r="E15" i="43"/>
  <c r="E25" i="43" s="1"/>
  <c r="N14" i="43"/>
  <c r="M14" i="43"/>
  <c r="L14" i="43"/>
  <c r="K14" i="43"/>
  <c r="K24" i="43" s="1"/>
  <c r="H14" i="43"/>
  <c r="H24" i="43" s="1"/>
  <c r="E14" i="43"/>
  <c r="N45" i="44" l="1"/>
  <c r="N25" i="44"/>
  <c r="L60" i="44"/>
  <c r="L71" i="44"/>
  <c r="L83" i="44"/>
  <c r="L94" i="44"/>
  <c r="N57" i="44"/>
  <c r="N61" i="44" s="1"/>
  <c r="N68" i="44"/>
  <c r="N72" i="44" s="1"/>
  <c r="N80" i="44"/>
  <c r="N84" i="44" s="1"/>
  <c r="N91" i="44"/>
  <c r="N95" i="44" s="1"/>
  <c r="N25" i="43"/>
  <c r="N57" i="43"/>
  <c r="N61" i="43" s="1"/>
  <c r="N68" i="43"/>
  <c r="N72" i="43" s="1"/>
  <c r="N80" i="43"/>
  <c r="N84" i="43" s="1"/>
  <c r="N91" i="43"/>
  <c r="N95" i="43" s="1"/>
  <c r="J95" i="42" l="1"/>
  <c r="I95" i="42"/>
  <c r="G95" i="42"/>
  <c r="F95" i="42"/>
  <c r="D95" i="42"/>
  <c r="C95" i="42"/>
  <c r="K94" i="42"/>
  <c r="J94" i="42"/>
  <c r="I94" i="42"/>
  <c r="G94" i="42"/>
  <c r="F94" i="42"/>
  <c r="D94" i="42"/>
  <c r="C94" i="42"/>
  <c r="N93" i="42"/>
  <c r="M93" i="42"/>
  <c r="L93" i="42"/>
  <c r="K93" i="42"/>
  <c r="H93" i="42"/>
  <c r="E93" i="42"/>
  <c r="M92" i="42"/>
  <c r="L92" i="42"/>
  <c r="N92" i="42" s="1"/>
  <c r="K92" i="42"/>
  <c r="H92" i="42"/>
  <c r="E92" i="42"/>
  <c r="N91" i="42"/>
  <c r="N95" i="42" s="1"/>
  <c r="M91" i="42"/>
  <c r="M95" i="42" s="1"/>
  <c r="L91" i="42"/>
  <c r="L95" i="42" s="1"/>
  <c r="K91" i="42"/>
  <c r="K95" i="42" s="1"/>
  <c r="H91" i="42"/>
  <c r="H95" i="42" s="1"/>
  <c r="E91" i="42"/>
  <c r="E95" i="42" s="1"/>
  <c r="M90" i="42"/>
  <c r="M94" i="42" s="1"/>
  <c r="L90" i="42"/>
  <c r="N90" i="42" s="1"/>
  <c r="N94" i="42" s="1"/>
  <c r="K90" i="42"/>
  <c r="H90" i="42"/>
  <c r="H94" i="42" s="1"/>
  <c r="E90" i="42"/>
  <c r="E94" i="42" s="1"/>
  <c r="J84" i="42"/>
  <c r="I84" i="42"/>
  <c r="G84" i="42"/>
  <c r="F84" i="42"/>
  <c r="D84" i="42"/>
  <c r="C84" i="42"/>
  <c r="K83" i="42"/>
  <c r="J83" i="42"/>
  <c r="I83" i="42"/>
  <c r="G83" i="42"/>
  <c r="F83" i="42"/>
  <c r="D83" i="42"/>
  <c r="C83" i="42"/>
  <c r="M82" i="42"/>
  <c r="L82" i="42"/>
  <c r="N82" i="42" s="1"/>
  <c r="K82" i="42"/>
  <c r="H82" i="42"/>
  <c r="E82" i="42"/>
  <c r="M81" i="42"/>
  <c r="L81" i="42"/>
  <c r="N81" i="42" s="1"/>
  <c r="K81" i="42"/>
  <c r="H81" i="42"/>
  <c r="E81" i="42"/>
  <c r="N80" i="42"/>
  <c r="N84" i="42" s="1"/>
  <c r="M80" i="42"/>
  <c r="M84" i="42" s="1"/>
  <c r="L80" i="42"/>
  <c r="L84" i="42" s="1"/>
  <c r="K80" i="42"/>
  <c r="K84" i="42" s="1"/>
  <c r="H80" i="42"/>
  <c r="H84" i="42" s="1"/>
  <c r="E80" i="42"/>
  <c r="E84" i="42" s="1"/>
  <c r="M79" i="42"/>
  <c r="M83" i="42" s="1"/>
  <c r="L79" i="42"/>
  <c r="N79" i="42" s="1"/>
  <c r="K79" i="42"/>
  <c r="H79" i="42"/>
  <c r="H83" i="42" s="1"/>
  <c r="E79" i="42"/>
  <c r="E83" i="42" s="1"/>
  <c r="J72" i="42"/>
  <c r="I72" i="42"/>
  <c r="G72" i="42"/>
  <c r="F72" i="42"/>
  <c r="D72" i="42"/>
  <c r="C72" i="42"/>
  <c r="K71" i="42"/>
  <c r="J71" i="42"/>
  <c r="I71" i="42"/>
  <c r="G71" i="42"/>
  <c r="F71" i="42"/>
  <c r="D71" i="42"/>
  <c r="C71" i="42"/>
  <c r="N70" i="42"/>
  <c r="M70" i="42"/>
  <c r="L70" i="42"/>
  <c r="K70" i="42"/>
  <c r="H70" i="42"/>
  <c r="E70" i="42"/>
  <c r="M69" i="42"/>
  <c r="L69" i="42"/>
  <c r="N69" i="42" s="1"/>
  <c r="K69" i="42"/>
  <c r="H69" i="42"/>
  <c r="E69" i="42"/>
  <c r="N68" i="42"/>
  <c r="N72" i="42" s="1"/>
  <c r="M68" i="42"/>
  <c r="M72" i="42" s="1"/>
  <c r="L68" i="42"/>
  <c r="L72" i="42" s="1"/>
  <c r="K68" i="42"/>
  <c r="K72" i="42" s="1"/>
  <c r="H68" i="42"/>
  <c r="H72" i="42" s="1"/>
  <c r="E68" i="42"/>
  <c r="E72" i="42" s="1"/>
  <c r="M67" i="42"/>
  <c r="M71" i="42" s="1"/>
  <c r="L67" i="42"/>
  <c r="N67" i="42" s="1"/>
  <c r="N71" i="42" s="1"/>
  <c r="K67" i="42"/>
  <c r="H67" i="42"/>
  <c r="H71" i="42" s="1"/>
  <c r="E67" i="42"/>
  <c r="E71" i="42" s="1"/>
  <c r="J61" i="42"/>
  <c r="I61" i="42"/>
  <c r="G61" i="42"/>
  <c r="F61" i="42"/>
  <c r="D61" i="42"/>
  <c r="C61" i="42"/>
  <c r="J60" i="42"/>
  <c r="I60" i="42"/>
  <c r="G60" i="42"/>
  <c r="F60" i="42"/>
  <c r="D60" i="42"/>
  <c r="C60" i="42"/>
  <c r="N59" i="42"/>
  <c r="M59" i="42"/>
  <c r="L59" i="42"/>
  <c r="K59" i="42"/>
  <c r="H59" i="42"/>
  <c r="E59" i="42"/>
  <c r="M58" i="42"/>
  <c r="L58" i="42"/>
  <c r="N58" i="42" s="1"/>
  <c r="K58" i="42"/>
  <c r="F58" i="42"/>
  <c r="H58" i="42" s="1"/>
  <c r="E58" i="42"/>
  <c r="C58" i="42"/>
  <c r="M57" i="42"/>
  <c r="M61" i="42" s="1"/>
  <c r="L57" i="42"/>
  <c r="L61" i="42" s="1"/>
  <c r="K57" i="42"/>
  <c r="K61" i="42" s="1"/>
  <c r="H57" i="42"/>
  <c r="H61" i="42" s="1"/>
  <c r="E57" i="42"/>
  <c r="E61" i="42" s="1"/>
  <c r="N56" i="42"/>
  <c r="N60" i="42" s="1"/>
  <c r="M56" i="42"/>
  <c r="M60" i="42" s="1"/>
  <c r="L56" i="42"/>
  <c r="L60" i="42" s="1"/>
  <c r="K56" i="42"/>
  <c r="K60" i="42" s="1"/>
  <c r="H56" i="42"/>
  <c r="E56" i="42"/>
  <c r="E60" i="42" s="1"/>
  <c r="M49" i="42"/>
  <c r="L49" i="42"/>
  <c r="N49" i="42" s="1"/>
  <c r="K49" i="42"/>
  <c r="H49" i="42"/>
  <c r="E49" i="42"/>
  <c r="N48" i="42"/>
  <c r="M48" i="42"/>
  <c r="L48" i="42"/>
  <c r="K48" i="42"/>
  <c r="H48" i="42"/>
  <c r="E48" i="42"/>
  <c r="M47" i="42"/>
  <c r="L47" i="42"/>
  <c r="N47" i="42" s="1"/>
  <c r="M46" i="42"/>
  <c r="L46" i="42"/>
  <c r="N46" i="42" s="1"/>
  <c r="J45" i="42"/>
  <c r="I45" i="42"/>
  <c r="G45" i="42"/>
  <c r="M45" i="42" s="1"/>
  <c r="F45" i="42"/>
  <c r="L45" i="42" s="1"/>
  <c r="N45" i="42" s="1"/>
  <c r="D45" i="42"/>
  <c r="C45" i="42"/>
  <c r="J44" i="42"/>
  <c r="I44" i="42"/>
  <c r="G44" i="42"/>
  <c r="M44" i="42" s="1"/>
  <c r="F44" i="42"/>
  <c r="L44" i="42" s="1"/>
  <c r="D44" i="42"/>
  <c r="C44" i="42"/>
  <c r="N43" i="42"/>
  <c r="M43" i="42"/>
  <c r="L43" i="42"/>
  <c r="K43" i="42"/>
  <c r="H43" i="42"/>
  <c r="E43" i="42"/>
  <c r="M42" i="42"/>
  <c r="L42" i="42"/>
  <c r="N42" i="42" s="1"/>
  <c r="K42" i="42"/>
  <c r="H42" i="42"/>
  <c r="E42" i="42"/>
  <c r="N41" i="42"/>
  <c r="M41" i="42"/>
  <c r="L41" i="42"/>
  <c r="K41" i="42"/>
  <c r="H41" i="42"/>
  <c r="E41" i="42"/>
  <c r="M40" i="42"/>
  <c r="L40" i="42"/>
  <c r="N40" i="42" s="1"/>
  <c r="K40" i="42"/>
  <c r="H40" i="42"/>
  <c r="E40" i="42"/>
  <c r="N39" i="42"/>
  <c r="M39" i="42"/>
  <c r="L39" i="42"/>
  <c r="K39" i="42"/>
  <c r="H39" i="42"/>
  <c r="E39" i="42"/>
  <c r="M38" i="42"/>
  <c r="L38" i="42"/>
  <c r="N38" i="42" s="1"/>
  <c r="K38" i="42"/>
  <c r="H38" i="42"/>
  <c r="E38" i="42"/>
  <c r="N37" i="42"/>
  <c r="M37" i="42"/>
  <c r="L37" i="42"/>
  <c r="K37" i="42"/>
  <c r="H37" i="42"/>
  <c r="E37" i="42"/>
  <c r="M36" i="42"/>
  <c r="L36" i="42"/>
  <c r="N36" i="42" s="1"/>
  <c r="K36" i="42"/>
  <c r="H36" i="42"/>
  <c r="E36" i="42"/>
  <c r="N35" i="42"/>
  <c r="M35" i="42"/>
  <c r="L35" i="42"/>
  <c r="K35" i="42"/>
  <c r="K45" i="42" s="1"/>
  <c r="H35" i="42"/>
  <c r="H45" i="42" s="1"/>
  <c r="E35" i="42"/>
  <c r="E45" i="42" s="1"/>
  <c r="M34" i="42"/>
  <c r="L34" i="42"/>
  <c r="N34" i="42" s="1"/>
  <c r="K34" i="42"/>
  <c r="K44" i="42" s="1"/>
  <c r="H34" i="42"/>
  <c r="H44" i="42" s="1"/>
  <c r="E34" i="42"/>
  <c r="E44" i="42" s="1"/>
  <c r="N27" i="42"/>
  <c r="K27" i="42"/>
  <c r="H27" i="42"/>
  <c r="E27" i="42"/>
  <c r="N26" i="42"/>
  <c r="M26" i="42"/>
  <c r="L26" i="42"/>
  <c r="K26" i="42"/>
  <c r="I26" i="42"/>
  <c r="F26" i="42"/>
  <c r="H26" i="42" s="1"/>
  <c r="C26" i="42"/>
  <c r="E26" i="42" s="1"/>
  <c r="L25" i="42"/>
  <c r="J25" i="42"/>
  <c r="I25" i="42"/>
  <c r="G25" i="42"/>
  <c r="M25" i="42" s="1"/>
  <c r="F25" i="42"/>
  <c r="D25" i="42"/>
  <c r="C25" i="42"/>
  <c r="J24" i="42"/>
  <c r="I24" i="42"/>
  <c r="H24" i="42"/>
  <c r="G24" i="42"/>
  <c r="M24" i="42" s="1"/>
  <c r="D24" i="42"/>
  <c r="C24" i="42"/>
  <c r="M23" i="42"/>
  <c r="L23" i="42"/>
  <c r="N23" i="42" s="1"/>
  <c r="K23" i="42"/>
  <c r="H23" i="42"/>
  <c r="E23" i="42"/>
  <c r="M22" i="42"/>
  <c r="L22" i="42"/>
  <c r="N22" i="42" s="1"/>
  <c r="K22" i="42"/>
  <c r="H22" i="42"/>
  <c r="F22" i="42"/>
  <c r="F24" i="42" s="1"/>
  <c r="L24" i="42" s="1"/>
  <c r="N24" i="42" s="1"/>
  <c r="C22" i="42"/>
  <c r="E22" i="42" s="1"/>
  <c r="M21" i="42"/>
  <c r="L21" i="42"/>
  <c r="N21" i="42" s="1"/>
  <c r="K21" i="42"/>
  <c r="H21" i="42"/>
  <c r="E21" i="42"/>
  <c r="M20" i="42"/>
  <c r="L20" i="42"/>
  <c r="N20" i="42" s="1"/>
  <c r="K20" i="42"/>
  <c r="H20" i="42"/>
  <c r="E20" i="42"/>
  <c r="N19" i="42"/>
  <c r="M19" i="42"/>
  <c r="L19" i="42"/>
  <c r="K19" i="42"/>
  <c r="H19" i="42"/>
  <c r="E19" i="42"/>
  <c r="M18" i="42"/>
  <c r="L18" i="42"/>
  <c r="N18" i="42" s="1"/>
  <c r="K18" i="42"/>
  <c r="H18" i="42"/>
  <c r="E18" i="42"/>
  <c r="M17" i="42"/>
  <c r="L17" i="42"/>
  <c r="N17" i="42" s="1"/>
  <c r="K17" i="42"/>
  <c r="H17" i="42"/>
  <c r="E17" i="42"/>
  <c r="M16" i="42"/>
  <c r="L16" i="42"/>
  <c r="N16" i="42" s="1"/>
  <c r="K16" i="42"/>
  <c r="K24" i="42" s="1"/>
  <c r="H16" i="42"/>
  <c r="E16" i="42"/>
  <c r="N15" i="42"/>
  <c r="M15" i="42"/>
  <c r="L15" i="42"/>
  <c r="K15" i="42"/>
  <c r="K25" i="42" s="1"/>
  <c r="H15" i="42"/>
  <c r="H25" i="42" s="1"/>
  <c r="E15" i="42"/>
  <c r="E25" i="42" s="1"/>
  <c r="M14" i="42"/>
  <c r="L14" i="42"/>
  <c r="N14" i="42" s="1"/>
  <c r="K14" i="42"/>
  <c r="H14" i="42"/>
  <c r="E14" i="42"/>
  <c r="N44" i="42" l="1"/>
  <c r="E24" i="42"/>
  <c r="H60" i="42"/>
  <c r="N83" i="42"/>
  <c r="N25" i="42"/>
  <c r="N57" i="42"/>
  <c r="N61" i="42" s="1"/>
  <c r="L71" i="42"/>
  <c r="L83" i="42"/>
  <c r="L94" i="42"/>
  <c r="J95" i="41" l="1"/>
  <c r="I95" i="41"/>
  <c r="G95" i="41"/>
  <c r="F95" i="41"/>
  <c r="D95" i="41"/>
  <c r="C95" i="41"/>
  <c r="J94" i="41"/>
  <c r="I94" i="41"/>
  <c r="G94" i="41"/>
  <c r="F94" i="41"/>
  <c r="D94" i="41"/>
  <c r="C94" i="41"/>
  <c r="M93" i="41"/>
  <c r="N93" i="41" s="1"/>
  <c r="L93" i="41"/>
  <c r="K93" i="41"/>
  <c r="H93" i="41"/>
  <c r="E93" i="41"/>
  <c r="M92" i="41"/>
  <c r="M94" i="41" s="1"/>
  <c r="L92" i="41"/>
  <c r="N92" i="41" s="1"/>
  <c r="K92" i="41"/>
  <c r="H92" i="41"/>
  <c r="E92" i="41"/>
  <c r="M91" i="41"/>
  <c r="N91" i="41" s="1"/>
  <c r="N95" i="41" s="1"/>
  <c r="L91" i="41"/>
  <c r="L95" i="41" s="1"/>
  <c r="K91" i="41"/>
  <c r="K95" i="41" s="1"/>
  <c r="H91" i="41"/>
  <c r="H95" i="41" s="1"/>
  <c r="E91" i="41"/>
  <c r="E95" i="41" s="1"/>
  <c r="M90" i="41"/>
  <c r="L90" i="41"/>
  <c r="N90" i="41" s="1"/>
  <c r="K90" i="41"/>
  <c r="K94" i="41" s="1"/>
  <c r="H90" i="41"/>
  <c r="H94" i="41" s="1"/>
  <c r="E90" i="41"/>
  <c r="E94" i="41" s="1"/>
  <c r="J84" i="41"/>
  <c r="I84" i="41"/>
  <c r="G84" i="41"/>
  <c r="F84" i="41"/>
  <c r="D84" i="41"/>
  <c r="C84" i="41"/>
  <c r="M83" i="41"/>
  <c r="J83" i="41"/>
  <c r="I83" i="41"/>
  <c r="G83" i="41"/>
  <c r="F83" i="41"/>
  <c r="D83" i="41"/>
  <c r="C83" i="41"/>
  <c r="M82" i="41"/>
  <c r="N82" i="41" s="1"/>
  <c r="L82" i="41"/>
  <c r="K82" i="41"/>
  <c r="H82" i="41"/>
  <c r="E82" i="41"/>
  <c r="M81" i="41"/>
  <c r="L81" i="41"/>
  <c r="N81" i="41" s="1"/>
  <c r="K81" i="41"/>
  <c r="H81" i="41"/>
  <c r="E81" i="41"/>
  <c r="M80" i="41"/>
  <c r="N80" i="41" s="1"/>
  <c r="L80" i="41"/>
  <c r="L84" i="41" s="1"/>
  <c r="K80" i="41"/>
  <c r="K84" i="41" s="1"/>
  <c r="H80" i="41"/>
  <c r="H84" i="41" s="1"/>
  <c r="E80" i="41"/>
  <c r="E84" i="41" s="1"/>
  <c r="M79" i="41"/>
  <c r="L79" i="41"/>
  <c r="N79" i="41" s="1"/>
  <c r="N83" i="41" s="1"/>
  <c r="K79" i="41"/>
  <c r="K83" i="41" s="1"/>
  <c r="H79" i="41"/>
  <c r="H83" i="41" s="1"/>
  <c r="E79" i="41"/>
  <c r="E83" i="41" s="1"/>
  <c r="J72" i="41"/>
  <c r="I72" i="41"/>
  <c r="G72" i="41"/>
  <c r="F72" i="41"/>
  <c r="D72" i="41"/>
  <c r="C72" i="41"/>
  <c r="M71" i="41"/>
  <c r="J71" i="41"/>
  <c r="I71" i="41"/>
  <c r="G71" i="41"/>
  <c r="F71" i="41"/>
  <c r="E71" i="41"/>
  <c r="D71" i="41"/>
  <c r="C71" i="41"/>
  <c r="M70" i="41"/>
  <c r="N70" i="41" s="1"/>
  <c r="L70" i="41"/>
  <c r="K70" i="41"/>
  <c r="H70" i="41"/>
  <c r="E70" i="41"/>
  <c r="M69" i="41"/>
  <c r="L69" i="41"/>
  <c r="N69" i="41" s="1"/>
  <c r="K69" i="41"/>
  <c r="H69" i="41"/>
  <c r="E69" i="41"/>
  <c r="M68" i="41"/>
  <c r="N68" i="41" s="1"/>
  <c r="N72" i="41" s="1"/>
  <c r="L68" i="41"/>
  <c r="L72" i="41" s="1"/>
  <c r="K68" i="41"/>
  <c r="K72" i="41" s="1"/>
  <c r="H68" i="41"/>
  <c r="H72" i="41" s="1"/>
  <c r="E68" i="41"/>
  <c r="E72" i="41" s="1"/>
  <c r="M67" i="41"/>
  <c r="L67" i="41"/>
  <c r="N67" i="41" s="1"/>
  <c r="K67" i="41"/>
  <c r="K71" i="41" s="1"/>
  <c r="H67" i="41"/>
  <c r="H71" i="41" s="1"/>
  <c r="E67" i="41"/>
  <c r="J61" i="41"/>
  <c r="I61" i="41"/>
  <c r="G61" i="41"/>
  <c r="F61" i="41"/>
  <c r="D61" i="41"/>
  <c r="C61" i="41"/>
  <c r="J60" i="41"/>
  <c r="I60" i="41"/>
  <c r="G60" i="41"/>
  <c r="F60" i="41"/>
  <c r="D60" i="41"/>
  <c r="C60" i="41"/>
  <c r="M59" i="41"/>
  <c r="N59" i="41" s="1"/>
  <c r="L59" i="41"/>
  <c r="K59" i="41"/>
  <c r="H59" i="41"/>
  <c r="E59" i="41"/>
  <c r="M58" i="41"/>
  <c r="M60" i="41" s="1"/>
  <c r="L58" i="41"/>
  <c r="N58" i="41" s="1"/>
  <c r="K58" i="41"/>
  <c r="H58" i="41"/>
  <c r="E58" i="41"/>
  <c r="M57" i="41"/>
  <c r="N57" i="41" s="1"/>
  <c r="N61" i="41" s="1"/>
  <c r="L57" i="41"/>
  <c r="L61" i="41" s="1"/>
  <c r="K57" i="41"/>
  <c r="K61" i="41" s="1"/>
  <c r="H57" i="41"/>
  <c r="H61" i="41" s="1"/>
  <c r="E57" i="41"/>
  <c r="E61" i="41" s="1"/>
  <c r="M56" i="41"/>
  <c r="L56" i="41"/>
  <c r="N56" i="41" s="1"/>
  <c r="K56" i="41"/>
  <c r="K60" i="41" s="1"/>
  <c r="H56" i="41"/>
  <c r="H60" i="41" s="1"/>
  <c r="E56" i="41"/>
  <c r="E60" i="41" s="1"/>
  <c r="M49" i="41"/>
  <c r="N49" i="41" s="1"/>
  <c r="L49" i="41"/>
  <c r="K49" i="41"/>
  <c r="H49" i="41"/>
  <c r="E49" i="41"/>
  <c r="M48" i="41"/>
  <c r="L48" i="41"/>
  <c r="N48" i="41" s="1"/>
  <c r="K48" i="41"/>
  <c r="H48" i="41"/>
  <c r="E48" i="41"/>
  <c r="M47" i="41"/>
  <c r="N47" i="41" s="1"/>
  <c r="L47" i="41"/>
  <c r="M46" i="41"/>
  <c r="L46" i="41"/>
  <c r="N46" i="41" s="1"/>
  <c r="J45" i="41"/>
  <c r="I45" i="41"/>
  <c r="L45" i="41" s="1"/>
  <c r="N45" i="41" s="1"/>
  <c r="H45" i="41"/>
  <c r="G45" i="41"/>
  <c r="M45" i="41" s="1"/>
  <c r="F45" i="41"/>
  <c r="D45" i="41"/>
  <c r="C45" i="41"/>
  <c r="M44" i="41"/>
  <c r="L44" i="41"/>
  <c r="N44" i="41" s="1"/>
  <c r="K44" i="41"/>
  <c r="J44" i="41"/>
  <c r="I44" i="41"/>
  <c r="G44" i="41"/>
  <c r="F44" i="41"/>
  <c r="D44" i="41"/>
  <c r="C44" i="41"/>
  <c r="M43" i="41"/>
  <c r="L43" i="41"/>
  <c r="N43" i="41" s="1"/>
  <c r="K43" i="41"/>
  <c r="H43" i="41"/>
  <c r="E43" i="41"/>
  <c r="M42" i="41"/>
  <c r="N42" i="41" s="1"/>
  <c r="L42" i="41"/>
  <c r="K42" i="41"/>
  <c r="H42" i="41"/>
  <c r="E42" i="41"/>
  <c r="M41" i="41"/>
  <c r="L41" i="41"/>
  <c r="N41" i="41" s="1"/>
  <c r="K41" i="41"/>
  <c r="H41" i="41"/>
  <c r="E41" i="41"/>
  <c r="M40" i="41"/>
  <c r="N40" i="41" s="1"/>
  <c r="L40" i="41"/>
  <c r="K40" i="41"/>
  <c r="H40" i="41"/>
  <c r="E40" i="41"/>
  <c r="M39" i="41"/>
  <c r="L39" i="41"/>
  <c r="N39" i="41" s="1"/>
  <c r="K39" i="41"/>
  <c r="H39" i="41"/>
  <c r="E39" i="41"/>
  <c r="M38" i="41"/>
  <c r="N38" i="41" s="1"/>
  <c r="L38" i="41"/>
  <c r="K38" i="41"/>
  <c r="H38" i="41"/>
  <c r="E38" i="41"/>
  <c r="M37" i="41"/>
  <c r="L37" i="41"/>
  <c r="N37" i="41" s="1"/>
  <c r="K37" i="41"/>
  <c r="H37" i="41"/>
  <c r="E37" i="41"/>
  <c r="M36" i="41"/>
  <c r="N36" i="41" s="1"/>
  <c r="L36" i="41"/>
  <c r="K36" i="41"/>
  <c r="H36" i="41"/>
  <c r="E36" i="41"/>
  <c r="E44" i="41" s="1"/>
  <c r="M35" i="41"/>
  <c r="L35" i="41"/>
  <c r="N35" i="41" s="1"/>
  <c r="K35" i="41"/>
  <c r="K45" i="41" s="1"/>
  <c r="H35" i="41"/>
  <c r="E35" i="41"/>
  <c r="E45" i="41" s="1"/>
  <c r="M34" i="41"/>
  <c r="N34" i="41" s="1"/>
  <c r="L34" i="41"/>
  <c r="K34" i="41"/>
  <c r="H34" i="41"/>
  <c r="H44" i="41" s="1"/>
  <c r="E34" i="41"/>
  <c r="N27" i="41"/>
  <c r="K27" i="41"/>
  <c r="H27" i="41"/>
  <c r="E27" i="41"/>
  <c r="M26" i="41"/>
  <c r="L26" i="41"/>
  <c r="N26" i="41" s="1"/>
  <c r="K26" i="41"/>
  <c r="H26" i="41"/>
  <c r="E26" i="41"/>
  <c r="M25" i="41"/>
  <c r="J25" i="41"/>
  <c r="I25" i="41"/>
  <c r="G25" i="41"/>
  <c r="F25" i="41"/>
  <c r="L25" i="41" s="1"/>
  <c r="N25" i="41" s="1"/>
  <c r="D25" i="41"/>
  <c r="C25" i="41"/>
  <c r="M24" i="41"/>
  <c r="J24" i="41"/>
  <c r="I24" i="41"/>
  <c r="G24" i="41"/>
  <c r="F24" i="41"/>
  <c r="L24" i="41" s="1"/>
  <c r="N24" i="41" s="1"/>
  <c r="D24" i="41"/>
  <c r="C24" i="41"/>
  <c r="M23" i="41"/>
  <c r="N23" i="41" s="1"/>
  <c r="L23" i="41"/>
  <c r="K23" i="41"/>
  <c r="H23" i="41"/>
  <c r="E23" i="41"/>
  <c r="M22" i="41"/>
  <c r="L22" i="41"/>
  <c r="N22" i="41" s="1"/>
  <c r="K22" i="41"/>
  <c r="H22" i="41"/>
  <c r="E22" i="41"/>
  <c r="M21" i="41"/>
  <c r="N21" i="41" s="1"/>
  <c r="L21" i="41"/>
  <c r="K21" i="41"/>
  <c r="H21" i="41"/>
  <c r="E21" i="41"/>
  <c r="M20" i="41"/>
  <c r="L20" i="41"/>
  <c r="N20" i="41" s="1"/>
  <c r="K20" i="41"/>
  <c r="H20" i="41"/>
  <c r="E20" i="41"/>
  <c r="M19" i="41"/>
  <c r="N19" i="41" s="1"/>
  <c r="L19" i="41"/>
  <c r="K19" i="41"/>
  <c r="H19" i="41"/>
  <c r="E19" i="41"/>
  <c r="M18" i="41"/>
  <c r="L18" i="41"/>
  <c r="N18" i="41" s="1"/>
  <c r="K18" i="41"/>
  <c r="H18" i="41"/>
  <c r="E18" i="41"/>
  <c r="M17" i="41"/>
  <c r="N17" i="41" s="1"/>
  <c r="L17" i="41"/>
  <c r="K17" i="41"/>
  <c r="H17" i="41"/>
  <c r="E17" i="41"/>
  <c r="E25" i="41" s="1"/>
  <c r="M16" i="41"/>
  <c r="L16" i="41"/>
  <c r="N16" i="41" s="1"/>
  <c r="K16" i="41"/>
  <c r="H16" i="41"/>
  <c r="E16" i="41"/>
  <c r="E24" i="41" s="1"/>
  <c r="M15" i="41"/>
  <c r="N15" i="41" s="1"/>
  <c r="L15" i="41"/>
  <c r="K15" i="41"/>
  <c r="K25" i="41" s="1"/>
  <c r="H15" i="41"/>
  <c r="H25" i="41" s="1"/>
  <c r="E15" i="41"/>
  <c r="M14" i="41"/>
  <c r="L14" i="41"/>
  <c r="N14" i="41" s="1"/>
  <c r="K14" i="41"/>
  <c r="K24" i="41" s="1"/>
  <c r="H14" i="41"/>
  <c r="H24" i="41" s="1"/>
  <c r="E14" i="41"/>
  <c r="N60" i="41" l="1"/>
  <c r="N71" i="41"/>
  <c r="N84" i="41"/>
  <c r="N94" i="41"/>
  <c r="L60" i="41"/>
  <c r="L71" i="41"/>
  <c r="L83" i="41"/>
  <c r="L94" i="41"/>
  <c r="M61" i="41"/>
  <c r="M72" i="41"/>
  <c r="M84" i="41"/>
  <c r="M95" i="41"/>
  <c r="J95" i="40"/>
  <c r="I95" i="40"/>
  <c r="H95" i="40"/>
  <c r="G95" i="40"/>
  <c r="F95" i="40"/>
  <c r="D95" i="40"/>
  <c r="C95" i="40"/>
  <c r="L94" i="40"/>
  <c r="J94" i="40"/>
  <c r="I94" i="40"/>
  <c r="G94" i="40"/>
  <c r="F94" i="40"/>
  <c r="D94" i="40"/>
  <c r="C94" i="40"/>
  <c r="N93" i="40"/>
  <c r="M93" i="40"/>
  <c r="L93" i="40"/>
  <c r="K93" i="40"/>
  <c r="H93" i="40"/>
  <c r="E93" i="40"/>
  <c r="N92" i="40"/>
  <c r="M92" i="40"/>
  <c r="L92" i="40"/>
  <c r="K92" i="40"/>
  <c r="H92" i="40"/>
  <c r="E92" i="40"/>
  <c r="M91" i="40"/>
  <c r="M95" i="40" s="1"/>
  <c r="L91" i="40"/>
  <c r="L95" i="40" s="1"/>
  <c r="K91" i="40"/>
  <c r="K95" i="40" s="1"/>
  <c r="H91" i="40"/>
  <c r="E91" i="40"/>
  <c r="E95" i="40" s="1"/>
  <c r="M90" i="40"/>
  <c r="M94" i="40" s="1"/>
  <c r="L90" i="40"/>
  <c r="N90" i="40" s="1"/>
  <c r="N94" i="40" s="1"/>
  <c r="K90" i="40"/>
  <c r="K94" i="40" s="1"/>
  <c r="H90" i="40"/>
  <c r="H94" i="40" s="1"/>
  <c r="E90" i="40"/>
  <c r="E94" i="40" s="1"/>
  <c r="J84" i="40"/>
  <c r="I84" i="40"/>
  <c r="H84" i="40"/>
  <c r="G84" i="40"/>
  <c r="F84" i="40"/>
  <c r="D84" i="40"/>
  <c r="C84" i="40"/>
  <c r="L83" i="40"/>
  <c r="J83" i="40"/>
  <c r="I83" i="40"/>
  <c r="G83" i="40"/>
  <c r="F83" i="40"/>
  <c r="D83" i="40"/>
  <c r="C83" i="40"/>
  <c r="M82" i="40"/>
  <c r="L82" i="40"/>
  <c r="N82" i="40" s="1"/>
  <c r="K82" i="40"/>
  <c r="H82" i="40"/>
  <c r="E82" i="40"/>
  <c r="N81" i="40"/>
  <c r="M81" i="40"/>
  <c r="L81" i="40"/>
  <c r="K81" i="40"/>
  <c r="H81" i="40"/>
  <c r="E81" i="40"/>
  <c r="M80" i="40"/>
  <c r="M84" i="40" s="1"/>
  <c r="L80" i="40"/>
  <c r="L84" i="40" s="1"/>
  <c r="K80" i="40"/>
  <c r="K84" i="40" s="1"/>
  <c r="H80" i="40"/>
  <c r="E80" i="40"/>
  <c r="E84" i="40" s="1"/>
  <c r="N79" i="40"/>
  <c r="N83" i="40" s="1"/>
  <c r="M79" i="40"/>
  <c r="M83" i="40" s="1"/>
  <c r="L79" i="40"/>
  <c r="K79" i="40"/>
  <c r="K83" i="40" s="1"/>
  <c r="H79" i="40"/>
  <c r="H83" i="40" s="1"/>
  <c r="E79" i="40"/>
  <c r="E83" i="40" s="1"/>
  <c r="J72" i="40"/>
  <c r="I72" i="40"/>
  <c r="H72" i="40"/>
  <c r="G72" i="40"/>
  <c r="F72" i="40"/>
  <c r="D72" i="40"/>
  <c r="C72" i="40"/>
  <c r="L71" i="40"/>
  <c r="J71" i="40"/>
  <c r="I71" i="40"/>
  <c r="G71" i="40"/>
  <c r="F71" i="40"/>
  <c r="D71" i="40"/>
  <c r="C71" i="40"/>
  <c r="M70" i="40"/>
  <c r="L70" i="40"/>
  <c r="N70" i="40" s="1"/>
  <c r="K70" i="40"/>
  <c r="H70" i="40"/>
  <c r="E70" i="40"/>
  <c r="N69" i="40"/>
  <c r="M69" i="40"/>
  <c r="L69" i="40"/>
  <c r="K69" i="40"/>
  <c r="H69" i="40"/>
  <c r="E69" i="40"/>
  <c r="M68" i="40"/>
  <c r="M72" i="40" s="1"/>
  <c r="L68" i="40"/>
  <c r="L72" i="40" s="1"/>
  <c r="K68" i="40"/>
  <c r="K72" i="40" s="1"/>
  <c r="H68" i="40"/>
  <c r="E68" i="40"/>
  <c r="E72" i="40" s="1"/>
  <c r="N67" i="40"/>
  <c r="N71" i="40" s="1"/>
  <c r="M67" i="40"/>
  <c r="M71" i="40" s="1"/>
  <c r="L67" i="40"/>
  <c r="K67" i="40"/>
  <c r="K71" i="40" s="1"/>
  <c r="H67" i="40"/>
  <c r="H71" i="40" s="1"/>
  <c r="E67" i="40"/>
  <c r="E71" i="40" s="1"/>
  <c r="J61" i="40"/>
  <c r="I61" i="40"/>
  <c r="H61" i="40"/>
  <c r="G61" i="40"/>
  <c r="F61" i="40"/>
  <c r="D61" i="40"/>
  <c r="C61" i="40"/>
  <c r="L60" i="40"/>
  <c r="J60" i="40"/>
  <c r="I60" i="40"/>
  <c r="G60" i="40"/>
  <c r="F60" i="40"/>
  <c r="D60" i="40"/>
  <c r="C60" i="40"/>
  <c r="M59" i="40"/>
  <c r="L59" i="40"/>
  <c r="N59" i="40" s="1"/>
  <c r="K59" i="40"/>
  <c r="H59" i="40"/>
  <c r="E59" i="40"/>
  <c r="N58" i="40"/>
  <c r="M58" i="40"/>
  <c r="L58" i="40"/>
  <c r="K58" i="40"/>
  <c r="H58" i="40"/>
  <c r="E58" i="40"/>
  <c r="M57" i="40"/>
  <c r="M61" i="40" s="1"/>
  <c r="L57" i="40"/>
  <c r="L61" i="40" s="1"/>
  <c r="K57" i="40"/>
  <c r="K61" i="40" s="1"/>
  <c r="H57" i="40"/>
  <c r="E57" i="40"/>
  <c r="E61" i="40" s="1"/>
  <c r="M56" i="40"/>
  <c r="M60" i="40" s="1"/>
  <c r="L56" i="40"/>
  <c r="N56" i="40" s="1"/>
  <c r="N60" i="40" s="1"/>
  <c r="K56" i="40"/>
  <c r="K60" i="40" s="1"/>
  <c r="H56" i="40"/>
  <c r="H60" i="40" s="1"/>
  <c r="E56" i="40"/>
  <c r="E60" i="40" s="1"/>
  <c r="M49" i="40"/>
  <c r="L49" i="40"/>
  <c r="N49" i="40" s="1"/>
  <c r="K49" i="40"/>
  <c r="H49" i="40"/>
  <c r="E49" i="40"/>
  <c r="N48" i="40"/>
  <c r="M48" i="40"/>
  <c r="L48" i="40"/>
  <c r="K48" i="40"/>
  <c r="H48" i="40"/>
  <c r="E48" i="40"/>
  <c r="M47" i="40"/>
  <c r="L47" i="40"/>
  <c r="N47" i="40" s="1"/>
  <c r="M46" i="40"/>
  <c r="L46" i="40"/>
  <c r="N46" i="40" s="1"/>
  <c r="J45" i="40"/>
  <c r="I45" i="40"/>
  <c r="G45" i="40"/>
  <c r="M45" i="40" s="1"/>
  <c r="F45" i="40"/>
  <c r="L45" i="40" s="1"/>
  <c r="N45" i="40" s="1"/>
  <c r="D45" i="40"/>
  <c r="C45" i="40"/>
  <c r="J44" i="40"/>
  <c r="I44" i="40"/>
  <c r="G44" i="40"/>
  <c r="M44" i="40" s="1"/>
  <c r="F44" i="40"/>
  <c r="L44" i="40" s="1"/>
  <c r="N44" i="40" s="1"/>
  <c r="D44" i="40"/>
  <c r="C44" i="40"/>
  <c r="M43" i="40"/>
  <c r="N43" i="40" s="1"/>
  <c r="L43" i="40"/>
  <c r="K43" i="40"/>
  <c r="H43" i="40"/>
  <c r="E43" i="40"/>
  <c r="M42" i="40"/>
  <c r="L42" i="40"/>
  <c r="N42" i="40" s="1"/>
  <c r="K42" i="40"/>
  <c r="H42" i="40"/>
  <c r="E42" i="40"/>
  <c r="N41" i="40"/>
  <c r="M41" i="40"/>
  <c r="L41" i="40"/>
  <c r="K41" i="40"/>
  <c r="H41" i="40"/>
  <c r="E41" i="40"/>
  <c r="M40" i="40"/>
  <c r="L40" i="40"/>
  <c r="N40" i="40" s="1"/>
  <c r="K40" i="40"/>
  <c r="H40" i="40"/>
  <c r="E40" i="40"/>
  <c r="M39" i="40"/>
  <c r="L39" i="40"/>
  <c r="N39" i="40" s="1"/>
  <c r="K39" i="40"/>
  <c r="H39" i="40"/>
  <c r="E39" i="40"/>
  <c r="M38" i="40"/>
  <c r="L38" i="40"/>
  <c r="N38" i="40" s="1"/>
  <c r="K38" i="40"/>
  <c r="H38" i="40"/>
  <c r="E38" i="40"/>
  <c r="N37" i="40"/>
  <c r="M37" i="40"/>
  <c r="L37" i="40"/>
  <c r="K37" i="40"/>
  <c r="H37" i="40"/>
  <c r="E37" i="40"/>
  <c r="M36" i="40"/>
  <c r="L36" i="40"/>
  <c r="N36" i="40" s="1"/>
  <c r="K36" i="40"/>
  <c r="H36" i="40"/>
  <c r="E36" i="40"/>
  <c r="M35" i="40"/>
  <c r="L35" i="40"/>
  <c r="N35" i="40" s="1"/>
  <c r="K35" i="40"/>
  <c r="K45" i="40" s="1"/>
  <c r="H35" i="40"/>
  <c r="H45" i="40" s="1"/>
  <c r="E35" i="40"/>
  <c r="E45" i="40" s="1"/>
  <c r="M34" i="40"/>
  <c r="N34" i="40" s="1"/>
  <c r="L34" i="40"/>
  <c r="K34" i="40"/>
  <c r="K44" i="40" s="1"/>
  <c r="H34" i="40"/>
  <c r="H44" i="40" s="1"/>
  <c r="E34" i="40"/>
  <c r="E44" i="40" s="1"/>
  <c r="N27" i="40"/>
  <c r="K27" i="40"/>
  <c r="H27" i="40"/>
  <c r="E27" i="40"/>
  <c r="M26" i="40"/>
  <c r="L26" i="40"/>
  <c r="N26" i="40" s="1"/>
  <c r="K26" i="40"/>
  <c r="H26" i="40"/>
  <c r="E26" i="40"/>
  <c r="J25" i="40"/>
  <c r="I25" i="40"/>
  <c r="H25" i="40"/>
  <c r="G25" i="40"/>
  <c r="M25" i="40" s="1"/>
  <c r="F25" i="40"/>
  <c r="L25" i="40" s="1"/>
  <c r="N25" i="40" s="1"/>
  <c r="D25" i="40"/>
  <c r="C25" i="40"/>
  <c r="L24" i="40"/>
  <c r="N24" i="40" s="1"/>
  <c r="J24" i="40"/>
  <c r="I24" i="40"/>
  <c r="G24" i="40"/>
  <c r="M24" i="40" s="1"/>
  <c r="F24" i="40"/>
  <c r="D24" i="40"/>
  <c r="C24" i="40"/>
  <c r="N23" i="40"/>
  <c r="M23" i="40"/>
  <c r="L23" i="40"/>
  <c r="K23" i="40"/>
  <c r="H23" i="40"/>
  <c r="E23" i="40"/>
  <c r="N22" i="40"/>
  <c r="M22" i="40"/>
  <c r="L22" i="40"/>
  <c r="K22" i="40"/>
  <c r="H22" i="40"/>
  <c r="E22" i="40"/>
  <c r="M21" i="40"/>
  <c r="L21" i="40"/>
  <c r="N21" i="40" s="1"/>
  <c r="K21" i="40"/>
  <c r="H21" i="40"/>
  <c r="E21" i="40"/>
  <c r="M20" i="40"/>
  <c r="L20" i="40"/>
  <c r="N20" i="40" s="1"/>
  <c r="K20" i="40"/>
  <c r="H20" i="40"/>
  <c r="E20" i="40"/>
  <c r="M19" i="40"/>
  <c r="L19" i="40"/>
  <c r="N19" i="40" s="1"/>
  <c r="K19" i="40"/>
  <c r="H19" i="40"/>
  <c r="E19" i="40"/>
  <c r="N18" i="40"/>
  <c r="M18" i="40"/>
  <c r="L18" i="40"/>
  <c r="K18" i="40"/>
  <c r="H18" i="40"/>
  <c r="E18" i="40"/>
  <c r="M17" i="40"/>
  <c r="L17" i="40"/>
  <c r="N17" i="40" s="1"/>
  <c r="K17" i="40"/>
  <c r="H17" i="40"/>
  <c r="E17" i="40"/>
  <c r="M16" i="40"/>
  <c r="L16" i="40"/>
  <c r="N16" i="40" s="1"/>
  <c r="K16" i="40"/>
  <c r="H16" i="40"/>
  <c r="E16" i="40"/>
  <c r="M15" i="40"/>
  <c r="L15" i="40"/>
  <c r="N15" i="40" s="1"/>
  <c r="K15" i="40"/>
  <c r="K25" i="40" s="1"/>
  <c r="H15" i="40"/>
  <c r="E15" i="40"/>
  <c r="E25" i="40" s="1"/>
  <c r="N14" i="40"/>
  <c r="M14" i="40"/>
  <c r="L14" i="40"/>
  <c r="K14" i="40"/>
  <c r="K24" i="40" s="1"/>
  <c r="H14" i="40"/>
  <c r="H24" i="40" s="1"/>
  <c r="E14" i="40"/>
  <c r="E24" i="40" s="1"/>
  <c r="N57" i="40" l="1"/>
  <c r="N61" i="40" s="1"/>
  <c r="N68" i="40"/>
  <c r="N72" i="40" s="1"/>
  <c r="N80" i="40"/>
  <c r="N84" i="40" s="1"/>
  <c r="N91" i="40"/>
  <c r="N95" i="40" s="1"/>
  <c r="J95" i="39" l="1"/>
  <c r="I95" i="39"/>
  <c r="G95" i="39"/>
  <c r="F95" i="39"/>
  <c r="D95" i="39"/>
  <c r="C95" i="39"/>
  <c r="K94" i="39"/>
  <c r="J94" i="39"/>
  <c r="I94" i="39"/>
  <c r="G94" i="39"/>
  <c r="F94" i="39"/>
  <c r="D94" i="39"/>
  <c r="C94" i="39"/>
  <c r="N93" i="39"/>
  <c r="N95" i="39" s="1"/>
  <c r="M93" i="39"/>
  <c r="L93" i="39"/>
  <c r="K93" i="39"/>
  <c r="H93" i="39"/>
  <c r="E93" i="39"/>
  <c r="M92" i="39"/>
  <c r="L92" i="39"/>
  <c r="N92" i="39" s="1"/>
  <c r="K92" i="39"/>
  <c r="H92" i="39"/>
  <c r="E92" i="39"/>
  <c r="N91" i="39"/>
  <c r="M91" i="39"/>
  <c r="M95" i="39" s="1"/>
  <c r="L91" i="39"/>
  <c r="L95" i="39" s="1"/>
  <c r="K91" i="39"/>
  <c r="K95" i="39" s="1"/>
  <c r="H91" i="39"/>
  <c r="H95" i="39" s="1"/>
  <c r="E91" i="39"/>
  <c r="E95" i="39" s="1"/>
  <c r="M90" i="39"/>
  <c r="M94" i="39" s="1"/>
  <c r="L90" i="39"/>
  <c r="N90" i="39" s="1"/>
  <c r="K90" i="39"/>
  <c r="H90" i="39"/>
  <c r="H94" i="39" s="1"/>
  <c r="E90" i="39"/>
  <c r="E94" i="39" s="1"/>
  <c r="J84" i="39"/>
  <c r="I84" i="39"/>
  <c r="G84" i="39"/>
  <c r="F84" i="39"/>
  <c r="D84" i="39"/>
  <c r="C84" i="39"/>
  <c r="K83" i="39"/>
  <c r="J83" i="39"/>
  <c r="I83" i="39"/>
  <c r="G83" i="39"/>
  <c r="F83" i="39"/>
  <c r="D83" i="39"/>
  <c r="C83" i="39"/>
  <c r="N82" i="39"/>
  <c r="N84" i="39" s="1"/>
  <c r="M82" i="39"/>
  <c r="L82" i="39"/>
  <c r="K82" i="39"/>
  <c r="H82" i="39"/>
  <c r="E82" i="39"/>
  <c r="M81" i="39"/>
  <c r="L81" i="39"/>
  <c r="N81" i="39" s="1"/>
  <c r="K81" i="39"/>
  <c r="H81" i="39"/>
  <c r="E81" i="39"/>
  <c r="N80" i="39"/>
  <c r="M80" i="39"/>
  <c r="M84" i="39" s="1"/>
  <c r="L80" i="39"/>
  <c r="L84" i="39" s="1"/>
  <c r="K80" i="39"/>
  <c r="K84" i="39" s="1"/>
  <c r="H80" i="39"/>
  <c r="H84" i="39" s="1"/>
  <c r="E80" i="39"/>
  <c r="E84" i="39" s="1"/>
  <c r="M79" i="39"/>
  <c r="M83" i="39" s="1"/>
  <c r="L79" i="39"/>
  <c r="N79" i="39" s="1"/>
  <c r="N83" i="39" s="1"/>
  <c r="K79" i="39"/>
  <c r="H79" i="39"/>
  <c r="H83" i="39" s="1"/>
  <c r="E79" i="39"/>
  <c r="E83" i="39" s="1"/>
  <c r="J72" i="39"/>
  <c r="I72" i="39"/>
  <c r="G72" i="39"/>
  <c r="F72" i="39"/>
  <c r="D72" i="39"/>
  <c r="C72" i="39"/>
  <c r="K71" i="39"/>
  <c r="J71" i="39"/>
  <c r="I71" i="39"/>
  <c r="G71" i="39"/>
  <c r="F71" i="39"/>
  <c r="D71" i="39"/>
  <c r="C71" i="39"/>
  <c r="N70" i="39"/>
  <c r="N72" i="39" s="1"/>
  <c r="M70" i="39"/>
  <c r="L70" i="39"/>
  <c r="K70" i="39"/>
  <c r="H70" i="39"/>
  <c r="E70" i="39"/>
  <c r="M69" i="39"/>
  <c r="L69" i="39"/>
  <c r="N69" i="39" s="1"/>
  <c r="K69" i="39"/>
  <c r="H69" i="39"/>
  <c r="E69" i="39"/>
  <c r="N68" i="39"/>
  <c r="M68" i="39"/>
  <c r="M72" i="39" s="1"/>
  <c r="L68" i="39"/>
  <c r="L72" i="39" s="1"/>
  <c r="K68" i="39"/>
  <c r="K72" i="39" s="1"/>
  <c r="H68" i="39"/>
  <c r="H72" i="39" s="1"/>
  <c r="E68" i="39"/>
  <c r="E72" i="39" s="1"/>
  <c r="M67" i="39"/>
  <c r="M71" i="39" s="1"/>
  <c r="L67" i="39"/>
  <c r="N67" i="39" s="1"/>
  <c r="K67" i="39"/>
  <c r="H67" i="39"/>
  <c r="H71" i="39" s="1"/>
  <c r="E67" i="39"/>
  <c r="E71" i="39" s="1"/>
  <c r="J61" i="39"/>
  <c r="I61" i="39"/>
  <c r="G61" i="39"/>
  <c r="F61" i="39"/>
  <c r="D61" i="39"/>
  <c r="C61" i="39"/>
  <c r="K60" i="39"/>
  <c r="J60" i="39"/>
  <c r="I60" i="39"/>
  <c r="G60" i="39"/>
  <c r="F60" i="39"/>
  <c r="D60" i="39"/>
  <c r="C60" i="39"/>
  <c r="N59" i="39"/>
  <c r="N61" i="39" s="1"/>
  <c r="M59" i="39"/>
  <c r="L59" i="39"/>
  <c r="K59" i="39"/>
  <c r="H59" i="39"/>
  <c r="E59" i="39"/>
  <c r="M58" i="39"/>
  <c r="L58" i="39"/>
  <c r="N58" i="39" s="1"/>
  <c r="K58" i="39"/>
  <c r="H58" i="39"/>
  <c r="E58" i="39"/>
  <c r="N57" i="39"/>
  <c r="M57" i="39"/>
  <c r="M61" i="39" s="1"/>
  <c r="L57" i="39"/>
  <c r="L61" i="39" s="1"/>
  <c r="K57" i="39"/>
  <c r="K61" i="39" s="1"/>
  <c r="H57" i="39"/>
  <c r="H61" i="39" s="1"/>
  <c r="E57" i="39"/>
  <c r="E61" i="39" s="1"/>
  <c r="M56" i="39"/>
  <c r="M60" i="39" s="1"/>
  <c r="L56" i="39"/>
  <c r="N56" i="39" s="1"/>
  <c r="K56" i="39"/>
  <c r="H56" i="39"/>
  <c r="H60" i="39" s="1"/>
  <c r="E56" i="39"/>
  <c r="E60" i="39" s="1"/>
  <c r="N49" i="39"/>
  <c r="M49" i="39"/>
  <c r="L49" i="39"/>
  <c r="K49" i="39"/>
  <c r="H49" i="39"/>
  <c r="E49" i="39"/>
  <c r="M48" i="39"/>
  <c r="L48" i="39"/>
  <c r="N48" i="39" s="1"/>
  <c r="K48" i="39"/>
  <c r="H48" i="39"/>
  <c r="E48" i="39"/>
  <c r="N47" i="39"/>
  <c r="M47" i="39"/>
  <c r="L47" i="39"/>
  <c r="M46" i="39"/>
  <c r="N46" i="39" s="1"/>
  <c r="L46" i="39"/>
  <c r="M45" i="39"/>
  <c r="J45" i="39"/>
  <c r="I45" i="39"/>
  <c r="L45" i="39" s="1"/>
  <c r="N45" i="39" s="1"/>
  <c r="H45" i="39"/>
  <c r="G45" i="39"/>
  <c r="F45" i="39"/>
  <c r="D45" i="39"/>
  <c r="C45" i="39"/>
  <c r="M44" i="39"/>
  <c r="L44" i="39"/>
  <c r="N44" i="39" s="1"/>
  <c r="J44" i="39"/>
  <c r="I44" i="39"/>
  <c r="G44" i="39"/>
  <c r="F44" i="39"/>
  <c r="E44" i="39"/>
  <c r="D44" i="39"/>
  <c r="C44" i="39"/>
  <c r="M43" i="39"/>
  <c r="L43" i="39"/>
  <c r="N43" i="39" s="1"/>
  <c r="K43" i="39"/>
  <c r="H43" i="39"/>
  <c r="E43" i="39"/>
  <c r="N42" i="39"/>
  <c r="M42" i="39"/>
  <c r="L42" i="39"/>
  <c r="K42" i="39"/>
  <c r="H42" i="39"/>
  <c r="E42" i="39"/>
  <c r="M41" i="39"/>
  <c r="L41" i="39"/>
  <c r="N41" i="39" s="1"/>
  <c r="K41" i="39"/>
  <c r="H41" i="39"/>
  <c r="E41" i="39"/>
  <c r="N40" i="39"/>
  <c r="M40" i="39"/>
  <c r="L40" i="39"/>
  <c r="K40" i="39"/>
  <c r="H40" i="39"/>
  <c r="E40" i="39"/>
  <c r="M39" i="39"/>
  <c r="L39" i="39"/>
  <c r="N39" i="39" s="1"/>
  <c r="K39" i="39"/>
  <c r="H39" i="39"/>
  <c r="E39" i="39"/>
  <c r="N38" i="39"/>
  <c r="M38" i="39"/>
  <c r="L38" i="39"/>
  <c r="K38" i="39"/>
  <c r="H38" i="39"/>
  <c r="E38" i="39"/>
  <c r="M37" i="39"/>
  <c r="L37" i="39"/>
  <c r="N37" i="39" s="1"/>
  <c r="K37" i="39"/>
  <c r="H37" i="39"/>
  <c r="E37" i="39"/>
  <c r="N36" i="39"/>
  <c r="M36" i="39"/>
  <c r="L36" i="39"/>
  <c r="K36" i="39"/>
  <c r="H36" i="39"/>
  <c r="E36" i="39"/>
  <c r="M35" i="39"/>
  <c r="L35" i="39"/>
  <c r="N35" i="39" s="1"/>
  <c r="K35" i="39"/>
  <c r="K45" i="39" s="1"/>
  <c r="H35" i="39"/>
  <c r="E35" i="39"/>
  <c r="E45" i="39" s="1"/>
  <c r="N34" i="39"/>
  <c r="M34" i="39"/>
  <c r="L34" i="39"/>
  <c r="K34" i="39"/>
  <c r="K44" i="39" s="1"/>
  <c r="H34" i="39"/>
  <c r="H44" i="39" s="1"/>
  <c r="E34" i="39"/>
  <c r="N27" i="39"/>
  <c r="K27" i="39"/>
  <c r="H27" i="39"/>
  <c r="E27" i="39"/>
  <c r="M26" i="39"/>
  <c r="L26" i="39"/>
  <c r="N26" i="39" s="1"/>
  <c r="K26" i="39"/>
  <c r="H26" i="39"/>
  <c r="E26" i="39"/>
  <c r="J25" i="39"/>
  <c r="I25" i="39"/>
  <c r="G25" i="39"/>
  <c r="M25" i="39" s="1"/>
  <c r="F25" i="39"/>
  <c r="L25" i="39" s="1"/>
  <c r="N25" i="39" s="1"/>
  <c r="D25" i="39"/>
  <c r="C25" i="39"/>
  <c r="K24" i="39"/>
  <c r="J24" i="39"/>
  <c r="I24" i="39"/>
  <c r="G24" i="39"/>
  <c r="M24" i="39" s="1"/>
  <c r="F24" i="39"/>
  <c r="L24" i="39" s="1"/>
  <c r="D24" i="39"/>
  <c r="C24" i="39"/>
  <c r="N23" i="39"/>
  <c r="M23" i="39"/>
  <c r="L23" i="39"/>
  <c r="K23" i="39"/>
  <c r="H23" i="39"/>
  <c r="E23" i="39"/>
  <c r="M22" i="39"/>
  <c r="L22" i="39"/>
  <c r="N22" i="39" s="1"/>
  <c r="K22" i="39"/>
  <c r="H22" i="39"/>
  <c r="E22" i="39"/>
  <c r="N21" i="39"/>
  <c r="M21" i="39"/>
  <c r="L21" i="39"/>
  <c r="K21" i="39"/>
  <c r="H21" i="39"/>
  <c r="E21" i="39"/>
  <c r="M20" i="39"/>
  <c r="L20" i="39"/>
  <c r="N20" i="39" s="1"/>
  <c r="K20" i="39"/>
  <c r="H20" i="39"/>
  <c r="E20" i="39"/>
  <c r="N19" i="39"/>
  <c r="M19" i="39"/>
  <c r="L19" i="39"/>
  <c r="K19" i="39"/>
  <c r="H19" i="39"/>
  <c r="E19" i="39"/>
  <c r="M18" i="39"/>
  <c r="L18" i="39"/>
  <c r="N18" i="39" s="1"/>
  <c r="K18" i="39"/>
  <c r="H18" i="39"/>
  <c r="E18" i="39"/>
  <c r="N17" i="39"/>
  <c r="M17" i="39"/>
  <c r="L17" i="39"/>
  <c r="K17" i="39"/>
  <c r="H17" i="39"/>
  <c r="E17" i="39"/>
  <c r="M16" i="39"/>
  <c r="L16" i="39"/>
  <c r="N16" i="39" s="1"/>
  <c r="K16" i="39"/>
  <c r="H16" i="39"/>
  <c r="E16" i="39"/>
  <c r="N15" i="39"/>
  <c r="M15" i="39"/>
  <c r="L15" i="39"/>
  <c r="K15" i="39"/>
  <c r="K25" i="39" s="1"/>
  <c r="H15" i="39"/>
  <c r="H25" i="39" s="1"/>
  <c r="E15" i="39"/>
  <c r="E25" i="39" s="1"/>
  <c r="M14" i="39"/>
  <c r="L14" i="39"/>
  <c r="N14" i="39" s="1"/>
  <c r="K14" i="39"/>
  <c r="H14" i="39"/>
  <c r="H24" i="39" s="1"/>
  <c r="E14" i="39"/>
  <c r="E24" i="39" s="1"/>
  <c r="N60" i="39" l="1"/>
  <c r="N24" i="39"/>
  <c r="N94" i="39"/>
  <c r="N71" i="39"/>
  <c r="L60" i="39"/>
  <c r="L71" i="39"/>
  <c r="L83" i="39"/>
  <c r="L94" i="39"/>
  <c r="J95" i="38"/>
  <c r="I95" i="38"/>
  <c r="H95" i="38"/>
  <c r="G95" i="38"/>
  <c r="F95" i="38"/>
  <c r="D95" i="38"/>
  <c r="C95" i="38"/>
  <c r="L94" i="38"/>
  <c r="K94" i="38"/>
  <c r="J94" i="38"/>
  <c r="I94" i="38"/>
  <c r="G94" i="38"/>
  <c r="F94" i="38"/>
  <c r="D94" i="38"/>
  <c r="C94" i="38"/>
  <c r="N93" i="38"/>
  <c r="M93" i="38"/>
  <c r="M95" i="38" s="1"/>
  <c r="L93" i="38"/>
  <c r="K93" i="38"/>
  <c r="H93" i="38"/>
  <c r="E93" i="38"/>
  <c r="M92" i="38"/>
  <c r="N92" i="38" s="1"/>
  <c r="L92" i="38"/>
  <c r="K92" i="38"/>
  <c r="H92" i="38"/>
  <c r="E92" i="38"/>
  <c r="M91" i="38"/>
  <c r="L91" i="38"/>
  <c r="L95" i="38" s="1"/>
  <c r="K91" i="38"/>
  <c r="K95" i="38" s="1"/>
  <c r="H91" i="38"/>
  <c r="E91" i="38"/>
  <c r="E95" i="38" s="1"/>
  <c r="M90" i="38"/>
  <c r="M94" i="38" s="1"/>
  <c r="L90" i="38"/>
  <c r="N90" i="38" s="1"/>
  <c r="N94" i="38" s="1"/>
  <c r="K90" i="38"/>
  <c r="H90" i="38"/>
  <c r="H94" i="38" s="1"/>
  <c r="E90" i="38"/>
  <c r="E94" i="38" s="1"/>
  <c r="J84" i="38"/>
  <c r="I84" i="38"/>
  <c r="H84" i="38"/>
  <c r="G84" i="38"/>
  <c r="F84" i="38"/>
  <c r="D84" i="38"/>
  <c r="C84" i="38"/>
  <c r="L83" i="38"/>
  <c r="K83" i="38"/>
  <c r="J83" i="38"/>
  <c r="I83" i="38"/>
  <c r="G83" i="38"/>
  <c r="F83" i="38"/>
  <c r="D83" i="38"/>
  <c r="C83" i="38"/>
  <c r="N82" i="38"/>
  <c r="M82" i="38"/>
  <c r="M84" i="38" s="1"/>
  <c r="L82" i="38"/>
  <c r="K82" i="38"/>
  <c r="H82" i="38"/>
  <c r="E82" i="38"/>
  <c r="M81" i="38"/>
  <c r="N81" i="38" s="1"/>
  <c r="L81" i="38"/>
  <c r="K81" i="38"/>
  <c r="H81" i="38"/>
  <c r="E81" i="38"/>
  <c r="M80" i="38"/>
  <c r="L80" i="38"/>
  <c r="L84" i="38" s="1"/>
  <c r="K80" i="38"/>
  <c r="K84" i="38" s="1"/>
  <c r="H80" i="38"/>
  <c r="E80" i="38"/>
  <c r="E84" i="38" s="1"/>
  <c r="M79" i="38"/>
  <c r="M83" i="38" s="1"/>
  <c r="L79" i="38"/>
  <c r="N79" i="38" s="1"/>
  <c r="N83" i="38" s="1"/>
  <c r="K79" i="38"/>
  <c r="H79" i="38"/>
  <c r="H83" i="38" s="1"/>
  <c r="E79" i="38"/>
  <c r="E83" i="38" s="1"/>
  <c r="J72" i="38"/>
  <c r="I72" i="38"/>
  <c r="H72" i="38"/>
  <c r="G72" i="38"/>
  <c r="F72" i="38"/>
  <c r="D72" i="38"/>
  <c r="C72" i="38"/>
  <c r="L71" i="38"/>
  <c r="K71" i="38"/>
  <c r="J71" i="38"/>
  <c r="I71" i="38"/>
  <c r="G71" i="38"/>
  <c r="F71" i="38"/>
  <c r="D71" i="38"/>
  <c r="C71" i="38"/>
  <c r="M70" i="38"/>
  <c r="N70" i="38" s="1"/>
  <c r="L70" i="38"/>
  <c r="K70" i="38"/>
  <c r="H70" i="38"/>
  <c r="E70" i="38"/>
  <c r="M69" i="38"/>
  <c r="N69" i="38" s="1"/>
  <c r="L69" i="38"/>
  <c r="K69" i="38"/>
  <c r="H69" i="38"/>
  <c r="E69" i="38"/>
  <c r="M68" i="38"/>
  <c r="L68" i="38"/>
  <c r="L72" i="38" s="1"/>
  <c r="K68" i="38"/>
  <c r="K72" i="38" s="1"/>
  <c r="H68" i="38"/>
  <c r="E68" i="38"/>
  <c r="E72" i="38" s="1"/>
  <c r="M67" i="38"/>
  <c r="M71" i="38" s="1"/>
  <c r="L67" i="38"/>
  <c r="N67" i="38" s="1"/>
  <c r="N71" i="38" s="1"/>
  <c r="K67" i="38"/>
  <c r="H67" i="38"/>
  <c r="H71" i="38" s="1"/>
  <c r="E67" i="38"/>
  <c r="E71" i="38" s="1"/>
  <c r="J61" i="38"/>
  <c r="I61" i="38"/>
  <c r="H61" i="38"/>
  <c r="G61" i="38"/>
  <c r="F61" i="38"/>
  <c r="D61" i="38"/>
  <c r="C61" i="38"/>
  <c r="L60" i="38"/>
  <c r="K60" i="38"/>
  <c r="J60" i="38"/>
  <c r="I60" i="38"/>
  <c r="G60" i="38"/>
  <c r="F60" i="38"/>
  <c r="D60" i="38"/>
  <c r="C60" i="38"/>
  <c r="M59" i="38"/>
  <c r="N59" i="38" s="1"/>
  <c r="L59" i="38"/>
  <c r="K59" i="38"/>
  <c r="H59" i="38"/>
  <c r="E59" i="38"/>
  <c r="M58" i="38"/>
  <c r="N58" i="38" s="1"/>
  <c r="L58" i="38"/>
  <c r="K58" i="38"/>
  <c r="H58" i="38"/>
  <c r="E58" i="38"/>
  <c r="M57" i="38"/>
  <c r="L57" i="38"/>
  <c r="L61" i="38" s="1"/>
  <c r="K57" i="38"/>
  <c r="K61" i="38" s="1"/>
  <c r="H57" i="38"/>
  <c r="E57" i="38"/>
  <c r="E61" i="38" s="1"/>
  <c r="M56" i="38"/>
  <c r="M60" i="38" s="1"/>
  <c r="L56" i="38"/>
  <c r="N56" i="38" s="1"/>
  <c r="K56" i="38"/>
  <c r="H56" i="38"/>
  <c r="H60" i="38" s="1"/>
  <c r="E56" i="38"/>
  <c r="E60" i="38" s="1"/>
  <c r="M49" i="38"/>
  <c r="N49" i="38" s="1"/>
  <c r="L49" i="38"/>
  <c r="K49" i="38"/>
  <c r="H49" i="38"/>
  <c r="E49" i="38"/>
  <c r="M48" i="38"/>
  <c r="N48" i="38" s="1"/>
  <c r="L48" i="38"/>
  <c r="K48" i="38"/>
  <c r="H48" i="38"/>
  <c r="E48" i="38"/>
  <c r="M47" i="38"/>
  <c r="L47" i="38"/>
  <c r="N47" i="38" s="1"/>
  <c r="N46" i="38"/>
  <c r="M46" i="38"/>
  <c r="L46" i="38"/>
  <c r="J45" i="38"/>
  <c r="I45" i="38"/>
  <c r="G45" i="38"/>
  <c r="M45" i="38" s="1"/>
  <c r="F45" i="38"/>
  <c r="L45" i="38" s="1"/>
  <c r="N45" i="38" s="1"/>
  <c r="D45" i="38"/>
  <c r="C45" i="38"/>
  <c r="M44" i="38"/>
  <c r="J44" i="38"/>
  <c r="I44" i="38"/>
  <c r="G44" i="38"/>
  <c r="F44" i="38"/>
  <c r="L44" i="38" s="1"/>
  <c r="N44" i="38" s="1"/>
  <c r="E44" i="38"/>
  <c r="D44" i="38"/>
  <c r="C44" i="38"/>
  <c r="N43" i="38"/>
  <c r="M43" i="38"/>
  <c r="L43" i="38"/>
  <c r="K43" i="38"/>
  <c r="H43" i="38"/>
  <c r="E43" i="38"/>
  <c r="M42" i="38"/>
  <c r="N42" i="38" s="1"/>
  <c r="L42" i="38"/>
  <c r="K42" i="38"/>
  <c r="H42" i="38"/>
  <c r="E42" i="38"/>
  <c r="M41" i="38"/>
  <c r="N41" i="38" s="1"/>
  <c r="L41" i="38"/>
  <c r="K41" i="38"/>
  <c r="H41" i="38"/>
  <c r="E41" i="38"/>
  <c r="M40" i="38"/>
  <c r="L40" i="38"/>
  <c r="N40" i="38" s="1"/>
  <c r="K40" i="38"/>
  <c r="H40" i="38"/>
  <c r="E40" i="38"/>
  <c r="M39" i="38"/>
  <c r="L39" i="38"/>
  <c r="N39" i="38" s="1"/>
  <c r="K39" i="38"/>
  <c r="H39" i="38"/>
  <c r="E39" i="38"/>
  <c r="M38" i="38"/>
  <c r="N38" i="38" s="1"/>
  <c r="L38" i="38"/>
  <c r="K38" i="38"/>
  <c r="H38" i="38"/>
  <c r="E38" i="38"/>
  <c r="M37" i="38"/>
  <c r="N37" i="38" s="1"/>
  <c r="L37" i="38"/>
  <c r="K37" i="38"/>
  <c r="H37" i="38"/>
  <c r="E37" i="38"/>
  <c r="M36" i="38"/>
  <c r="L36" i="38"/>
  <c r="N36" i="38" s="1"/>
  <c r="K36" i="38"/>
  <c r="K44" i="38" s="1"/>
  <c r="H36" i="38"/>
  <c r="E36" i="38"/>
  <c r="M35" i="38"/>
  <c r="L35" i="38"/>
  <c r="N35" i="38" s="1"/>
  <c r="K35" i="38"/>
  <c r="K45" i="38" s="1"/>
  <c r="H35" i="38"/>
  <c r="H45" i="38" s="1"/>
  <c r="E35" i="38"/>
  <c r="E45" i="38" s="1"/>
  <c r="M34" i="38"/>
  <c r="N34" i="38" s="1"/>
  <c r="L34" i="38"/>
  <c r="K34" i="38"/>
  <c r="H34" i="38"/>
  <c r="H44" i="38" s="1"/>
  <c r="E34" i="38"/>
  <c r="N27" i="38"/>
  <c r="K27" i="38"/>
  <c r="H27" i="38"/>
  <c r="E27" i="38"/>
  <c r="M26" i="38"/>
  <c r="L26" i="38"/>
  <c r="N26" i="38" s="1"/>
  <c r="K26" i="38"/>
  <c r="H26" i="38"/>
  <c r="E26" i="38"/>
  <c r="J25" i="38"/>
  <c r="I25" i="38"/>
  <c r="H25" i="38"/>
  <c r="G25" i="38"/>
  <c r="M25" i="38" s="1"/>
  <c r="F25" i="38"/>
  <c r="L25" i="38" s="1"/>
  <c r="D25" i="38"/>
  <c r="C25" i="38"/>
  <c r="L24" i="38"/>
  <c r="K24" i="38"/>
  <c r="J24" i="38"/>
  <c r="I24" i="38"/>
  <c r="G24" i="38"/>
  <c r="M24" i="38" s="1"/>
  <c r="F24" i="38"/>
  <c r="D24" i="38"/>
  <c r="C24" i="38"/>
  <c r="N23" i="38"/>
  <c r="M23" i="38"/>
  <c r="L23" i="38"/>
  <c r="K23" i="38"/>
  <c r="H23" i="38"/>
  <c r="E23" i="38"/>
  <c r="M22" i="38"/>
  <c r="N22" i="38" s="1"/>
  <c r="L22" i="38"/>
  <c r="K22" i="38"/>
  <c r="H22" i="38"/>
  <c r="E22" i="38"/>
  <c r="M21" i="38"/>
  <c r="L21" i="38"/>
  <c r="N21" i="38" s="1"/>
  <c r="K21" i="38"/>
  <c r="H21" i="38"/>
  <c r="E21" i="38"/>
  <c r="M20" i="38"/>
  <c r="L20" i="38"/>
  <c r="N20" i="38" s="1"/>
  <c r="K20" i="38"/>
  <c r="H20" i="38"/>
  <c r="E20" i="38"/>
  <c r="N19" i="38"/>
  <c r="M19" i="38"/>
  <c r="L19" i="38"/>
  <c r="K19" i="38"/>
  <c r="H19" i="38"/>
  <c r="E19" i="38"/>
  <c r="M18" i="38"/>
  <c r="N18" i="38" s="1"/>
  <c r="L18" i="38"/>
  <c r="K18" i="38"/>
  <c r="H18" i="38"/>
  <c r="E18" i="38"/>
  <c r="M17" i="38"/>
  <c r="L17" i="38"/>
  <c r="N17" i="38" s="1"/>
  <c r="K17" i="38"/>
  <c r="H17" i="38"/>
  <c r="E17" i="38"/>
  <c r="E25" i="38" s="1"/>
  <c r="M16" i="38"/>
  <c r="L16" i="38"/>
  <c r="N16" i="38" s="1"/>
  <c r="K16" i="38"/>
  <c r="H16" i="38"/>
  <c r="E16" i="38"/>
  <c r="N15" i="38"/>
  <c r="M15" i="38"/>
  <c r="L15" i="38"/>
  <c r="K15" i="38"/>
  <c r="K25" i="38" s="1"/>
  <c r="H15" i="38"/>
  <c r="E15" i="38"/>
  <c r="M14" i="38"/>
  <c r="N14" i="38" s="1"/>
  <c r="L14" i="38"/>
  <c r="K14" i="38"/>
  <c r="H14" i="38"/>
  <c r="H24" i="38" s="1"/>
  <c r="E14" i="38"/>
  <c r="E24" i="38" s="1"/>
  <c r="J95" i="37"/>
  <c r="I95" i="37"/>
  <c r="H95" i="37"/>
  <c r="G95" i="37"/>
  <c r="F95" i="37"/>
  <c r="D95" i="37"/>
  <c r="C95" i="37"/>
  <c r="L94" i="37"/>
  <c r="K94" i="37"/>
  <c r="J94" i="37"/>
  <c r="I94" i="37"/>
  <c r="G94" i="37"/>
  <c r="F94" i="37"/>
  <c r="D94" i="37"/>
  <c r="C94" i="37"/>
  <c r="N93" i="37"/>
  <c r="M93" i="37"/>
  <c r="L93" i="37"/>
  <c r="K93" i="37"/>
  <c r="H93" i="37"/>
  <c r="E93" i="37"/>
  <c r="M92" i="37"/>
  <c r="N92" i="37" s="1"/>
  <c r="L92" i="37"/>
  <c r="K92" i="37"/>
  <c r="H92" i="37"/>
  <c r="E92" i="37"/>
  <c r="M91" i="37"/>
  <c r="M95" i="37" s="1"/>
  <c r="L91" i="37"/>
  <c r="L95" i="37" s="1"/>
  <c r="K91" i="37"/>
  <c r="K95" i="37" s="1"/>
  <c r="H91" i="37"/>
  <c r="E91" i="37"/>
  <c r="E95" i="37" s="1"/>
  <c r="M90" i="37"/>
  <c r="L90" i="37"/>
  <c r="N90" i="37" s="1"/>
  <c r="K90" i="37"/>
  <c r="H90" i="37"/>
  <c r="H94" i="37" s="1"/>
  <c r="E90" i="37"/>
  <c r="E94" i="37" s="1"/>
  <c r="J84" i="37"/>
  <c r="I84" i="37"/>
  <c r="H84" i="37"/>
  <c r="G84" i="37"/>
  <c r="F84" i="37"/>
  <c r="D84" i="37"/>
  <c r="C84" i="37"/>
  <c r="L83" i="37"/>
  <c r="K83" i="37"/>
  <c r="J83" i="37"/>
  <c r="I83" i="37"/>
  <c r="G83" i="37"/>
  <c r="F83" i="37"/>
  <c r="D83" i="37"/>
  <c r="C83" i="37"/>
  <c r="M82" i="37"/>
  <c r="M84" i="37" s="1"/>
  <c r="L82" i="37"/>
  <c r="N82" i="37" s="1"/>
  <c r="K82" i="37"/>
  <c r="H82" i="37"/>
  <c r="E82" i="37"/>
  <c r="M81" i="37"/>
  <c r="N81" i="37" s="1"/>
  <c r="L81" i="37"/>
  <c r="K81" i="37"/>
  <c r="H81" i="37"/>
  <c r="E81" i="37"/>
  <c r="M80" i="37"/>
  <c r="L80" i="37"/>
  <c r="L84" i="37" s="1"/>
  <c r="K80" i="37"/>
  <c r="K84" i="37" s="1"/>
  <c r="H80" i="37"/>
  <c r="E80" i="37"/>
  <c r="E84" i="37" s="1"/>
  <c r="N79" i="37"/>
  <c r="M79" i="37"/>
  <c r="M83" i="37" s="1"/>
  <c r="L79" i="37"/>
  <c r="K79" i="37"/>
  <c r="H79" i="37"/>
  <c r="H83" i="37" s="1"/>
  <c r="E79" i="37"/>
  <c r="E83" i="37" s="1"/>
  <c r="J72" i="37"/>
  <c r="I72" i="37"/>
  <c r="H72" i="37"/>
  <c r="G72" i="37"/>
  <c r="F72" i="37"/>
  <c r="D72" i="37"/>
  <c r="C72" i="37"/>
  <c r="L71" i="37"/>
  <c r="K71" i="37"/>
  <c r="J71" i="37"/>
  <c r="I71" i="37"/>
  <c r="G71" i="37"/>
  <c r="F71" i="37"/>
  <c r="D71" i="37"/>
  <c r="C71" i="37"/>
  <c r="M70" i="37"/>
  <c r="M72" i="37" s="1"/>
  <c r="L70" i="37"/>
  <c r="N70" i="37" s="1"/>
  <c r="K70" i="37"/>
  <c r="H70" i="37"/>
  <c r="E70" i="37"/>
  <c r="M69" i="37"/>
  <c r="N69" i="37" s="1"/>
  <c r="L69" i="37"/>
  <c r="K69" i="37"/>
  <c r="H69" i="37"/>
  <c r="E69" i="37"/>
  <c r="M68" i="37"/>
  <c r="L68" i="37"/>
  <c r="L72" i="37" s="1"/>
  <c r="K68" i="37"/>
  <c r="K72" i="37" s="1"/>
  <c r="H68" i="37"/>
  <c r="E68" i="37"/>
  <c r="E72" i="37" s="1"/>
  <c r="M67" i="37"/>
  <c r="N67" i="37" s="1"/>
  <c r="L67" i="37"/>
  <c r="K67" i="37"/>
  <c r="H67" i="37"/>
  <c r="H71" i="37" s="1"/>
  <c r="E67" i="37"/>
  <c r="E71" i="37" s="1"/>
  <c r="J61" i="37"/>
  <c r="I61" i="37"/>
  <c r="H61" i="37"/>
  <c r="G61" i="37"/>
  <c r="F61" i="37"/>
  <c r="D61" i="37"/>
  <c r="C61" i="37"/>
  <c r="L60" i="37"/>
  <c r="K60" i="37"/>
  <c r="J60" i="37"/>
  <c r="I60" i="37"/>
  <c r="G60" i="37"/>
  <c r="F60" i="37"/>
  <c r="D60" i="37"/>
  <c r="C60" i="37"/>
  <c r="M59" i="37"/>
  <c r="M61" i="37" s="1"/>
  <c r="L59" i="37"/>
  <c r="N59" i="37" s="1"/>
  <c r="K59" i="37"/>
  <c r="H59" i="37"/>
  <c r="E59" i="37"/>
  <c r="M58" i="37"/>
  <c r="N58" i="37" s="1"/>
  <c r="L58" i="37"/>
  <c r="K58" i="37"/>
  <c r="H58" i="37"/>
  <c r="E58" i="37"/>
  <c r="M57" i="37"/>
  <c r="L57" i="37"/>
  <c r="L61" i="37" s="1"/>
  <c r="K57" i="37"/>
  <c r="K61" i="37" s="1"/>
  <c r="H57" i="37"/>
  <c r="E57" i="37"/>
  <c r="E61" i="37" s="1"/>
  <c r="M56" i="37"/>
  <c r="M60" i="37" s="1"/>
  <c r="L56" i="37"/>
  <c r="N56" i="37" s="1"/>
  <c r="K56" i="37"/>
  <c r="H56" i="37"/>
  <c r="H60" i="37" s="1"/>
  <c r="E56" i="37"/>
  <c r="E60" i="37" s="1"/>
  <c r="M49" i="37"/>
  <c r="L49" i="37"/>
  <c r="N49" i="37" s="1"/>
  <c r="K49" i="37"/>
  <c r="H49" i="37"/>
  <c r="E49" i="37"/>
  <c r="M48" i="37"/>
  <c r="N48" i="37" s="1"/>
  <c r="L48" i="37"/>
  <c r="K48" i="37"/>
  <c r="H48" i="37"/>
  <c r="E48" i="37"/>
  <c r="M47" i="37"/>
  <c r="L47" i="37"/>
  <c r="N47" i="37" s="1"/>
  <c r="N46" i="37"/>
  <c r="M46" i="37"/>
  <c r="L46" i="37"/>
  <c r="J45" i="37"/>
  <c r="I45" i="37"/>
  <c r="G45" i="37"/>
  <c r="M45" i="37" s="1"/>
  <c r="F45" i="37"/>
  <c r="L45" i="37" s="1"/>
  <c r="D45" i="37"/>
  <c r="C45" i="37"/>
  <c r="M44" i="37"/>
  <c r="J44" i="37"/>
  <c r="I44" i="37"/>
  <c r="G44" i="37"/>
  <c r="F44" i="37"/>
  <c r="L44" i="37" s="1"/>
  <c r="N44" i="37" s="1"/>
  <c r="E44" i="37"/>
  <c r="D44" i="37"/>
  <c r="C44" i="37"/>
  <c r="M43" i="37"/>
  <c r="N43" i="37" s="1"/>
  <c r="L43" i="37"/>
  <c r="K43" i="37"/>
  <c r="H43" i="37"/>
  <c r="E43" i="37"/>
  <c r="M42" i="37"/>
  <c r="L42" i="37"/>
  <c r="N42" i="37" s="1"/>
  <c r="K42" i="37"/>
  <c r="H42" i="37"/>
  <c r="E42" i="37"/>
  <c r="M41" i="37"/>
  <c r="N41" i="37" s="1"/>
  <c r="L41" i="37"/>
  <c r="K41" i="37"/>
  <c r="H41" i="37"/>
  <c r="E41" i="37"/>
  <c r="M40" i="37"/>
  <c r="L40" i="37"/>
  <c r="N40" i="37" s="1"/>
  <c r="K40" i="37"/>
  <c r="H40" i="37"/>
  <c r="E40" i="37"/>
  <c r="M39" i="37"/>
  <c r="L39" i="37"/>
  <c r="N39" i="37" s="1"/>
  <c r="K39" i="37"/>
  <c r="H39" i="37"/>
  <c r="E39" i="37"/>
  <c r="M38" i="37"/>
  <c r="L38" i="37"/>
  <c r="N38" i="37" s="1"/>
  <c r="K38" i="37"/>
  <c r="H38" i="37"/>
  <c r="E38" i="37"/>
  <c r="M37" i="37"/>
  <c r="N37" i="37" s="1"/>
  <c r="L37" i="37"/>
  <c r="K37" i="37"/>
  <c r="H37" i="37"/>
  <c r="E37" i="37"/>
  <c r="M36" i="37"/>
  <c r="L36" i="37"/>
  <c r="N36" i="37" s="1"/>
  <c r="K36" i="37"/>
  <c r="K44" i="37" s="1"/>
  <c r="H36" i="37"/>
  <c r="E36" i="37"/>
  <c r="M35" i="37"/>
  <c r="L35" i="37"/>
  <c r="N35" i="37" s="1"/>
  <c r="K35" i="37"/>
  <c r="K45" i="37" s="1"/>
  <c r="H35" i="37"/>
  <c r="H45" i="37" s="1"/>
  <c r="E35" i="37"/>
  <c r="E45" i="37" s="1"/>
  <c r="M34" i="37"/>
  <c r="L34" i="37"/>
  <c r="N34" i="37" s="1"/>
  <c r="K34" i="37"/>
  <c r="H34" i="37"/>
  <c r="H44" i="37" s="1"/>
  <c r="E34" i="37"/>
  <c r="N27" i="37"/>
  <c r="K27" i="37"/>
  <c r="H27" i="37"/>
  <c r="E27" i="37"/>
  <c r="M26" i="37"/>
  <c r="L26" i="37"/>
  <c r="N26" i="37" s="1"/>
  <c r="K26" i="37"/>
  <c r="H26" i="37"/>
  <c r="E26" i="37"/>
  <c r="J25" i="37"/>
  <c r="I25" i="37"/>
  <c r="H25" i="37"/>
  <c r="G25" i="37"/>
  <c r="M25" i="37" s="1"/>
  <c r="F25" i="37"/>
  <c r="L25" i="37" s="1"/>
  <c r="N25" i="37" s="1"/>
  <c r="D25" i="37"/>
  <c r="C25" i="37"/>
  <c r="L24" i="37"/>
  <c r="N24" i="37" s="1"/>
  <c r="K24" i="37"/>
  <c r="J24" i="37"/>
  <c r="I24" i="37"/>
  <c r="G24" i="37"/>
  <c r="M24" i="37" s="1"/>
  <c r="F24" i="37"/>
  <c r="D24" i="37"/>
  <c r="C24" i="37"/>
  <c r="M23" i="37"/>
  <c r="N23" i="37" s="1"/>
  <c r="L23" i="37"/>
  <c r="K23" i="37"/>
  <c r="H23" i="37"/>
  <c r="E23" i="37"/>
  <c r="M22" i="37"/>
  <c r="N22" i="37" s="1"/>
  <c r="L22" i="37"/>
  <c r="K22" i="37"/>
  <c r="H22" i="37"/>
  <c r="E22" i="37"/>
  <c r="M21" i="37"/>
  <c r="L21" i="37"/>
  <c r="N21" i="37" s="1"/>
  <c r="K21" i="37"/>
  <c r="H21" i="37"/>
  <c r="E21" i="37"/>
  <c r="M20" i="37"/>
  <c r="L20" i="37"/>
  <c r="N20" i="37" s="1"/>
  <c r="K20" i="37"/>
  <c r="H20" i="37"/>
  <c r="E20" i="37"/>
  <c r="M19" i="37"/>
  <c r="L19" i="37"/>
  <c r="N19" i="37" s="1"/>
  <c r="K19" i="37"/>
  <c r="H19" i="37"/>
  <c r="E19" i="37"/>
  <c r="M18" i="37"/>
  <c r="N18" i="37" s="1"/>
  <c r="L18" i="37"/>
  <c r="K18" i="37"/>
  <c r="H18" i="37"/>
  <c r="E18" i="37"/>
  <c r="M17" i="37"/>
  <c r="L17" i="37"/>
  <c r="N17" i="37" s="1"/>
  <c r="K17" i="37"/>
  <c r="H17" i="37"/>
  <c r="E17" i="37"/>
  <c r="E25" i="37" s="1"/>
  <c r="M16" i="37"/>
  <c r="L16" i="37"/>
  <c r="N16" i="37" s="1"/>
  <c r="K16" i="37"/>
  <c r="H16" i="37"/>
  <c r="E16" i="37"/>
  <c r="M15" i="37"/>
  <c r="N15" i="37" s="1"/>
  <c r="L15" i="37"/>
  <c r="K15" i="37"/>
  <c r="K25" i="37" s="1"/>
  <c r="H15" i="37"/>
  <c r="E15" i="37"/>
  <c r="M14" i="37"/>
  <c r="N14" i="37" s="1"/>
  <c r="L14" i="37"/>
  <c r="K14" i="37"/>
  <c r="H14" i="37"/>
  <c r="H24" i="37" s="1"/>
  <c r="E14" i="37"/>
  <c r="E24" i="37" s="1"/>
  <c r="N24" i="38" l="1"/>
  <c r="N25" i="38"/>
  <c r="N60" i="38"/>
  <c r="N57" i="38"/>
  <c r="N61" i="38" s="1"/>
  <c r="N68" i="38"/>
  <c r="N72" i="38" s="1"/>
  <c r="N80" i="38"/>
  <c r="N84" i="38" s="1"/>
  <c r="N91" i="38"/>
  <c r="N95" i="38" s="1"/>
  <c r="M61" i="38"/>
  <c r="M72" i="38"/>
  <c r="N71" i="37"/>
  <c r="N60" i="37"/>
  <c r="N83" i="37"/>
  <c r="N45" i="37"/>
  <c r="N94" i="37"/>
  <c r="M71" i="37"/>
  <c r="M94" i="37"/>
  <c r="N57" i="37"/>
  <c r="N61" i="37" s="1"/>
  <c r="N68" i="37"/>
  <c r="N72" i="37" s="1"/>
  <c r="N80" i="37"/>
  <c r="N84" i="37" s="1"/>
  <c r="N91" i="37"/>
  <c r="N95" i="37" s="1"/>
  <c r="J95" i="36"/>
  <c r="I95" i="36"/>
  <c r="G95" i="36"/>
  <c r="F95" i="36"/>
  <c r="D95" i="36"/>
  <c r="C95" i="36"/>
  <c r="M94" i="36"/>
  <c r="J94" i="36"/>
  <c r="I94" i="36"/>
  <c r="G94" i="36"/>
  <c r="F94" i="36"/>
  <c r="E94" i="36"/>
  <c r="D94" i="36"/>
  <c r="C94" i="36"/>
  <c r="M93" i="36"/>
  <c r="N93" i="36" s="1"/>
  <c r="L93" i="36"/>
  <c r="K93" i="36"/>
  <c r="H93" i="36"/>
  <c r="E93" i="36"/>
  <c r="M92" i="36"/>
  <c r="L92" i="36"/>
  <c r="N92" i="36" s="1"/>
  <c r="K92" i="36"/>
  <c r="H92" i="36"/>
  <c r="E92" i="36"/>
  <c r="M91" i="36"/>
  <c r="N91" i="36" s="1"/>
  <c r="L91" i="36"/>
  <c r="L95" i="36" s="1"/>
  <c r="K91" i="36"/>
  <c r="K95" i="36" s="1"/>
  <c r="H91" i="36"/>
  <c r="H95" i="36" s="1"/>
  <c r="E91" i="36"/>
  <c r="E95" i="36" s="1"/>
  <c r="M90" i="36"/>
  <c r="L90" i="36"/>
  <c r="N90" i="36" s="1"/>
  <c r="N94" i="36" s="1"/>
  <c r="K90" i="36"/>
  <c r="K94" i="36" s="1"/>
  <c r="H90" i="36"/>
  <c r="H94" i="36" s="1"/>
  <c r="E90" i="36"/>
  <c r="J84" i="36"/>
  <c r="I84" i="36"/>
  <c r="G84" i="36"/>
  <c r="F84" i="36"/>
  <c r="D84" i="36"/>
  <c r="C84" i="36"/>
  <c r="M83" i="36"/>
  <c r="J83" i="36"/>
  <c r="I83" i="36"/>
  <c r="G83" i="36"/>
  <c r="F83" i="36"/>
  <c r="E83" i="36"/>
  <c r="D83" i="36"/>
  <c r="C83" i="36"/>
  <c r="M82" i="36"/>
  <c r="N82" i="36" s="1"/>
  <c r="L82" i="36"/>
  <c r="K82" i="36"/>
  <c r="H82" i="36"/>
  <c r="E82" i="36"/>
  <c r="M81" i="36"/>
  <c r="L81" i="36"/>
  <c r="N81" i="36" s="1"/>
  <c r="K81" i="36"/>
  <c r="H81" i="36"/>
  <c r="E81" i="36"/>
  <c r="M80" i="36"/>
  <c r="N80" i="36" s="1"/>
  <c r="N84" i="36" s="1"/>
  <c r="L80" i="36"/>
  <c r="L84" i="36" s="1"/>
  <c r="K80" i="36"/>
  <c r="K84" i="36" s="1"/>
  <c r="H80" i="36"/>
  <c r="H84" i="36" s="1"/>
  <c r="E80" i="36"/>
  <c r="E84" i="36" s="1"/>
  <c r="M79" i="36"/>
  <c r="L79" i="36"/>
  <c r="N79" i="36" s="1"/>
  <c r="K79" i="36"/>
  <c r="K83" i="36" s="1"/>
  <c r="H79" i="36"/>
  <c r="H83" i="36" s="1"/>
  <c r="E79" i="36"/>
  <c r="J72" i="36"/>
  <c r="I72" i="36"/>
  <c r="G72" i="36"/>
  <c r="F72" i="36"/>
  <c r="D72" i="36"/>
  <c r="C72" i="36"/>
  <c r="M71" i="36"/>
  <c r="J71" i="36"/>
  <c r="I71" i="36"/>
  <c r="G71" i="36"/>
  <c r="F71" i="36"/>
  <c r="E71" i="36"/>
  <c r="D71" i="36"/>
  <c r="C71" i="36"/>
  <c r="M70" i="36"/>
  <c r="N70" i="36" s="1"/>
  <c r="L70" i="36"/>
  <c r="K70" i="36"/>
  <c r="H70" i="36"/>
  <c r="E70" i="36"/>
  <c r="M69" i="36"/>
  <c r="L69" i="36"/>
  <c r="N69" i="36" s="1"/>
  <c r="K69" i="36"/>
  <c r="H69" i="36"/>
  <c r="E69" i="36"/>
  <c r="M68" i="36"/>
  <c r="N68" i="36" s="1"/>
  <c r="L68" i="36"/>
  <c r="L72" i="36" s="1"/>
  <c r="K68" i="36"/>
  <c r="K72" i="36" s="1"/>
  <c r="H68" i="36"/>
  <c r="H72" i="36" s="1"/>
  <c r="E68" i="36"/>
  <c r="E72" i="36" s="1"/>
  <c r="M67" i="36"/>
  <c r="L67" i="36"/>
  <c r="N67" i="36" s="1"/>
  <c r="N71" i="36" s="1"/>
  <c r="K67" i="36"/>
  <c r="K71" i="36" s="1"/>
  <c r="H67" i="36"/>
  <c r="H71" i="36" s="1"/>
  <c r="E67" i="36"/>
  <c r="J61" i="36"/>
  <c r="I61" i="36"/>
  <c r="G61" i="36"/>
  <c r="F61" i="36"/>
  <c r="E61" i="36"/>
  <c r="D61" i="36"/>
  <c r="C61" i="36"/>
  <c r="M60" i="36"/>
  <c r="J60" i="36"/>
  <c r="G60" i="36"/>
  <c r="D60" i="36"/>
  <c r="M59" i="36"/>
  <c r="N59" i="36" s="1"/>
  <c r="L59" i="36"/>
  <c r="K59" i="36"/>
  <c r="H59" i="36"/>
  <c r="E59" i="36"/>
  <c r="M58" i="36"/>
  <c r="K58" i="36"/>
  <c r="I58" i="36"/>
  <c r="F58" i="36"/>
  <c r="L58" i="36" s="1"/>
  <c r="N58" i="36" s="1"/>
  <c r="E58" i="36"/>
  <c r="C58" i="36"/>
  <c r="M57" i="36"/>
  <c r="L57" i="36"/>
  <c r="L61" i="36" s="1"/>
  <c r="K57" i="36"/>
  <c r="K61" i="36" s="1"/>
  <c r="H57" i="36"/>
  <c r="H61" i="36" s="1"/>
  <c r="E57" i="36"/>
  <c r="M56" i="36"/>
  <c r="I56" i="36"/>
  <c r="K56" i="36" s="1"/>
  <c r="K60" i="36" s="1"/>
  <c r="F56" i="36"/>
  <c r="H56" i="36" s="1"/>
  <c r="C56" i="36"/>
  <c r="E56" i="36" s="1"/>
  <c r="E60" i="36" s="1"/>
  <c r="M49" i="36"/>
  <c r="L49" i="36"/>
  <c r="N49" i="36" s="1"/>
  <c r="K49" i="36"/>
  <c r="H49" i="36"/>
  <c r="E49" i="36"/>
  <c r="M48" i="36"/>
  <c r="N48" i="36" s="1"/>
  <c r="L48" i="36"/>
  <c r="K48" i="36"/>
  <c r="H48" i="36"/>
  <c r="E48" i="36"/>
  <c r="M47" i="36"/>
  <c r="L47" i="36"/>
  <c r="N47" i="36" s="1"/>
  <c r="N46" i="36"/>
  <c r="M46" i="36"/>
  <c r="L46" i="36"/>
  <c r="M45" i="36"/>
  <c r="J45" i="36"/>
  <c r="I45" i="36"/>
  <c r="G45" i="36"/>
  <c r="F45" i="36"/>
  <c r="L45" i="36" s="1"/>
  <c r="N45" i="36" s="1"/>
  <c r="E45" i="36"/>
  <c r="D45" i="36"/>
  <c r="C45" i="36"/>
  <c r="M44" i="36"/>
  <c r="J44" i="36"/>
  <c r="I44" i="36"/>
  <c r="G44" i="36"/>
  <c r="F44" i="36"/>
  <c r="L44" i="36" s="1"/>
  <c r="N44" i="36" s="1"/>
  <c r="D44" i="36"/>
  <c r="M43" i="36"/>
  <c r="N43" i="36" s="1"/>
  <c r="L43" i="36"/>
  <c r="K43" i="36"/>
  <c r="H43" i="36"/>
  <c r="E43" i="36"/>
  <c r="M42" i="36"/>
  <c r="L42" i="36"/>
  <c r="N42" i="36" s="1"/>
  <c r="K42" i="36"/>
  <c r="F42" i="36"/>
  <c r="H42" i="36" s="1"/>
  <c r="C42" i="36"/>
  <c r="E42" i="36" s="1"/>
  <c r="M41" i="36"/>
  <c r="L41" i="36"/>
  <c r="N41" i="36" s="1"/>
  <c r="K41" i="36"/>
  <c r="H41" i="36"/>
  <c r="E41" i="36"/>
  <c r="M40" i="36"/>
  <c r="N40" i="36" s="1"/>
  <c r="L40" i="36"/>
  <c r="K40" i="36"/>
  <c r="H40" i="36"/>
  <c r="E40" i="36"/>
  <c r="M39" i="36"/>
  <c r="L39" i="36"/>
  <c r="N39" i="36" s="1"/>
  <c r="K39" i="36"/>
  <c r="H39" i="36"/>
  <c r="E39" i="36"/>
  <c r="M38" i="36"/>
  <c r="N38" i="36" s="1"/>
  <c r="L38" i="36"/>
  <c r="K38" i="36"/>
  <c r="H38" i="36"/>
  <c r="E38" i="36"/>
  <c r="M37" i="36"/>
  <c r="L37" i="36"/>
  <c r="N37" i="36" s="1"/>
  <c r="K37" i="36"/>
  <c r="H37" i="36"/>
  <c r="E37" i="36"/>
  <c r="M36" i="36"/>
  <c r="N36" i="36" s="1"/>
  <c r="L36" i="36"/>
  <c r="K36" i="36"/>
  <c r="K44" i="36" s="1"/>
  <c r="H36" i="36"/>
  <c r="E36" i="36"/>
  <c r="M35" i="36"/>
  <c r="L35" i="36"/>
  <c r="N35" i="36" s="1"/>
  <c r="K35" i="36"/>
  <c r="K45" i="36" s="1"/>
  <c r="H35" i="36"/>
  <c r="H45" i="36" s="1"/>
  <c r="E35" i="36"/>
  <c r="M34" i="36"/>
  <c r="N34" i="36" s="1"/>
  <c r="L34" i="36"/>
  <c r="K34" i="36"/>
  <c r="H34" i="36"/>
  <c r="H44" i="36" s="1"/>
  <c r="E34" i="36"/>
  <c r="E44" i="36" s="1"/>
  <c r="N27" i="36"/>
  <c r="K27" i="36"/>
  <c r="H27" i="36"/>
  <c r="E27" i="36"/>
  <c r="C27" i="36"/>
  <c r="M26" i="36"/>
  <c r="I26" i="36"/>
  <c r="K26" i="36" s="1"/>
  <c r="F26" i="36"/>
  <c r="H26" i="36" s="1"/>
  <c r="C26" i="36"/>
  <c r="E26" i="36" s="1"/>
  <c r="M25" i="36"/>
  <c r="J25" i="36"/>
  <c r="I25" i="36"/>
  <c r="G25" i="36"/>
  <c r="F25" i="36"/>
  <c r="L25" i="36" s="1"/>
  <c r="N25" i="36" s="1"/>
  <c r="D25" i="36"/>
  <c r="C25" i="36"/>
  <c r="M24" i="36"/>
  <c r="J24" i="36"/>
  <c r="G24" i="36"/>
  <c r="D24" i="36"/>
  <c r="M23" i="36"/>
  <c r="N23" i="36" s="1"/>
  <c r="L23" i="36"/>
  <c r="K23" i="36"/>
  <c r="H23" i="36"/>
  <c r="E23" i="36"/>
  <c r="C23" i="36"/>
  <c r="M22" i="36"/>
  <c r="I22" i="36"/>
  <c r="K22" i="36" s="1"/>
  <c r="F22" i="36"/>
  <c r="F24" i="36" s="1"/>
  <c r="E22" i="36"/>
  <c r="C22" i="36"/>
  <c r="M21" i="36"/>
  <c r="N21" i="36" s="1"/>
  <c r="L21" i="36"/>
  <c r="K21" i="36"/>
  <c r="H21" i="36"/>
  <c r="E21" i="36"/>
  <c r="M20" i="36"/>
  <c r="L20" i="36"/>
  <c r="N20" i="36" s="1"/>
  <c r="K20" i="36"/>
  <c r="H20" i="36"/>
  <c r="E20" i="36"/>
  <c r="M19" i="36"/>
  <c r="N19" i="36" s="1"/>
  <c r="L19" i="36"/>
  <c r="K19" i="36"/>
  <c r="H19" i="36"/>
  <c r="E19" i="36"/>
  <c r="E25" i="36" s="1"/>
  <c r="M18" i="36"/>
  <c r="L18" i="36"/>
  <c r="N18" i="36" s="1"/>
  <c r="K18" i="36"/>
  <c r="I18" i="36"/>
  <c r="F18" i="36"/>
  <c r="H18" i="36" s="1"/>
  <c r="E18" i="36"/>
  <c r="C18" i="36"/>
  <c r="M17" i="36"/>
  <c r="L17" i="36"/>
  <c r="N17" i="36" s="1"/>
  <c r="K17" i="36"/>
  <c r="H17" i="36"/>
  <c r="E17" i="36"/>
  <c r="M16" i="36"/>
  <c r="I16" i="36"/>
  <c r="K16" i="36" s="1"/>
  <c r="F16" i="36"/>
  <c r="H16" i="36" s="1"/>
  <c r="C16" i="36"/>
  <c r="C24" i="36" s="1"/>
  <c r="M15" i="36"/>
  <c r="L15" i="36"/>
  <c r="N15" i="36" s="1"/>
  <c r="K15" i="36"/>
  <c r="K25" i="36" s="1"/>
  <c r="H15" i="36"/>
  <c r="H25" i="36" s="1"/>
  <c r="E15" i="36"/>
  <c r="M14" i="36"/>
  <c r="N14" i="36" s="1"/>
  <c r="L14" i="36"/>
  <c r="K14" i="36"/>
  <c r="K24" i="36" s="1"/>
  <c r="H14" i="36"/>
  <c r="E14" i="36"/>
  <c r="N83" i="36" l="1"/>
  <c r="N95" i="36"/>
  <c r="N72" i="36"/>
  <c r="H60" i="36"/>
  <c r="L16" i="36"/>
  <c r="N16" i="36" s="1"/>
  <c r="C44" i="36"/>
  <c r="L56" i="36"/>
  <c r="N57" i="36"/>
  <c r="N61" i="36" s="1"/>
  <c r="C60" i="36"/>
  <c r="L71" i="36"/>
  <c r="L83" i="36"/>
  <c r="L94" i="36"/>
  <c r="M61" i="36"/>
  <c r="F60" i="36"/>
  <c r="L26" i="36"/>
  <c r="N26" i="36" s="1"/>
  <c r="E16" i="36"/>
  <c r="E24" i="36" s="1"/>
  <c r="H58" i="36"/>
  <c r="L22" i="36"/>
  <c r="N22" i="36" s="1"/>
  <c r="I24" i="36"/>
  <c r="L24" i="36" s="1"/>
  <c r="N24" i="36" s="1"/>
  <c r="I60" i="36"/>
  <c r="M72" i="36"/>
  <c r="M84" i="36"/>
  <c r="M95" i="36"/>
  <c r="H22" i="36"/>
  <c r="H24" i="36" s="1"/>
  <c r="N56" i="36" l="1"/>
  <c r="N60" i="36" s="1"/>
  <c r="L60" i="36"/>
  <c r="J95" i="35"/>
  <c r="I95" i="35"/>
  <c r="H95" i="35"/>
  <c r="G95" i="35"/>
  <c r="F95" i="35"/>
  <c r="D95" i="35"/>
  <c r="C95" i="35"/>
  <c r="M94" i="35"/>
  <c r="J94" i="35"/>
  <c r="I94" i="35"/>
  <c r="G94" i="35"/>
  <c r="F94" i="35"/>
  <c r="E94" i="35"/>
  <c r="D94" i="35"/>
  <c r="C94" i="35"/>
  <c r="M93" i="35"/>
  <c r="N93" i="35" s="1"/>
  <c r="L93" i="35"/>
  <c r="K93" i="35"/>
  <c r="H93" i="35"/>
  <c r="E93" i="35"/>
  <c r="N92" i="35"/>
  <c r="M92" i="35"/>
  <c r="L92" i="35"/>
  <c r="K92" i="35"/>
  <c r="H92" i="35"/>
  <c r="E92" i="35"/>
  <c r="M91" i="35"/>
  <c r="M95" i="35" s="1"/>
  <c r="L91" i="35"/>
  <c r="L95" i="35" s="1"/>
  <c r="K91" i="35"/>
  <c r="K95" i="35" s="1"/>
  <c r="H91" i="35"/>
  <c r="E91" i="35"/>
  <c r="E95" i="35" s="1"/>
  <c r="M90" i="35"/>
  <c r="L90" i="35"/>
  <c r="N90" i="35" s="1"/>
  <c r="N94" i="35" s="1"/>
  <c r="K90" i="35"/>
  <c r="K94" i="35" s="1"/>
  <c r="H90" i="35"/>
  <c r="H94" i="35" s="1"/>
  <c r="E90" i="35"/>
  <c r="J84" i="35"/>
  <c r="I84" i="35"/>
  <c r="H84" i="35"/>
  <c r="G84" i="35"/>
  <c r="F84" i="35"/>
  <c r="D84" i="35"/>
  <c r="C84" i="35"/>
  <c r="M83" i="35"/>
  <c r="L83" i="35"/>
  <c r="J83" i="35"/>
  <c r="I83" i="35"/>
  <c r="G83" i="35"/>
  <c r="F83" i="35"/>
  <c r="E83" i="35"/>
  <c r="D83" i="35"/>
  <c r="C83" i="35"/>
  <c r="M82" i="35"/>
  <c r="L82" i="35"/>
  <c r="N82" i="35" s="1"/>
  <c r="K82" i="35"/>
  <c r="H82" i="35"/>
  <c r="E82" i="35"/>
  <c r="N81" i="35"/>
  <c r="M81" i="35"/>
  <c r="L81" i="35"/>
  <c r="K81" i="35"/>
  <c r="H81" i="35"/>
  <c r="E81" i="35"/>
  <c r="M80" i="35"/>
  <c r="M84" i="35" s="1"/>
  <c r="L80" i="35"/>
  <c r="L84" i="35" s="1"/>
  <c r="K80" i="35"/>
  <c r="K84" i="35" s="1"/>
  <c r="H80" i="35"/>
  <c r="E80" i="35"/>
  <c r="E84" i="35" s="1"/>
  <c r="M79" i="35"/>
  <c r="L79" i="35"/>
  <c r="N79" i="35" s="1"/>
  <c r="N83" i="35" s="1"/>
  <c r="K79" i="35"/>
  <c r="K83" i="35" s="1"/>
  <c r="H79" i="35"/>
  <c r="H83" i="35" s="1"/>
  <c r="E79" i="35"/>
  <c r="J72" i="35"/>
  <c r="I72" i="35"/>
  <c r="H72" i="35"/>
  <c r="G72" i="35"/>
  <c r="F72" i="35"/>
  <c r="D72" i="35"/>
  <c r="C72" i="35"/>
  <c r="M71" i="35"/>
  <c r="L71" i="35"/>
  <c r="J71" i="35"/>
  <c r="I71" i="35"/>
  <c r="G71" i="35"/>
  <c r="F71" i="35"/>
  <c r="E71" i="35"/>
  <c r="D71" i="35"/>
  <c r="C71" i="35"/>
  <c r="M70" i="35"/>
  <c r="L70" i="35"/>
  <c r="N70" i="35" s="1"/>
  <c r="K70" i="35"/>
  <c r="H70" i="35"/>
  <c r="E70" i="35"/>
  <c r="N69" i="35"/>
  <c r="M69" i="35"/>
  <c r="L69" i="35"/>
  <c r="K69" i="35"/>
  <c r="H69" i="35"/>
  <c r="E69" i="35"/>
  <c r="M68" i="35"/>
  <c r="M72" i="35" s="1"/>
  <c r="L68" i="35"/>
  <c r="L72" i="35" s="1"/>
  <c r="K68" i="35"/>
  <c r="K72" i="35" s="1"/>
  <c r="H68" i="35"/>
  <c r="E68" i="35"/>
  <c r="E72" i="35" s="1"/>
  <c r="M67" i="35"/>
  <c r="L67" i="35"/>
  <c r="N67" i="35" s="1"/>
  <c r="N71" i="35" s="1"/>
  <c r="K67" i="35"/>
  <c r="K71" i="35" s="1"/>
  <c r="H67" i="35"/>
  <c r="H71" i="35" s="1"/>
  <c r="E67" i="35"/>
  <c r="J61" i="35"/>
  <c r="I61" i="35"/>
  <c r="H61" i="35"/>
  <c r="G61" i="35"/>
  <c r="F61" i="35"/>
  <c r="D61" i="35"/>
  <c r="C61" i="35"/>
  <c r="M60" i="35"/>
  <c r="L60" i="35"/>
  <c r="J60" i="35"/>
  <c r="I60" i="35"/>
  <c r="G60" i="35"/>
  <c r="F60" i="35"/>
  <c r="E60" i="35"/>
  <c r="D60" i="35"/>
  <c r="C60" i="35"/>
  <c r="M59" i="35"/>
  <c r="L59" i="35"/>
  <c r="N59" i="35" s="1"/>
  <c r="K59" i="35"/>
  <c r="H59" i="35"/>
  <c r="E59" i="35"/>
  <c r="N58" i="35"/>
  <c r="M58" i="35"/>
  <c r="L58" i="35"/>
  <c r="K58" i="35"/>
  <c r="H58" i="35"/>
  <c r="E58" i="35"/>
  <c r="M57" i="35"/>
  <c r="M61" i="35" s="1"/>
  <c r="L57" i="35"/>
  <c r="L61" i="35" s="1"/>
  <c r="K57" i="35"/>
  <c r="K61" i="35" s="1"/>
  <c r="H57" i="35"/>
  <c r="E57" i="35"/>
  <c r="E61" i="35" s="1"/>
  <c r="M56" i="35"/>
  <c r="L56" i="35"/>
  <c r="N56" i="35" s="1"/>
  <c r="N60" i="35" s="1"/>
  <c r="K56" i="35"/>
  <c r="K60" i="35" s="1"/>
  <c r="H56" i="35"/>
  <c r="H60" i="35" s="1"/>
  <c r="E56" i="35"/>
  <c r="M49" i="35"/>
  <c r="L49" i="35"/>
  <c r="N49" i="35" s="1"/>
  <c r="K49" i="35"/>
  <c r="H49" i="35"/>
  <c r="E49" i="35"/>
  <c r="N48" i="35"/>
  <c r="M48" i="35"/>
  <c r="L48" i="35"/>
  <c r="K48" i="35"/>
  <c r="H48" i="35"/>
  <c r="E48" i="35"/>
  <c r="M47" i="35"/>
  <c r="L47" i="35"/>
  <c r="N47" i="35" s="1"/>
  <c r="M46" i="35"/>
  <c r="L46" i="35"/>
  <c r="N46" i="35" s="1"/>
  <c r="L45" i="35"/>
  <c r="J45" i="35"/>
  <c r="I45" i="35"/>
  <c r="G45" i="35"/>
  <c r="M45" i="35" s="1"/>
  <c r="F45" i="35"/>
  <c r="D45" i="35"/>
  <c r="C45" i="35"/>
  <c r="K44" i="35"/>
  <c r="J44" i="35"/>
  <c r="I44" i="35"/>
  <c r="G44" i="35"/>
  <c r="M44" i="35" s="1"/>
  <c r="F44" i="35"/>
  <c r="L44" i="35" s="1"/>
  <c r="D44" i="35"/>
  <c r="C44" i="35"/>
  <c r="M43" i="35"/>
  <c r="L43" i="35"/>
  <c r="N43" i="35" s="1"/>
  <c r="K43" i="35"/>
  <c r="H43" i="35"/>
  <c r="E43" i="35"/>
  <c r="M42" i="35"/>
  <c r="L42" i="35"/>
  <c r="N42" i="35" s="1"/>
  <c r="K42" i="35"/>
  <c r="H42" i="35"/>
  <c r="E42" i="35"/>
  <c r="N41" i="35"/>
  <c r="M41" i="35"/>
  <c r="L41" i="35"/>
  <c r="K41" i="35"/>
  <c r="H41" i="35"/>
  <c r="E41" i="35"/>
  <c r="M40" i="35"/>
  <c r="L40" i="35"/>
  <c r="N40" i="35" s="1"/>
  <c r="K40" i="35"/>
  <c r="H40" i="35"/>
  <c r="E40" i="35"/>
  <c r="M39" i="35"/>
  <c r="L39" i="35"/>
  <c r="N39" i="35" s="1"/>
  <c r="K39" i="35"/>
  <c r="H39" i="35"/>
  <c r="E39" i="35"/>
  <c r="M38" i="35"/>
  <c r="L38" i="35"/>
  <c r="N38" i="35" s="1"/>
  <c r="K38" i="35"/>
  <c r="H38" i="35"/>
  <c r="E38" i="35"/>
  <c r="N37" i="35"/>
  <c r="M37" i="35"/>
  <c r="L37" i="35"/>
  <c r="K37" i="35"/>
  <c r="H37" i="35"/>
  <c r="E37" i="35"/>
  <c r="M36" i="35"/>
  <c r="L36" i="35"/>
  <c r="N36" i="35" s="1"/>
  <c r="K36" i="35"/>
  <c r="H36" i="35"/>
  <c r="E36" i="35"/>
  <c r="M35" i="35"/>
  <c r="L35" i="35"/>
  <c r="N35" i="35" s="1"/>
  <c r="K35" i="35"/>
  <c r="K45" i="35" s="1"/>
  <c r="H35" i="35"/>
  <c r="H45" i="35" s="1"/>
  <c r="E35" i="35"/>
  <c r="E45" i="35" s="1"/>
  <c r="M34" i="35"/>
  <c r="L34" i="35"/>
  <c r="N34" i="35" s="1"/>
  <c r="K34" i="35"/>
  <c r="H34" i="35"/>
  <c r="H44" i="35" s="1"/>
  <c r="E34" i="35"/>
  <c r="E44" i="35" s="1"/>
  <c r="N27" i="35"/>
  <c r="K27" i="35"/>
  <c r="H27" i="35"/>
  <c r="E27" i="35"/>
  <c r="M26" i="35"/>
  <c r="L26" i="35"/>
  <c r="N26" i="35" s="1"/>
  <c r="K26" i="35"/>
  <c r="H26" i="35"/>
  <c r="E26" i="35"/>
  <c r="J25" i="35"/>
  <c r="M25" i="35" s="1"/>
  <c r="I25" i="35"/>
  <c r="H25" i="35"/>
  <c r="G25" i="35"/>
  <c r="F25" i="35"/>
  <c r="L25" i="35" s="1"/>
  <c r="D25" i="35"/>
  <c r="C25" i="35"/>
  <c r="M24" i="35"/>
  <c r="L24" i="35"/>
  <c r="N24" i="35" s="1"/>
  <c r="J24" i="35"/>
  <c r="I24" i="35"/>
  <c r="G24" i="35"/>
  <c r="F24" i="35"/>
  <c r="E24" i="35"/>
  <c r="D24" i="35"/>
  <c r="C24" i="35"/>
  <c r="M23" i="35"/>
  <c r="L23" i="35"/>
  <c r="N23" i="35" s="1"/>
  <c r="K23" i="35"/>
  <c r="H23" i="35"/>
  <c r="E23" i="35"/>
  <c r="N22" i="35"/>
  <c r="M22" i="35"/>
  <c r="L22" i="35"/>
  <c r="K22" i="35"/>
  <c r="H22" i="35"/>
  <c r="E22" i="35"/>
  <c r="M21" i="35"/>
  <c r="L21" i="35"/>
  <c r="N21" i="35" s="1"/>
  <c r="K21" i="35"/>
  <c r="H21" i="35"/>
  <c r="E21" i="35"/>
  <c r="M20" i="35"/>
  <c r="L20" i="35"/>
  <c r="N20" i="35" s="1"/>
  <c r="K20" i="35"/>
  <c r="H20" i="35"/>
  <c r="E20" i="35"/>
  <c r="M19" i="35"/>
  <c r="L19" i="35"/>
  <c r="N19" i="35" s="1"/>
  <c r="K19" i="35"/>
  <c r="H19" i="35"/>
  <c r="E19" i="35"/>
  <c r="N18" i="35"/>
  <c r="M18" i="35"/>
  <c r="L18" i="35"/>
  <c r="K18" i="35"/>
  <c r="H18" i="35"/>
  <c r="E18" i="35"/>
  <c r="M17" i="35"/>
  <c r="L17" i="35"/>
  <c r="N17" i="35" s="1"/>
  <c r="K17" i="35"/>
  <c r="H17" i="35"/>
  <c r="E17" i="35"/>
  <c r="M16" i="35"/>
  <c r="L16" i="35"/>
  <c r="N16" i="35" s="1"/>
  <c r="K16" i="35"/>
  <c r="H16" i="35"/>
  <c r="E16" i="35"/>
  <c r="M15" i="35"/>
  <c r="L15" i="35"/>
  <c r="N15" i="35" s="1"/>
  <c r="K15" i="35"/>
  <c r="K25" i="35" s="1"/>
  <c r="H15" i="35"/>
  <c r="E15" i="35"/>
  <c r="E25" i="35" s="1"/>
  <c r="N14" i="35"/>
  <c r="M14" i="35"/>
  <c r="L14" i="35"/>
  <c r="K14" i="35"/>
  <c r="K24" i="35" s="1"/>
  <c r="H14" i="35"/>
  <c r="H24" i="35" s="1"/>
  <c r="E14" i="35"/>
  <c r="N44" i="35" l="1"/>
  <c r="N45" i="35"/>
  <c r="N25" i="35"/>
  <c r="N57" i="35"/>
  <c r="N61" i="35" s="1"/>
  <c r="L94" i="35"/>
  <c r="N68" i="35"/>
  <c r="N72" i="35" s="1"/>
  <c r="N80" i="35"/>
  <c r="N84" i="35" s="1"/>
  <c r="N91" i="35"/>
  <c r="N95" i="35" s="1"/>
  <c r="J95" i="34" l="1"/>
  <c r="I95" i="34"/>
  <c r="H95" i="34"/>
  <c r="G95" i="34"/>
  <c r="F95" i="34"/>
  <c r="D95" i="34"/>
  <c r="C95" i="34"/>
  <c r="L94" i="34"/>
  <c r="J94" i="34"/>
  <c r="I94" i="34"/>
  <c r="G94" i="34"/>
  <c r="F94" i="34"/>
  <c r="D94" i="34"/>
  <c r="C94" i="34"/>
  <c r="M93" i="34"/>
  <c r="M95" i="34" s="1"/>
  <c r="L93" i="34"/>
  <c r="N93" i="34" s="1"/>
  <c r="K93" i="34"/>
  <c r="H93" i="34"/>
  <c r="E93" i="34"/>
  <c r="N92" i="34"/>
  <c r="M92" i="34"/>
  <c r="L92" i="34"/>
  <c r="K92" i="34"/>
  <c r="H92" i="34"/>
  <c r="E92" i="34"/>
  <c r="M91" i="34"/>
  <c r="L91" i="34"/>
  <c r="L95" i="34" s="1"/>
  <c r="K91" i="34"/>
  <c r="K95" i="34" s="1"/>
  <c r="H91" i="34"/>
  <c r="E91" i="34"/>
  <c r="E95" i="34" s="1"/>
  <c r="N90" i="34"/>
  <c r="N94" i="34" s="1"/>
  <c r="M90" i="34"/>
  <c r="M94" i="34" s="1"/>
  <c r="L90" i="34"/>
  <c r="K90" i="34"/>
  <c r="K94" i="34" s="1"/>
  <c r="H90" i="34"/>
  <c r="H94" i="34" s="1"/>
  <c r="E90" i="34"/>
  <c r="E94" i="34" s="1"/>
  <c r="J84" i="34"/>
  <c r="I84" i="34"/>
  <c r="H84" i="34"/>
  <c r="G84" i="34"/>
  <c r="F84" i="34"/>
  <c r="D84" i="34"/>
  <c r="C84" i="34"/>
  <c r="L83" i="34"/>
  <c r="J83" i="34"/>
  <c r="I83" i="34"/>
  <c r="G83" i="34"/>
  <c r="F83" i="34"/>
  <c r="D83" i="34"/>
  <c r="C83" i="34"/>
  <c r="M82" i="34"/>
  <c r="M84" i="34" s="1"/>
  <c r="L82" i="34"/>
  <c r="N82" i="34" s="1"/>
  <c r="K82" i="34"/>
  <c r="H82" i="34"/>
  <c r="E82" i="34"/>
  <c r="N81" i="34"/>
  <c r="M81" i="34"/>
  <c r="L81" i="34"/>
  <c r="K81" i="34"/>
  <c r="H81" i="34"/>
  <c r="E81" i="34"/>
  <c r="M80" i="34"/>
  <c r="L80" i="34"/>
  <c r="L84" i="34" s="1"/>
  <c r="K80" i="34"/>
  <c r="K84" i="34" s="1"/>
  <c r="H80" i="34"/>
  <c r="E80" i="34"/>
  <c r="E84" i="34" s="1"/>
  <c r="N79" i="34"/>
  <c r="N83" i="34" s="1"/>
  <c r="M79" i="34"/>
  <c r="M83" i="34" s="1"/>
  <c r="L79" i="34"/>
  <c r="K79" i="34"/>
  <c r="K83" i="34" s="1"/>
  <c r="H79" i="34"/>
  <c r="H83" i="34" s="1"/>
  <c r="E79" i="34"/>
  <c r="E83" i="34" s="1"/>
  <c r="J72" i="34"/>
  <c r="I72" i="34"/>
  <c r="H72" i="34"/>
  <c r="G72" i="34"/>
  <c r="F72" i="34"/>
  <c r="D72" i="34"/>
  <c r="C72" i="34"/>
  <c r="L71" i="34"/>
  <c r="J71" i="34"/>
  <c r="I71" i="34"/>
  <c r="G71" i="34"/>
  <c r="F71" i="34"/>
  <c r="D71" i="34"/>
  <c r="C71" i="34"/>
  <c r="M70" i="34"/>
  <c r="M72" i="34" s="1"/>
  <c r="L70" i="34"/>
  <c r="N70" i="34" s="1"/>
  <c r="K70" i="34"/>
  <c r="H70" i="34"/>
  <c r="E70" i="34"/>
  <c r="N69" i="34"/>
  <c r="M69" i="34"/>
  <c r="L69" i="34"/>
  <c r="K69" i="34"/>
  <c r="H69" i="34"/>
  <c r="E69" i="34"/>
  <c r="M68" i="34"/>
  <c r="L68" i="34"/>
  <c r="L72" i="34" s="1"/>
  <c r="K68" i="34"/>
  <c r="K72" i="34" s="1"/>
  <c r="H68" i="34"/>
  <c r="E68" i="34"/>
  <c r="E72" i="34" s="1"/>
  <c r="N67" i="34"/>
  <c r="N71" i="34" s="1"/>
  <c r="M67" i="34"/>
  <c r="M71" i="34" s="1"/>
  <c r="L67" i="34"/>
  <c r="K67" i="34"/>
  <c r="K71" i="34" s="1"/>
  <c r="H67" i="34"/>
  <c r="H71" i="34" s="1"/>
  <c r="E67" i="34"/>
  <c r="E71" i="34" s="1"/>
  <c r="J61" i="34"/>
  <c r="I61" i="34"/>
  <c r="H61" i="34"/>
  <c r="G61" i="34"/>
  <c r="F61" i="34"/>
  <c r="D61" i="34"/>
  <c r="C61" i="34"/>
  <c r="L60" i="34"/>
  <c r="J60" i="34"/>
  <c r="I60" i="34"/>
  <c r="G60" i="34"/>
  <c r="F60" i="34"/>
  <c r="D60" i="34"/>
  <c r="C60" i="34"/>
  <c r="M59" i="34"/>
  <c r="M61" i="34" s="1"/>
  <c r="L59" i="34"/>
  <c r="N59" i="34" s="1"/>
  <c r="K59" i="34"/>
  <c r="H59" i="34"/>
  <c r="E59" i="34"/>
  <c r="N58" i="34"/>
  <c r="M58" i="34"/>
  <c r="L58" i="34"/>
  <c r="K58" i="34"/>
  <c r="H58" i="34"/>
  <c r="E58" i="34"/>
  <c r="M57" i="34"/>
  <c r="L57" i="34"/>
  <c r="L61" i="34" s="1"/>
  <c r="K57" i="34"/>
  <c r="K61" i="34" s="1"/>
  <c r="H57" i="34"/>
  <c r="E57" i="34"/>
  <c r="E61" i="34" s="1"/>
  <c r="N56" i="34"/>
  <c r="N60" i="34" s="1"/>
  <c r="M56" i="34"/>
  <c r="M60" i="34" s="1"/>
  <c r="L56" i="34"/>
  <c r="K56" i="34"/>
  <c r="K60" i="34" s="1"/>
  <c r="H56" i="34"/>
  <c r="H60" i="34" s="1"/>
  <c r="E56" i="34"/>
  <c r="E60" i="34" s="1"/>
  <c r="M49" i="34"/>
  <c r="L49" i="34"/>
  <c r="N49" i="34" s="1"/>
  <c r="K49" i="34"/>
  <c r="H49" i="34"/>
  <c r="E49" i="34"/>
  <c r="N48" i="34"/>
  <c r="M48" i="34"/>
  <c r="L48" i="34"/>
  <c r="K48" i="34"/>
  <c r="H48" i="34"/>
  <c r="E48" i="34"/>
  <c r="M47" i="34"/>
  <c r="L47" i="34"/>
  <c r="N47" i="34" s="1"/>
  <c r="M46" i="34"/>
  <c r="L46" i="34"/>
  <c r="N46" i="34" s="1"/>
  <c r="J45" i="34"/>
  <c r="I45" i="34"/>
  <c r="G45" i="34"/>
  <c r="M45" i="34" s="1"/>
  <c r="F45" i="34"/>
  <c r="L45" i="34" s="1"/>
  <c r="D45" i="34"/>
  <c r="C45" i="34"/>
  <c r="J44" i="34"/>
  <c r="I44" i="34"/>
  <c r="G44" i="34"/>
  <c r="M44" i="34" s="1"/>
  <c r="F44" i="34"/>
  <c r="L44" i="34" s="1"/>
  <c r="D44" i="34"/>
  <c r="C44" i="34"/>
  <c r="N43" i="34"/>
  <c r="M43" i="34"/>
  <c r="L43" i="34"/>
  <c r="K43" i="34"/>
  <c r="H43" i="34"/>
  <c r="E43" i="34"/>
  <c r="M42" i="34"/>
  <c r="L42" i="34"/>
  <c r="N42" i="34" s="1"/>
  <c r="K42" i="34"/>
  <c r="H42" i="34"/>
  <c r="E42" i="34"/>
  <c r="N41" i="34"/>
  <c r="M41" i="34"/>
  <c r="L41" i="34"/>
  <c r="K41" i="34"/>
  <c r="H41" i="34"/>
  <c r="E41" i="34"/>
  <c r="M40" i="34"/>
  <c r="L40" i="34"/>
  <c r="N40" i="34" s="1"/>
  <c r="K40" i="34"/>
  <c r="H40" i="34"/>
  <c r="E40" i="34"/>
  <c r="N39" i="34"/>
  <c r="M39" i="34"/>
  <c r="L39" i="34"/>
  <c r="K39" i="34"/>
  <c r="H39" i="34"/>
  <c r="E39" i="34"/>
  <c r="M38" i="34"/>
  <c r="L38" i="34"/>
  <c r="N38" i="34" s="1"/>
  <c r="K38" i="34"/>
  <c r="H38" i="34"/>
  <c r="E38" i="34"/>
  <c r="N37" i="34"/>
  <c r="M37" i="34"/>
  <c r="L37" i="34"/>
  <c r="K37" i="34"/>
  <c r="H37" i="34"/>
  <c r="E37" i="34"/>
  <c r="M36" i="34"/>
  <c r="L36" i="34"/>
  <c r="N36" i="34" s="1"/>
  <c r="K36" i="34"/>
  <c r="H36" i="34"/>
  <c r="E36" i="34"/>
  <c r="N35" i="34"/>
  <c r="M35" i="34"/>
  <c r="L35" i="34"/>
  <c r="K35" i="34"/>
  <c r="K45" i="34" s="1"/>
  <c r="H35" i="34"/>
  <c r="H45" i="34" s="1"/>
  <c r="E35" i="34"/>
  <c r="E45" i="34" s="1"/>
  <c r="M34" i="34"/>
  <c r="L34" i="34"/>
  <c r="N34" i="34" s="1"/>
  <c r="K34" i="34"/>
  <c r="K44" i="34" s="1"/>
  <c r="H34" i="34"/>
  <c r="H44" i="34" s="1"/>
  <c r="E34" i="34"/>
  <c r="E44" i="34" s="1"/>
  <c r="N27" i="34"/>
  <c r="K27" i="34"/>
  <c r="H27" i="34"/>
  <c r="E27" i="34"/>
  <c r="M26" i="34"/>
  <c r="I26" i="34"/>
  <c r="L26" i="34" s="1"/>
  <c r="N26" i="34" s="1"/>
  <c r="F26" i="34"/>
  <c r="H26" i="34" s="1"/>
  <c r="C26" i="34"/>
  <c r="E26" i="34" s="1"/>
  <c r="M25" i="34"/>
  <c r="J25" i="34"/>
  <c r="I25" i="34"/>
  <c r="G25" i="34"/>
  <c r="F25" i="34"/>
  <c r="L25" i="34" s="1"/>
  <c r="N25" i="34" s="1"/>
  <c r="D25" i="34"/>
  <c r="C25" i="34"/>
  <c r="J24" i="34"/>
  <c r="I24" i="34"/>
  <c r="G24" i="34"/>
  <c r="M24" i="34" s="1"/>
  <c r="F24" i="34"/>
  <c r="L24" i="34" s="1"/>
  <c r="D24" i="34"/>
  <c r="M23" i="34"/>
  <c r="N23" i="34" s="1"/>
  <c r="L23" i="34"/>
  <c r="K23" i="34"/>
  <c r="H23" i="34"/>
  <c r="E23" i="34"/>
  <c r="M22" i="34"/>
  <c r="L22" i="34"/>
  <c r="N22" i="34" s="1"/>
  <c r="K22" i="34"/>
  <c r="H22" i="34"/>
  <c r="E22" i="34"/>
  <c r="M21" i="34"/>
  <c r="L21" i="34"/>
  <c r="N21" i="34" s="1"/>
  <c r="K21" i="34"/>
  <c r="H21" i="34"/>
  <c r="E21" i="34"/>
  <c r="M20" i="34"/>
  <c r="L20" i="34"/>
  <c r="N20" i="34" s="1"/>
  <c r="K20" i="34"/>
  <c r="H20" i="34"/>
  <c r="E20" i="34"/>
  <c r="N19" i="34"/>
  <c r="M19" i="34"/>
  <c r="L19" i="34"/>
  <c r="K19" i="34"/>
  <c r="K25" i="34" s="1"/>
  <c r="H19" i="34"/>
  <c r="E19" i="34"/>
  <c r="M18" i="34"/>
  <c r="L18" i="34"/>
  <c r="N18" i="34" s="1"/>
  <c r="K18" i="34"/>
  <c r="H18" i="34"/>
  <c r="E18" i="34"/>
  <c r="M17" i="34"/>
  <c r="L17" i="34"/>
  <c r="N17" i="34" s="1"/>
  <c r="K17" i="34"/>
  <c r="H17" i="34"/>
  <c r="E17" i="34"/>
  <c r="M16" i="34"/>
  <c r="L16" i="34"/>
  <c r="N16" i="34" s="1"/>
  <c r="K16" i="34"/>
  <c r="H16" i="34"/>
  <c r="C16" i="34"/>
  <c r="C24" i="34" s="1"/>
  <c r="M15" i="34"/>
  <c r="L15" i="34"/>
  <c r="N15" i="34" s="1"/>
  <c r="K15" i="34"/>
  <c r="H15" i="34"/>
  <c r="H25" i="34" s="1"/>
  <c r="E15" i="34"/>
  <c r="E25" i="34" s="1"/>
  <c r="M14" i="34"/>
  <c r="L14" i="34"/>
  <c r="N14" i="34" s="1"/>
  <c r="K14" i="34"/>
  <c r="K24" i="34" s="1"/>
  <c r="H14" i="34"/>
  <c r="H24" i="34" s="1"/>
  <c r="E14" i="34"/>
  <c r="N24" i="34" l="1"/>
  <c r="N45" i="34"/>
  <c r="N44" i="34"/>
  <c r="K26" i="34"/>
  <c r="N57" i="34"/>
  <c r="N61" i="34" s="1"/>
  <c r="N68" i="34"/>
  <c r="N72" i="34" s="1"/>
  <c r="N80" i="34"/>
  <c r="N84" i="34" s="1"/>
  <c r="N91" i="34"/>
  <c r="N95" i="34" s="1"/>
  <c r="E16" i="34"/>
  <c r="E24" i="34" s="1"/>
  <c r="J95" i="33"/>
  <c r="I95" i="33"/>
  <c r="G95" i="33"/>
  <c r="F95" i="33"/>
  <c r="D95" i="33"/>
  <c r="C95" i="33"/>
  <c r="J94" i="33"/>
  <c r="I94" i="33"/>
  <c r="G94" i="33"/>
  <c r="F94" i="33"/>
  <c r="D94" i="33"/>
  <c r="C94" i="33"/>
  <c r="M93" i="33"/>
  <c r="L93" i="33"/>
  <c r="N93" i="33" s="1"/>
  <c r="K93" i="33"/>
  <c r="H93" i="33"/>
  <c r="E93" i="33"/>
  <c r="M92" i="33"/>
  <c r="L92" i="33"/>
  <c r="K92" i="33"/>
  <c r="H92" i="33"/>
  <c r="E92" i="33"/>
  <c r="M91" i="33"/>
  <c r="L91" i="33"/>
  <c r="K91" i="33"/>
  <c r="H91" i="33"/>
  <c r="E91" i="33"/>
  <c r="E95" i="33" s="1"/>
  <c r="M90" i="33"/>
  <c r="M94" i="33" s="1"/>
  <c r="L90" i="33"/>
  <c r="N90" i="33" s="1"/>
  <c r="K90" i="33"/>
  <c r="K94" i="33" s="1"/>
  <c r="H90" i="33"/>
  <c r="E90" i="33"/>
  <c r="J84" i="33"/>
  <c r="I84" i="33"/>
  <c r="G84" i="33"/>
  <c r="F84" i="33"/>
  <c r="D84" i="33"/>
  <c r="C84" i="33"/>
  <c r="J83" i="33"/>
  <c r="I83" i="33"/>
  <c r="G83" i="33"/>
  <c r="F83" i="33"/>
  <c r="D83" i="33"/>
  <c r="C83" i="33"/>
  <c r="N82" i="33"/>
  <c r="M82" i="33"/>
  <c r="L82" i="33"/>
  <c r="K82" i="33"/>
  <c r="H82" i="33"/>
  <c r="E82" i="33"/>
  <c r="M81" i="33"/>
  <c r="L81" i="33"/>
  <c r="L83" i="33" s="1"/>
  <c r="K81" i="33"/>
  <c r="H81" i="33"/>
  <c r="E81" i="33"/>
  <c r="M80" i="33"/>
  <c r="L80" i="33"/>
  <c r="K80" i="33"/>
  <c r="K84" i="33" s="1"/>
  <c r="H80" i="33"/>
  <c r="H84" i="33" s="1"/>
  <c r="E80" i="33"/>
  <c r="E84" i="33" s="1"/>
  <c r="M79" i="33"/>
  <c r="M83" i="33" s="1"/>
  <c r="L79" i="33"/>
  <c r="K79" i="33"/>
  <c r="K83" i="33" s="1"/>
  <c r="H79" i="33"/>
  <c r="E79" i="33"/>
  <c r="J72" i="33"/>
  <c r="I72" i="33"/>
  <c r="G72" i="33"/>
  <c r="F72" i="33"/>
  <c r="D72" i="33"/>
  <c r="C72" i="33"/>
  <c r="J71" i="33"/>
  <c r="I71" i="33"/>
  <c r="G71" i="33"/>
  <c r="F71" i="33"/>
  <c r="D71" i="33"/>
  <c r="C71" i="33"/>
  <c r="N70" i="33"/>
  <c r="M70" i="33"/>
  <c r="L70" i="33"/>
  <c r="K70" i="33"/>
  <c r="H70" i="33"/>
  <c r="E70" i="33"/>
  <c r="M69" i="33"/>
  <c r="L69" i="33"/>
  <c r="K69" i="33"/>
  <c r="H69" i="33"/>
  <c r="E69" i="33"/>
  <c r="M68" i="33"/>
  <c r="M72" i="33" s="1"/>
  <c r="L68" i="33"/>
  <c r="L72" i="33" s="1"/>
  <c r="K68" i="33"/>
  <c r="K72" i="33" s="1"/>
  <c r="H68" i="33"/>
  <c r="H72" i="33" s="1"/>
  <c r="E68" i="33"/>
  <c r="M67" i="33"/>
  <c r="L67" i="33"/>
  <c r="K67" i="33"/>
  <c r="K71" i="33" s="1"/>
  <c r="H67" i="33"/>
  <c r="H71" i="33" s="1"/>
  <c r="E67" i="33"/>
  <c r="E71" i="33" s="1"/>
  <c r="J61" i="33"/>
  <c r="I61" i="33"/>
  <c r="G61" i="33"/>
  <c r="F61" i="33"/>
  <c r="D61" i="33"/>
  <c r="C61" i="33"/>
  <c r="J60" i="33"/>
  <c r="G60" i="33"/>
  <c r="D60" i="33"/>
  <c r="N59" i="33"/>
  <c r="M59" i="33"/>
  <c r="L59" i="33"/>
  <c r="K59" i="33"/>
  <c r="H59" i="33"/>
  <c r="E59" i="33"/>
  <c r="M58" i="33"/>
  <c r="L58" i="33"/>
  <c r="I58" i="33"/>
  <c r="K58" i="33" s="1"/>
  <c r="F58" i="33"/>
  <c r="H58" i="33" s="1"/>
  <c r="C58" i="33"/>
  <c r="E58" i="33" s="1"/>
  <c r="M57" i="33"/>
  <c r="M61" i="33" s="1"/>
  <c r="L57" i="33"/>
  <c r="L61" i="33" s="1"/>
  <c r="K57" i="33"/>
  <c r="K61" i="33" s="1"/>
  <c r="H57" i="33"/>
  <c r="H61" i="33" s="1"/>
  <c r="E57" i="33"/>
  <c r="M56" i="33"/>
  <c r="I56" i="33"/>
  <c r="F56" i="33"/>
  <c r="H56" i="33" s="1"/>
  <c r="H60" i="33" s="1"/>
  <c r="C56" i="33"/>
  <c r="C60" i="33" s="1"/>
  <c r="M49" i="33"/>
  <c r="L49" i="33"/>
  <c r="N49" i="33" s="1"/>
  <c r="K49" i="33"/>
  <c r="H49" i="33"/>
  <c r="E49" i="33"/>
  <c r="M48" i="33"/>
  <c r="L48" i="33"/>
  <c r="N48" i="33" s="1"/>
  <c r="K48" i="33"/>
  <c r="H48" i="33"/>
  <c r="E48" i="33"/>
  <c r="M47" i="33"/>
  <c r="L47" i="33"/>
  <c r="N47" i="33" s="1"/>
  <c r="M46" i="33"/>
  <c r="L46" i="33"/>
  <c r="J45" i="33"/>
  <c r="I45" i="33"/>
  <c r="G45" i="33"/>
  <c r="F45" i="33"/>
  <c r="D45" i="33"/>
  <c r="C45" i="33"/>
  <c r="J44" i="33"/>
  <c r="I44" i="33"/>
  <c r="G44" i="33"/>
  <c r="F44" i="33"/>
  <c r="L44" i="33" s="1"/>
  <c r="D44" i="33"/>
  <c r="C44" i="33"/>
  <c r="M43" i="33"/>
  <c r="L43" i="33"/>
  <c r="N43" i="33" s="1"/>
  <c r="K43" i="33"/>
  <c r="H43" i="33"/>
  <c r="E43" i="33"/>
  <c r="M42" i="33"/>
  <c r="L42" i="33"/>
  <c r="N42" i="33" s="1"/>
  <c r="K42" i="33"/>
  <c r="H42" i="33"/>
  <c r="E42" i="33"/>
  <c r="M41" i="33"/>
  <c r="L41" i="33"/>
  <c r="K41" i="33"/>
  <c r="H41" i="33"/>
  <c r="E41" i="33"/>
  <c r="M40" i="33"/>
  <c r="L40" i="33"/>
  <c r="K40" i="33"/>
  <c r="H40" i="33"/>
  <c r="E40" i="33"/>
  <c r="N39" i="33"/>
  <c r="M39" i="33"/>
  <c r="L39" i="33"/>
  <c r="K39" i="33"/>
  <c r="H39" i="33"/>
  <c r="E39" i="33"/>
  <c r="M38" i="33"/>
  <c r="L38" i="33"/>
  <c r="K38" i="33"/>
  <c r="H38" i="33"/>
  <c r="E38" i="33"/>
  <c r="M37" i="33"/>
  <c r="L37" i="33"/>
  <c r="K37" i="33"/>
  <c r="H37" i="33"/>
  <c r="H45" i="33" s="1"/>
  <c r="E37" i="33"/>
  <c r="M36" i="33"/>
  <c r="L36" i="33"/>
  <c r="K36" i="33"/>
  <c r="H36" i="33"/>
  <c r="E36" i="33"/>
  <c r="M35" i="33"/>
  <c r="L35" i="33"/>
  <c r="N35" i="33" s="1"/>
  <c r="K35" i="33"/>
  <c r="H35" i="33"/>
  <c r="E35" i="33"/>
  <c r="M34" i="33"/>
  <c r="L34" i="33"/>
  <c r="N34" i="33" s="1"/>
  <c r="K34" i="33"/>
  <c r="K44" i="33" s="1"/>
  <c r="H34" i="33"/>
  <c r="E34" i="33"/>
  <c r="E44" i="33" s="1"/>
  <c r="N27" i="33"/>
  <c r="K27" i="33"/>
  <c r="H27" i="33"/>
  <c r="E27" i="33"/>
  <c r="M26" i="33"/>
  <c r="I26" i="33"/>
  <c r="K26" i="33" s="1"/>
  <c r="F26" i="33"/>
  <c r="L26" i="33" s="1"/>
  <c r="N26" i="33" s="1"/>
  <c r="C26" i="33"/>
  <c r="E26" i="33" s="1"/>
  <c r="J25" i="33"/>
  <c r="I25" i="33"/>
  <c r="G25" i="33"/>
  <c r="F25" i="33"/>
  <c r="L25" i="33" s="1"/>
  <c r="D25" i="33"/>
  <c r="C25" i="33"/>
  <c r="M24" i="33"/>
  <c r="J24" i="33"/>
  <c r="G24" i="33"/>
  <c r="D24" i="33"/>
  <c r="M23" i="33"/>
  <c r="L23" i="33"/>
  <c r="N23" i="33" s="1"/>
  <c r="K23" i="33"/>
  <c r="H23" i="33"/>
  <c r="E23" i="33"/>
  <c r="M22" i="33"/>
  <c r="I22" i="33"/>
  <c r="I24" i="33" s="1"/>
  <c r="H22" i="33"/>
  <c r="F22" i="33"/>
  <c r="F24" i="33" s="1"/>
  <c r="C22" i="33"/>
  <c r="E22" i="33" s="1"/>
  <c r="M21" i="33"/>
  <c r="L21" i="33"/>
  <c r="N21" i="33" s="1"/>
  <c r="K21" i="33"/>
  <c r="H21" i="33"/>
  <c r="E21" i="33"/>
  <c r="M20" i="33"/>
  <c r="L20" i="33"/>
  <c r="K20" i="33"/>
  <c r="H20" i="33"/>
  <c r="E20" i="33"/>
  <c r="M19" i="33"/>
  <c r="L19" i="33"/>
  <c r="N19" i="33" s="1"/>
  <c r="K19" i="33"/>
  <c r="H19" i="33"/>
  <c r="E19" i="33"/>
  <c r="M18" i="33"/>
  <c r="L18" i="33"/>
  <c r="N18" i="33" s="1"/>
  <c r="K18" i="33"/>
  <c r="H18" i="33"/>
  <c r="E18" i="33"/>
  <c r="M17" i="33"/>
  <c r="N17" i="33" s="1"/>
  <c r="L17" i="33"/>
  <c r="K17" i="33"/>
  <c r="H17" i="33"/>
  <c r="E17" i="33"/>
  <c r="M16" i="33"/>
  <c r="L16" i="33"/>
  <c r="N16" i="33" s="1"/>
  <c r="K16" i="33"/>
  <c r="H16" i="33"/>
  <c r="C16" i="33"/>
  <c r="E16" i="33" s="1"/>
  <c r="M15" i="33"/>
  <c r="L15" i="33"/>
  <c r="N15" i="33" s="1"/>
  <c r="K15" i="33"/>
  <c r="H15" i="33"/>
  <c r="E15" i="33"/>
  <c r="E25" i="33" s="1"/>
  <c r="M14" i="33"/>
  <c r="L14" i="33"/>
  <c r="N14" i="33" s="1"/>
  <c r="K14" i="33"/>
  <c r="H14" i="33"/>
  <c r="E14" i="33"/>
  <c r="K24" i="33" l="1"/>
  <c r="H44" i="33"/>
  <c r="K25" i="33"/>
  <c r="L22" i="33"/>
  <c r="N22" i="33" s="1"/>
  <c r="C24" i="33"/>
  <c r="N37" i="33"/>
  <c r="N40" i="33"/>
  <c r="N46" i="33"/>
  <c r="K22" i="33"/>
  <c r="E24" i="33"/>
  <c r="I60" i="33"/>
  <c r="L94" i="33"/>
  <c r="E56" i="33"/>
  <c r="E60" i="33" s="1"/>
  <c r="H24" i="33"/>
  <c r="M25" i="33"/>
  <c r="N25" i="33" s="1"/>
  <c r="E45" i="33"/>
  <c r="K56" i="33"/>
  <c r="K60" i="33" s="1"/>
  <c r="E83" i="33"/>
  <c r="L84" i="33"/>
  <c r="H95" i="33"/>
  <c r="N20" i="33"/>
  <c r="N36" i="33"/>
  <c r="L56" i="33"/>
  <c r="N56" i="33" s="1"/>
  <c r="N60" i="33" s="1"/>
  <c r="N67" i="33"/>
  <c r="H83" i="33"/>
  <c r="M84" i="33"/>
  <c r="K95" i="33"/>
  <c r="H25" i="33"/>
  <c r="L24" i="33"/>
  <c r="N24" i="33" s="1"/>
  <c r="K45" i="33"/>
  <c r="L45" i="33"/>
  <c r="N45" i="33" s="1"/>
  <c r="M60" i="33"/>
  <c r="M71" i="33"/>
  <c r="E94" i="33"/>
  <c r="L95" i="33"/>
  <c r="N38" i="33"/>
  <c r="N41" i="33"/>
  <c r="M44" i="33"/>
  <c r="N44" i="33" s="1"/>
  <c r="M45" i="33"/>
  <c r="E61" i="33"/>
  <c r="N58" i="33"/>
  <c r="E72" i="33"/>
  <c r="N69" i="33"/>
  <c r="N79" i="33"/>
  <c r="H94" i="33"/>
  <c r="M95" i="33"/>
  <c r="N71" i="33"/>
  <c r="N57" i="33"/>
  <c r="N61" i="33" s="1"/>
  <c r="L71" i="33"/>
  <c r="N81" i="33"/>
  <c r="N83" i="33" s="1"/>
  <c r="N92" i="33"/>
  <c r="N94" i="33" s="1"/>
  <c r="H26" i="33"/>
  <c r="F60" i="33"/>
  <c r="N68" i="33"/>
  <c r="N72" i="33" s="1"/>
  <c r="N80" i="33"/>
  <c r="N84" i="33" s="1"/>
  <c r="N91" i="33"/>
  <c r="N95" i="33" s="1"/>
  <c r="L60" i="33" l="1"/>
  <c r="J95" i="32"/>
  <c r="I95" i="32"/>
  <c r="G95" i="32"/>
  <c r="F95" i="32"/>
  <c r="D95" i="32"/>
  <c r="C95" i="32"/>
  <c r="M94" i="32"/>
  <c r="J94" i="32"/>
  <c r="I94" i="32"/>
  <c r="G94" i="32"/>
  <c r="F94" i="32"/>
  <c r="E94" i="32"/>
  <c r="D94" i="32"/>
  <c r="C94" i="32"/>
  <c r="N93" i="32"/>
  <c r="M93" i="32"/>
  <c r="L93" i="32"/>
  <c r="K93" i="32"/>
  <c r="H93" i="32"/>
  <c r="E93" i="32"/>
  <c r="M92" i="32"/>
  <c r="L92" i="32"/>
  <c r="N92" i="32" s="1"/>
  <c r="K92" i="32"/>
  <c r="H92" i="32"/>
  <c r="E92" i="32"/>
  <c r="M91" i="32"/>
  <c r="M95" i="32" s="1"/>
  <c r="L91" i="32"/>
  <c r="L95" i="32" s="1"/>
  <c r="K91" i="32"/>
  <c r="K95" i="32" s="1"/>
  <c r="H91" i="32"/>
  <c r="H95" i="32" s="1"/>
  <c r="E91" i="32"/>
  <c r="E95" i="32" s="1"/>
  <c r="M90" i="32"/>
  <c r="L90" i="32"/>
  <c r="N90" i="32" s="1"/>
  <c r="N94" i="32" s="1"/>
  <c r="K90" i="32"/>
  <c r="K94" i="32" s="1"/>
  <c r="H90" i="32"/>
  <c r="H94" i="32" s="1"/>
  <c r="E90" i="32"/>
  <c r="J84" i="32"/>
  <c r="I84" i="32"/>
  <c r="G84" i="32"/>
  <c r="F84" i="32"/>
  <c r="D84" i="32"/>
  <c r="C84" i="32"/>
  <c r="M83" i="32"/>
  <c r="J83" i="32"/>
  <c r="I83" i="32"/>
  <c r="G83" i="32"/>
  <c r="F83" i="32"/>
  <c r="E83" i="32"/>
  <c r="D83" i="32"/>
  <c r="C83" i="32"/>
  <c r="M82" i="32"/>
  <c r="L82" i="32"/>
  <c r="N82" i="32" s="1"/>
  <c r="K82" i="32"/>
  <c r="H82" i="32"/>
  <c r="E82" i="32"/>
  <c r="M81" i="32"/>
  <c r="L81" i="32"/>
  <c r="N81" i="32" s="1"/>
  <c r="K81" i="32"/>
  <c r="H81" i="32"/>
  <c r="E81" i="32"/>
  <c r="M80" i="32"/>
  <c r="M84" i="32" s="1"/>
  <c r="L80" i="32"/>
  <c r="L84" i="32" s="1"/>
  <c r="K80" i="32"/>
  <c r="K84" i="32" s="1"/>
  <c r="H80" i="32"/>
  <c r="H84" i="32" s="1"/>
  <c r="E80" i="32"/>
  <c r="E84" i="32" s="1"/>
  <c r="M79" i="32"/>
  <c r="L79" i="32"/>
  <c r="N79" i="32" s="1"/>
  <c r="K79" i="32"/>
  <c r="K83" i="32" s="1"/>
  <c r="H79" i="32"/>
  <c r="H83" i="32" s="1"/>
  <c r="E79" i="32"/>
  <c r="J72" i="32"/>
  <c r="I72" i="32"/>
  <c r="G72" i="32"/>
  <c r="F72" i="32"/>
  <c r="D72" i="32"/>
  <c r="C72" i="32"/>
  <c r="M71" i="32"/>
  <c r="J71" i="32"/>
  <c r="I71" i="32"/>
  <c r="G71" i="32"/>
  <c r="F71" i="32"/>
  <c r="E71" i="32"/>
  <c r="D71" i="32"/>
  <c r="C71" i="32"/>
  <c r="M70" i="32"/>
  <c r="L70" i="32"/>
  <c r="N70" i="32" s="1"/>
  <c r="K70" i="32"/>
  <c r="H70" i="32"/>
  <c r="E70" i="32"/>
  <c r="M69" i="32"/>
  <c r="L69" i="32"/>
  <c r="N69" i="32" s="1"/>
  <c r="K69" i="32"/>
  <c r="H69" i="32"/>
  <c r="E69" i="32"/>
  <c r="M68" i="32"/>
  <c r="M72" i="32" s="1"/>
  <c r="L68" i="32"/>
  <c r="L72" i="32" s="1"/>
  <c r="K68" i="32"/>
  <c r="K72" i="32" s="1"/>
  <c r="H68" i="32"/>
  <c r="H72" i="32" s="1"/>
  <c r="E68" i="32"/>
  <c r="E72" i="32" s="1"/>
  <c r="M67" i="32"/>
  <c r="N67" i="32" s="1"/>
  <c r="L67" i="32"/>
  <c r="L71" i="32" s="1"/>
  <c r="K67" i="32"/>
  <c r="K71" i="32" s="1"/>
  <c r="H67" i="32"/>
  <c r="H71" i="32" s="1"/>
  <c r="E67" i="32"/>
  <c r="J61" i="32"/>
  <c r="I61" i="32"/>
  <c r="G61" i="32"/>
  <c r="F61" i="32"/>
  <c r="D61" i="32"/>
  <c r="C61" i="32"/>
  <c r="M60" i="32"/>
  <c r="J60" i="32"/>
  <c r="I60" i="32"/>
  <c r="G60" i="32"/>
  <c r="F60" i="32"/>
  <c r="E60" i="32"/>
  <c r="D60" i="32"/>
  <c r="C60" i="32"/>
  <c r="N59" i="32"/>
  <c r="M59" i="32"/>
  <c r="L59" i="32"/>
  <c r="K59" i="32"/>
  <c r="H59" i="32"/>
  <c r="E59" i="32"/>
  <c r="M58" i="32"/>
  <c r="L58" i="32"/>
  <c r="N58" i="32" s="1"/>
  <c r="K58" i="32"/>
  <c r="H58" i="32"/>
  <c r="E58" i="32"/>
  <c r="M57" i="32"/>
  <c r="M61" i="32" s="1"/>
  <c r="L57" i="32"/>
  <c r="L61" i="32" s="1"/>
  <c r="K57" i="32"/>
  <c r="K61" i="32" s="1"/>
  <c r="H57" i="32"/>
  <c r="H61" i="32" s="1"/>
  <c r="E57" i="32"/>
  <c r="E61" i="32" s="1"/>
  <c r="M56" i="32"/>
  <c r="L56" i="32"/>
  <c r="N56" i="32" s="1"/>
  <c r="N60" i="32" s="1"/>
  <c r="K56" i="32"/>
  <c r="K60" i="32" s="1"/>
  <c r="H56" i="32"/>
  <c r="H60" i="32" s="1"/>
  <c r="E56" i="32"/>
  <c r="M49" i="32"/>
  <c r="L49" i="32"/>
  <c r="N49" i="32" s="1"/>
  <c r="K49" i="32"/>
  <c r="H49" i="32"/>
  <c r="E49" i="32"/>
  <c r="M48" i="32"/>
  <c r="L48" i="32"/>
  <c r="N48" i="32" s="1"/>
  <c r="K48" i="32"/>
  <c r="H48" i="32"/>
  <c r="E48" i="32"/>
  <c r="M47" i="32"/>
  <c r="L47" i="32"/>
  <c r="N47" i="32" s="1"/>
  <c r="M46" i="32"/>
  <c r="L46" i="32"/>
  <c r="N46" i="32" s="1"/>
  <c r="J45" i="32"/>
  <c r="I45" i="32"/>
  <c r="G45" i="32"/>
  <c r="M45" i="32" s="1"/>
  <c r="F45" i="32"/>
  <c r="L45" i="32" s="1"/>
  <c r="D45" i="32"/>
  <c r="C45" i="32"/>
  <c r="J44" i="32"/>
  <c r="I44" i="32"/>
  <c r="G44" i="32"/>
  <c r="M44" i="32" s="1"/>
  <c r="F44" i="32"/>
  <c r="L44" i="32" s="1"/>
  <c r="N44" i="32" s="1"/>
  <c r="D44" i="32"/>
  <c r="C44" i="32"/>
  <c r="M43" i="32"/>
  <c r="N43" i="32" s="1"/>
  <c r="L43" i="32"/>
  <c r="K43" i="32"/>
  <c r="H43" i="32"/>
  <c r="E43" i="32"/>
  <c r="M42" i="32"/>
  <c r="L42" i="32"/>
  <c r="N42" i="32" s="1"/>
  <c r="K42" i="32"/>
  <c r="H42" i="32"/>
  <c r="E42" i="32"/>
  <c r="M41" i="32"/>
  <c r="L41" i="32"/>
  <c r="N41" i="32" s="1"/>
  <c r="K41" i="32"/>
  <c r="H41" i="32"/>
  <c r="E41" i="32"/>
  <c r="M40" i="32"/>
  <c r="L40" i="32"/>
  <c r="N40" i="32" s="1"/>
  <c r="K40" i="32"/>
  <c r="H40" i="32"/>
  <c r="E40" i="32"/>
  <c r="M39" i="32"/>
  <c r="L39" i="32"/>
  <c r="N39" i="32" s="1"/>
  <c r="K39" i="32"/>
  <c r="H39" i="32"/>
  <c r="E39" i="32"/>
  <c r="M38" i="32"/>
  <c r="L38" i="32"/>
  <c r="N38" i="32" s="1"/>
  <c r="K38" i="32"/>
  <c r="H38" i="32"/>
  <c r="E38" i="32"/>
  <c r="N37" i="32"/>
  <c r="M37" i="32"/>
  <c r="L37" i="32"/>
  <c r="K37" i="32"/>
  <c r="H37" i="32"/>
  <c r="E37" i="32"/>
  <c r="M36" i="32"/>
  <c r="L36" i="32"/>
  <c r="N36" i="32" s="1"/>
  <c r="K36" i="32"/>
  <c r="H36" i="32"/>
  <c r="E36" i="32"/>
  <c r="M35" i="32"/>
  <c r="L35" i="32"/>
  <c r="N35" i="32" s="1"/>
  <c r="K35" i="32"/>
  <c r="K45" i="32" s="1"/>
  <c r="H35" i="32"/>
  <c r="H45" i="32" s="1"/>
  <c r="E35" i="32"/>
  <c r="E45" i="32" s="1"/>
  <c r="M34" i="32"/>
  <c r="L34" i="32"/>
  <c r="N34" i="32" s="1"/>
  <c r="K34" i="32"/>
  <c r="K44" i="32" s="1"/>
  <c r="H34" i="32"/>
  <c r="H44" i="32" s="1"/>
  <c r="E34" i="32"/>
  <c r="E44" i="32" s="1"/>
  <c r="N27" i="32"/>
  <c r="K27" i="32"/>
  <c r="H27" i="32"/>
  <c r="C27" i="32"/>
  <c r="E27" i="32" s="1"/>
  <c r="M26" i="32"/>
  <c r="L26" i="32"/>
  <c r="N26" i="32" s="1"/>
  <c r="I26" i="32"/>
  <c r="K26" i="32" s="1"/>
  <c r="F26" i="32"/>
  <c r="H26" i="32" s="1"/>
  <c r="C26" i="32"/>
  <c r="E26" i="32" s="1"/>
  <c r="M25" i="32"/>
  <c r="J25" i="32"/>
  <c r="I25" i="32"/>
  <c r="G25" i="32"/>
  <c r="F25" i="32"/>
  <c r="L25" i="32" s="1"/>
  <c r="N25" i="32" s="1"/>
  <c r="D25" i="32"/>
  <c r="C25" i="32"/>
  <c r="J24" i="32"/>
  <c r="I24" i="32"/>
  <c r="G24" i="32"/>
  <c r="M24" i="32" s="1"/>
  <c r="F24" i="32"/>
  <c r="L24" i="32" s="1"/>
  <c r="D24" i="32"/>
  <c r="C24" i="32"/>
  <c r="M23" i="32"/>
  <c r="N23" i="32" s="1"/>
  <c r="L23" i="32"/>
  <c r="K23" i="32"/>
  <c r="H23" i="32"/>
  <c r="E23" i="32"/>
  <c r="M22" i="32"/>
  <c r="L22" i="32"/>
  <c r="N22" i="32" s="1"/>
  <c r="K22" i="32"/>
  <c r="H22" i="32"/>
  <c r="E22" i="32"/>
  <c r="N21" i="32"/>
  <c r="M21" i="32"/>
  <c r="L21" i="32"/>
  <c r="K21" i="32"/>
  <c r="H21" i="32"/>
  <c r="E21" i="32"/>
  <c r="M20" i="32"/>
  <c r="L20" i="32"/>
  <c r="N20" i="32" s="1"/>
  <c r="K20" i="32"/>
  <c r="H20" i="32"/>
  <c r="E20" i="32"/>
  <c r="M19" i="32"/>
  <c r="N19" i="32" s="1"/>
  <c r="L19" i="32"/>
  <c r="K19" i="32"/>
  <c r="H19" i="32"/>
  <c r="E19" i="32"/>
  <c r="M18" i="32"/>
  <c r="L18" i="32"/>
  <c r="N18" i="32" s="1"/>
  <c r="K18" i="32"/>
  <c r="H18" i="32"/>
  <c r="E18" i="32"/>
  <c r="M17" i="32"/>
  <c r="L17" i="32"/>
  <c r="N17" i="32" s="1"/>
  <c r="K17" i="32"/>
  <c r="H17" i="32"/>
  <c r="E17" i="32"/>
  <c r="E25" i="32" s="1"/>
  <c r="M16" i="32"/>
  <c r="L16" i="32"/>
  <c r="N16" i="32" s="1"/>
  <c r="K16" i="32"/>
  <c r="H16" i="32"/>
  <c r="E16" i="32"/>
  <c r="M15" i="32"/>
  <c r="N15" i="32" s="1"/>
  <c r="L15" i="32"/>
  <c r="K15" i="32"/>
  <c r="K25" i="32" s="1"/>
  <c r="H15" i="32"/>
  <c r="H25" i="32" s="1"/>
  <c r="E15" i="32"/>
  <c r="M14" i="32"/>
  <c r="L14" i="32"/>
  <c r="N14" i="32" s="1"/>
  <c r="K14" i="32"/>
  <c r="K24" i="32" s="1"/>
  <c r="H14" i="32"/>
  <c r="H24" i="32" s="1"/>
  <c r="E14" i="32"/>
  <c r="E24" i="32" s="1"/>
  <c r="M95" i="31"/>
  <c r="J95" i="31"/>
  <c r="I95" i="31"/>
  <c r="G95" i="31"/>
  <c r="F95" i="31"/>
  <c r="D95" i="31"/>
  <c r="C95" i="31"/>
  <c r="M94" i="31"/>
  <c r="J94" i="31"/>
  <c r="I94" i="31"/>
  <c r="G94" i="31"/>
  <c r="F94" i="31"/>
  <c r="E94" i="31"/>
  <c r="D94" i="31"/>
  <c r="C94" i="31"/>
  <c r="M93" i="31"/>
  <c r="N93" i="31" s="1"/>
  <c r="L93" i="31"/>
  <c r="K93" i="31"/>
  <c r="H93" i="31"/>
  <c r="E93" i="31"/>
  <c r="M92" i="31"/>
  <c r="L92" i="31"/>
  <c r="N92" i="31" s="1"/>
  <c r="K92" i="31"/>
  <c r="H92" i="31"/>
  <c r="E92" i="31"/>
  <c r="M91" i="31"/>
  <c r="N91" i="31" s="1"/>
  <c r="N95" i="31" s="1"/>
  <c r="L91" i="31"/>
  <c r="L95" i="31" s="1"/>
  <c r="K91" i="31"/>
  <c r="K95" i="31" s="1"/>
  <c r="H91" i="31"/>
  <c r="H95" i="31" s="1"/>
  <c r="E91" i="31"/>
  <c r="E95" i="31" s="1"/>
  <c r="M90" i="31"/>
  <c r="L90" i="31"/>
  <c r="N90" i="31" s="1"/>
  <c r="N94" i="31" s="1"/>
  <c r="K90" i="31"/>
  <c r="K94" i="31" s="1"/>
  <c r="H90" i="31"/>
  <c r="H94" i="31" s="1"/>
  <c r="E90" i="31"/>
  <c r="J84" i="31"/>
  <c r="I84" i="31"/>
  <c r="G84" i="31"/>
  <c r="F84" i="31"/>
  <c r="D84" i="31"/>
  <c r="C84" i="31"/>
  <c r="M83" i="31"/>
  <c r="J83" i="31"/>
  <c r="I83" i="31"/>
  <c r="G83" i="31"/>
  <c r="F83" i="31"/>
  <c r="E83" i="31"/>
  <c r="D83" i="31"/>
  <c r="C83" i="31"/>
  <c r="M82" i="31"/>
  <c r="N82" i="31" s="1"/>
  <c r="L82" i="31"/>
  <c r="K82" i="31"/>
  <c r="H82" i="31"/>
  <c r="E82" i="31"/>
  <c r="M81" i="31"/>
  <c r="L81" i="31"/>
  <c r="N81" i="31" s="1"/>
  <c r="K81" i="31"/>
  <c r="H81" i="31"/>
  <c r="E81" i="31"/>
  <c r="M80" i="31"/>
  <c r="N80" i="31" s="1"/>
  <c r="L80" i="31"/>
  <c r="L84" i="31" s="1"/>
  <c r="K80" i="31"/>
  <c r="K84" i="31" s="1"/>
  <c r="H80" i="31"/>
  <c r="H84" i="31" s="1"/>
  <c r="E80" i="31"/>
  <c r="E84" i="31" s="1"/>
  <c r="M79" i="31"/>
  <c r="L79" i="31"/>
  <c r="N79" i="31" s="1"/>
  <c r="N83" i="31" s="1"/>
  <c r="K79" i="31"/>
  <c r="K83" i="31" s="1"/>
  <c r="H79" i="31"/>
  <c r="H83" i="31" s="1"/>
  <c r="E79" i="31"/>
  <c r="J72" i="31"/>
  <c r="I72" i="31"/>
  <c r="G72" i="31"/>
  <c r="F72" i="31"/>
  <c r="D72" i="31"/>
  <c r="C72" i="31"/>
  <c r="M71" i="31"/>
  <c r="J71" i="31"/>
  <c r="I71" i="31"/>
  <c r="G71" i="31"/>
  <c r="F71" i="31"/>
  <c r="E71" i="31"/>
  <c r="D71" i="31"/>
  <c r="C71" i="31"/>
  <c r="M70" i="31"/>
  <c r="N70" i="31" s="1"/>
  <c r="L70" i="31"/>
  <c r="K70" i="31"/>
  <c r="H70" i="31"/>
  <c r="E70" i="31"/>
  <c r="M69" i="31"/>
  <c r="L69" i="31"/>
  <c r="N69" i="31" s="1"/>
  <c r="K69" i="31"/>
  <c r="H69" i="31"/>
  <c r="E69" i="31"/>
  <c r="M68" i="31"/>
  <c r="N68" i="31" s="1"/>
  <c r="L68" i="31"/>
  <c r="L72" i="31" s="1"/>
  <c r="K68" i="31"/>
  <c r="K72" i="31" s="1"/>
  <c r="H68" i="31"/>
  <c r="H72" i="31" s="1"/>
  <c r="E68" i="31"/>
  <c r="E72" i="31" s="1"/>
  <c r="M67" i="31"/>
  <c r="L67" i="31"/>
  <c r="N67" i="31" s="1"/>
  <c r="K67" i="31"/>
  <c r="K71" i="31" s="1"/>
  <c r="H67" i="31"/>
  <c r="H71" i="31" s="1"/>
  <c r="E67" i="31"/>
  <c r="J61" i="31"/>
  <c r="I61" i="31"/>
  <c r="G61" i="31"/>
  <c r="F61" i="31"/>
  <c r="D61" i="31"/>
  <c r="C61" i="31"/>
  <c r="M60" i="31"/>
  <c r="J60" i="31"/>
  <c r="I60" i="31"/>
  <c r="G60" i="31"/>
  <c r="F60" i="31"/>
  <c r="E60" i="31"/>
  <c r="D60" i="31"/>
  <c r="C60" i="31"/>
  <c r="M59" i="31"/>
  <c r="N59" i="31" s="1"/>
  <c r="L59" i="31"/>
  <c r="K59" i="31"/>
  <c r="H59" i="31"/>
  <c r="E59" i="31"/>
  <c r="M58" i="31"/>
  <c r="L58" i="31"/>
  <c r="N58" i="31" s="1"/>
  <c r="K58" i="31"/>
  <c r="H58" i="31"/>
  <c r="E58" i="31"/>
  <c r="M57" i="31"/>
  <c r="N57" i="31" s="1"/>
  <c r="N61" i="31" s="1"/>
  <c r="L57" i="31"/>
  <c r="L61" i="31" s="1"/>
  <c r="K57" i="31"/>
  <c r="K61" i="31" s="1"/>
  <c r="H57" i="31"/>
  <c r="H61" i="31" s="1"/>
  <c r="E57" i="31"/>
  <c r="E61" i="31" s="1"/>
  <c r="M56" i="31"/>
  <c r="L56" i="31"/>
  <c r="N56" i="31" s="1"/>
  <c r="K56" i="31"/>
  <c r="K60" i="31" s="1"/>
  <c r="H56" i="31"/>
  <c r="H60" i="31" s="1"/>
  <c r="E56" i="31"/>
  <c r="M49" i="31"/>
  <c r="N49" i="31" s="1"/>
  <c r="L49" i="31"/>
  <c r="K49" i="31"/>
  <c r="H49" i="31"/>
  <c r="E49" i="31"/>
  <c r="M48" i="31"/>
  <c r="L48" i="31"/>
  <c r="N48" i="31" s="1"/>
  <c r="K48" i="31"/>
  <c r="H48" i="31"/>
  <c r="E48" i="31"/>
  <c r="M47" i="31"/>
  <c r="N47" i="31" s="1"/>
  <c r="L47" i="31"/>
  <c r="M46" i="31"/>
  <c r="L46" i="31"/>
  <c r="N46" i="31" s="1"/>
  <c r="J45" i="31"/>
  <c r="I45" i="31"/>
  <c r="L45" i="31" s="1"/>
  <c r="N45" i="31" s="1"/>
  <c r="H45" i="31"/>
  <c r="G45" i="31"/>
  <c r="M45" i="31" s="1"/>
  <c r="F45" i="31"/>
  <c r="D45" i="31"/>
  <c r="C45" i="31"/>
  <c r="L44" i="31"/>
  <c r="N44" i="31" s="1"/>
  <c r="K44" i="31"/>
  <c r="J44" i="31"/>
  <c r="I44" i="31"/>
  <c r="G44" i="31"/>
  <c r="M44" i="31" s="1"/>
  <c r="F44" i="31"/>
  <c r="D44" i="31"/>
  <c r="C44" i="31"/>
  <c r="M43" i="31"/>
  <c r="L43" i="31"/>
  <c r="N43" i="31" s="1"/>
  <c r="K43" i="31"/>
  <c r="H43" i="31"/>
  <c r="E43" i="31"/>
  <c r="M42" i="31"/>
  <c r="N42" i="31" s="1"/>
  <c r="L42" i="31"/>
  <c r="K42" i="31"/>
  <c r="H42" i="31"/>
  <c r="E42" i="31"/>
  <c r="M41" i="31"/>
  <c r="L41" i="31"/>
  <c r="N41" i="31" s="1"/>
  <c r="K41" i="31"/>
  <c r="H41" i="31"/>
  <c r="E41" i="31"/>
  <c r="M40" i="31"/>
  <c r="N40" i="31" s="1"/>
  <c r="L40" i="31"/>
  <c r="K40" i="31"/>
  <c r="H40" i="31"/>
  <c r="E40" i="31"/>
  <c r="M39" i="31"/>
  <c r="L39" i="31"/>
  <c r="N39" i="31" s="1"/>
  <c r="K39" i="31"/>
  <c r="H39" i="31"/>
  <c r="E39" i="31"/>
  <c r="M38" i="31"/>
  <c r="N38" i="31" s="1"/>
  <c r="L38" i="31"/>
  <c r="K38" i="31"/>
  <c r="H38" i="31"/>
  <c r="E38" i="31"/>
  <c r="M37" i="31"/>
  <c r="L37" i="31"/>
  <c r="N37" i="31" s="1"/>
  <c r="K37" i="31"/>
  <c r="H37" i="31"/>
  <c r="E37" i="31"/>
  <c r="M36" i="31"/>
  <c r="N36" i="31" s="1"/>
  <c r="L36" i="31"/>
  <c r="K36" i="31"/>
  <c r="H36" i="31"/>
  <c r="E36" i="31"/>
  <c r="M35" i="31"/>
  <c r="L35" i="31"/>
  <c r="N35" i="31" s="1"/>
  <c r="K35" i="31"/>
  <c r="K45" i="31" s="1"/>
  <c r="H35" i="31"/>
  <c r="E35" i="31"/>
  <c r="E45" i="31" s="1"/>
  <c r="M34" i="31"/>
  <c r="N34" i="31" s="1"/>
  <c r="L34" i="31"/>
  <c r="K34" i="31"/>
  <c r="H34" i="31"/>
  <c r="H44" i="31" s="1"/>
  <c r="E34" i="31"/>
  <c r="E44" i="31" s="1"/>
  <c r="N27" i="31"/>
  <c r="K27" i="31"/>
  <c r="H27" i="31"/>
  <c r="E27" i="31"/>
  <c r="M26" i="31"/>
  <c r="L26" i="31"/>
  <c r="N26" i="31" s="1"/>
  <c r="K26" i="31"/>
  <c r="H26" i="31"/>
  <c r="E26" i="31"/>
  <c r="M25" i="31"/>
  <c r="J25" i="31"/>
  <c r="I25" i="31"/>
  <c r="G25" i="31"/>
  <c r="F25" i="31"/>
  <c r="L25" i="31" s="1"/>
  <c r="N25" i="31" s="1"/>
  <c r="D25" i="31"/>
  <c r="C25" i="31"/>
  <c r="M24" i="31"/>
  <c r="J24" i="31"/>
  <c r="I24" i="31"/>
  <c r="G24" i="31"/>
  <c r="F24" i="31"/>
  <c r="L24" i="31" s="1"/>
  <c r="N24" i="31" s="1"/>
  <c r="D24" i="31"/>
  <c r="C24" i="31"/>
  <c r="M23" i="31"/>
  <c r="N23" i="31" s="1"/>
  <c r="L23" i="31"/>
  <c r="K23" i="31"/>
  <c r="H23" i="31"/>
  <c r="E23" i="31"/>
  <c r="M22" i="31"/>
  <c r="L22" i="31"/>
  <c r="N22" i="31" s="1"/>
  <c r="K22" i="31"/>
  <c r="H22" i="31"/>
  <c r="E22" i="31"/>
  <c r="M21" i="31"/>
  <c r="N21" i="31" s="1"/>
  <c r="L21" i="31"/>
  <c r="K21" i="31"/>
  <c r="H21" i="31"/>
  <c r="E21" i="31"/>
  <c r="M20" i="31"/>
  <c r="L20" i="31"/>
  <c r="N20" i="31" s="1"/>
  <c r="K20" i="31"/>
  <c r="H20" i="31"/>
  <c r="E20" i="31"/>
  <c r="M19" i="31"/>
  <c r="N19" i="31" s="1"/>
  <c r="L19" i="31"/>
  <c r="K19" i="31"/>
  <c r="H19" i="31"/>
  <c r="E19" i="31"/>
  <c r="M18" i="31"/>
  <c r="L18" i="31"/>
  <c r="N18" i="31" s="1"/>
  <c r="K18" i="31"/>
  <c r="H18" i="31"/>
  <c r="E18" i="31"/>
  <c r="M17" i="31"/>
  <c r="N17" i="31" s="1"/>
  <c r="L17" i="31"/>
  <c r="K17" i="31"/>
  <c r="H17" i="31"/>
  <c r="E17" i="31"/>
  <c r="E25" i="31" s="1"/>
  <c r="M16" i="31"/>
  <c r="L16" i="31"/>
  <c r="N16" i="31" s="1"/>
  <c r="K16" i="31"/>
  <c r="H16" i="31"/>
  <c r="E16" i="31"/>
  <c r="E24" i="31" s="1"/>
  <c r="M15" i="31"/>
  <c r="N15" i="31" s="1"/>
  <c r="L15" i="31"/>
  <c r="K15" i="31"/>
  <c r="K25" i="31" s="1"/>
  <c r="H15" i="31"/>
  <c r="H25" i="31" s="1"/>
  <c r="E15" i="31"/>
  <c r="M14" i="31"/>
  <c r="L14" i="31"/>
  <c r="N14" i="31" s="1"/>
  <c r="K14" i="31"/>
  <c r="K24" i="31" s="1"/>
  <c r="H14" i="31"/>
  <c r="H24" i="31" s="1"/>
  <c r="E14" i="31"/>
  <c r="J95" i="30"/>
  <c r="I95" i="30"/>
  <c r="G95" i="30"/>
  <c r="F95" i="30"/>
  <c r="D95" i="30"/>
  <c r="C95" i="30"/>
  <c r="K94" i="30"/>
  <c r="J94" i="30"/>
  <c r="I94" i="30"/>
  <c r="G94" i="30"/>
  <c r="F94" i="30"/>
  <c r="D94" i="30"/>
  <c r="C94" i="30"/>
  <c r="M93" i="30"/>
  <c r="L93" i="30"/>
  <c r="N93" i="30" s="1"/>
  <c r="K93" i="30"/>
  <c r="H93" i="30"/>
  <c r="E93" i="30"/>
  <c r="M92" i="30"/>
  <c r="L92" i="30"/>
  <c r="N92" i="30" s="1"/>
  <c r="K92" i="30"/>
  <c r="H92" i="30"/>
  <c r="H94" i="30" s="1"/>
  <c r="E92" i="30"/>
  <c r="N91" i="30"/>
  <c r="N95" i="30" s="1"/>
  <c r="M91" i="30"/>
  <c r="M95" i="30" s="1"/>
  <c r="L91" i="30"/>
  <c r="K91" i="30"/>
  <c r="K95" i="30" s="1"/>
  <c r="H91" i="30"/>
  <c r="H95" i="30" s="1"/>
  <c r="E91" i="30"/>
  <c r="E95" i="30" s="1"/>
  <c r="N90" i="30"/>
  <c r="N94" i="30" s="1"/>
  <c r="M90" i="30"/>
  <c r="M94" i="30" s="1"/>
  <c r="L90" i="30"/>
  <c r="L94" i="30" s="1"/>
  <c r="K90" i="30"/>
  <c r="H90" i="30"/>
  <c r="E90" i="30"/>
  <c r="E94" i="30" s="1"/>
  <c r="J84" i="30"/>
  <c r="I84" i="30"/>
  <c r="G84" i="30"/>
  <c r="F84" i="30"/>
  <c r="D84" i="30"/>
  <c r="C84" i="30"/>
  <c r="K83" i="30"/>
  <c r="J83" i="30"/>
  <c r="I83" i="30"/>
  <c r="G83" i="30"/>
  <c r="F83" i="30"/>
  <c r="D83" i="30"/>
  <c r="C83" i="30"/>
  <c r="M82" i="30"/>
  <c r="L82" i="30"/>
  <c r="N82" i="30" s="1"/>
  <c r="K82" i="30"/>
  <c r="H82" i="30"/>
  <c r="E82" i="30"/>
  <c r="M81" i="30"/>
  <c r="L81" i="30"/>
  <c r="N81" i="30" s="1"/>
  <c r="K81" i="30"/>
  <c r="H81" i="30"/>
  <c r="H83" i="30" s="1"/>
  <c r="E81" i="30"/>
  <c r="N80" i="30"/>
  <c r="M80" i="30"/>
  <c r="M84" i="30" s="1"/>
  <c r="L80" i="30"/>
  <c r="K80" i="30"/>
  <c r="K84" i="30" s="1"/>
  <c r="H80" i="30"/>
  <c r="H84" i="30" s="1"/>
  <c r="E80" i="30"/>
  <c r="E84" i="30" s="1"/>
  <c r="N79" i="30"/>
  <c r="N83" i="30" s="1"/>
  <c r="M79" i="30"/>
  <c r="M83" i="30" s="1"/>
  <c r="L79" i="30"/>
  <c r="L83" i="30" s="1"/>
  <c r="K79" i="30"/>
  <c r="H79" i="30"/>
  <c r="E79" i="30"/>
  <c r="E83" i="30" s="1"/>
  <c r="J72" i="30"/>
  <c r="I72" i="30"/>
  <c r="G72" i="30"/>
  <c r="F72" i="30"/>
  <c r="D72" i="30"/>
  <c r="C72" i="30"/>
  <c r="K71" i="30"/>
  <c r="J71" i="30"/>
  <c r="I71" i="30"/>
  <c r="G71" i="30"/>
  <c r="F71" i="30"/>
  <c r="D71" i="30"/>
  <c r="C71" i="30"/>
  <c r="M70" i="30"/>
  <c r="L70" i="30"/>
  <c r="N70" i="30" s="1"/>
  <c r="K70" i="30"/>
  <c r="H70" i="30"/>
  <c r="E70" i="30"/>
  <c r="M69" i="30"/>
  <c r="L69" i="30"/>
  <c r="N69" i="30" s="1"/>
  <c r="K69" i="30"/>
  <c r="H69" i="30"/>
  <c r="H71" i="30" s="1"/>
  <c r="E69" i="30"/>
  <c r="N68" i="30"/>
  <c r="N72" i="30" s="1"/>
  <c r="M68" i="30"/>
  <c r="M72" i="30" s="1"/>
  <c r="L68" i="30"/>
  <c r="K68" i="30"/>
  <c r="K72" i="30" s="1"/>
  <c r="H68" i="30"/>
  <c r="H72" i="30" s="1"/>
  <c r="E68" i="30"/>
  <c r="E72" i="30" s="1"/>
  <c r="N67" i="30"/>
  <c r="M67" i="30"/>
  <c r="M71" i="30" s="1"/>
  <c r="L67" i="30"/>
  <c r="L71" i="30" s="1"/>
  <c r="K67" i="30"/>
  <c r="H67" i="30"/>
  <c r="E67" i="30"/>
  <c r="E71" i="30" s="1"/>
  <c r="J61" i="30"/>
  <c r="I61" i="30"/>
  <c r="G61" i="30"/>
  <c r="F61" i="30"/>
  <c r="D61" i="30"/>
  <c r="C61" i="30"/>
  <c r="K60" i="30"/>
  <c r="J60" i="30"/>
  <c r="I60" i="30"/>
  <c r="G60" i="30"/>
  <c r="F60" i="30"/>
  <c r="D60" i="30"/>
  <c r="C60" i="30"/>
  <c r="M59" i="30"/>
  <c r="L59" i="30"/>
  <c r="N59" i="30" s="1"/>
  <c r="K59" i="30"/>
  <c r="H59" i="30"/>
  <c r="E59" i="30"/>
  <c r="M58" i="30"/>
  <c r="L58" i="30"/>
  <c r="N58" i="30" s="1"/>
  <c r="K58" i="30"/>
  <c r="H58" i="30"/>
  <c r="H60" i="30" s="1"/>
  <c r="E58" i="30"/>
  <c r="N57" i="30"/>
  <c r="N61" i="30" s="1"/>
  <c r="M57" i="30"/>
  <c r="M61" i="30" s="1"/>
  <c r="L57" i="30"/>
  <c r="K57" i="30"/>
  <c r="K61" i="30" s="1"/>
  <c r="H57" i="30"/>
  <c r="H61" i="30" s="1"/>
  <c r="E57" i="30"/>
  <c r="E61" i="30" s="1"/>
  <c r="N56" i="30"/>
  <c r="N60" i="30" s="1"/>
  <c r="M56" i="30"/>
  <c r="M60" i="30" s="1"/>
  <c r="L56" i="30"/>
  <c r="L60" i="30" s="1"/>
  <c r="K56" i="30"/>
  <c r="H56" i="30"/>
  <c r="E56" i="30"/>
  <c r="E60" i="30" s="1"/>
  <c r="M49" i="30"/>
  <c r="L49" i="30"/>
  <c r="N49" i="30" s="1"/>
  <c r="K49" i="30"/>
  <c r="H49" i="30"/>
  <c r="E49" i="30"/>
  <c r="M48" i="30"/>
  <c r="L48" i="30"/>
  <c r="N48" i="30" s="1"/>
  <c r="K48" i="30"/>
  <c r="H48" i="30"/>
  <c r="E48" i="30"/>
  <c r="N47" i="30"/>
  <c r="M47" i="30"/>
  <c r="L47" i="30"/>
  <c r="N46" i="30"/>
  <c r="M46" i="30"/>
  <c r="L46" i="30"/>
  <c r="J45" i="30"/>
  <c r="I45" i="30"/>
  <c r="G45" i="30"/>
  <c r="M45" i="30" s="1"/>
  <c r="F45" i="30"/>
  <c r="L45" i="30" s="1"/>
  <c r="N45" i="30" s="1"/>
  <c r="D45" i="30"/>
  <c r="C45" i="30"/>
  <c r="L44" i="30"/>
  <c r="N44" i="30" s="1"/>
  <c r="J44" i="30"/>
  <c r="M44" i="30" s="1"/>
  <c r="I44" i="30"/>
  <c r="G44" i="30"/>
  <c r="F44" i="30"/>
  <c r="E44" i="30"/>
  <c r="D44" i="30"/>
  <c r="C44" i="30"/>
  <c r="N43" i="30"/>
  <c r="M43" i="30"/>
  <c r="L43" i="30"/>
  <c r="K43" i="30"/>
  <c r="H43" i="30"/>
  <c r="E43" i="30"/>
  <c r="M42" i="30"/>
  <c r="L42" i="30"/>
  <c r="N42" i="30" s="1"/>
  <c r="K42" i="30"/>
  <c r="H42" i="30"/>
  <c r="E42" i="30"/>
  <c r="M41" i="30"/>
  <c r="L41" i="30"/>
  <c r="N41" i="30" s="1"/>
  <c r="K41" i="30"/>
  <c r="H41" i="30"/>
  <c r="E41" i="30"/>
  <c r="N40" i="30"/>
  <c r="M40" i="30"/>
  <c r="L40" i="30"/>
  <c r="K40" i="30"/>
  <c r="H40" i="30"/>
  <c r="E40" i="30"/>
  <c r="N39" i="30"/>
  <c r="M39" i="30"/>
  <c r="L39" i="30"/>
  <c r="K39" i="30"/>
  <c r="H39" i="30"/>
  <c r="E39" i="30"/>
  <c r="M38" i="30"/>
  <c r="L38" i="30"/>
  <c r="N38" i="30" s="1"/>
  <c r="K38" i="30"/>
  <c r="H38" i="30"/>
  <c r="E38" i="30"/>
  <c r="M37" i="30"/>
  <c r="L37" i="30"/>
  <c r="N37" i="30" s="1"/>
  <c r="K37" i="30"/>
  <c r="H37" i="30"/>
  <c r="H45" i="30" s="1"/>
  <c r="E37" i="30"/>
  <c r="N36" i="30"/>
  <c r="M36" i="30"/>
  <c r="L36" i="30"/>
  <c r="K36" i="30"/>
  <c r="H36" i="30"/>
  <c r="E36" i="30"/>
  <c r="N35" i="30"/>
  <c r="M35" i="30"/>
  <c r="L35" i="30"/>
  <c r="K35" i="30"/>
  <c r="K45" i="30" s="1"/>
  <c r="H35" i="30"/>
  <c r="E35" i="30"/>
  <c r="E45" i="30" s="1"/>
  <c r="M34" i="30"/>
  <c r="L34" i="30"/>
  <c r="N34" i="30" s="1"/>
  <c r="K34" i="30"/>
  <c r="K44" i="30" s="1"/>
  <c r="H34" i="30"/>
  <c r="H44" i="30" s="1"/>
  <c r="E34" i="30"/>
  <c r="N27" i="30"/>
  <c r="K27" i="30"/>
  <c r="H27" i="30"/>
  <c r="E27" i="30"/>
  <c r="N26" i="30"/>
  <c r="M26" i="30"/>
  <c r="L26" i="30"/>
  <c r="K26" i="30"/>
  <c r="H26" i="30"/>
  <c r="E26" i="30"/>
  <c r="L25" i="30"/>
  <c r="J25" i="30"/>
  <c r="I25" i="30"/>
  <c r="G25" i="30"/>
  <c r="M25" i="30" s="1"/>
  <c r="F25" i="30"/>
  <c r="D25" i="30"/>
  <c r="C25" i="30"/>
  <c r="K24" i="30"/>
  <c r="J24" i="30"/>
  <c r="I24" i="30"/>
  <c r="G24" i="30"/>
  <c r="M24" i="30" s="1"/>
  <c r="F24" i="30"/>
  <c r="L24" i="30" s="1"/>
  <c r="N24" i="30" s="1"/>
  <c r="D24" i="30"/>
  <c r="C24" i="30"/>
  <c r="M23" i="30"/>
  <c r="L23" i="30"/>
  <c r="N23" i="30" s="1"/>
  <c r="K23" i="30"/>
  <c r="H23" i="30"/>
  <c r="E23" i="30"/>
  <c r="M22" i="30"/>
  <c r="L22" i="30"/>
  <c r="N22" i="30" s="1"/>
  <c r="K22" i="30"/>
  <c r="H22" i="30"/>
  <c r="E22" i="30"/>
  <c r="N21" i="30"/>
  <c r="M21" i="30"/>
  <c r="L21" i="30"/>
  <c r="K21" i="30"/>
  <c r="H21" i="30"/>
  <c r="E21" i="30"/>
  <c r="N20" i="30"/>
  <c r="M20" i="30"/>
  <c r="L20" i="30"/>
  <c r="K20" i="30"/>
  <c r="H20" i="30"/>
  <c r="E20" i="30"/>
  <c r="M19" i="30"/>
  <c r="L19" i="30"/>
  <c r="N19" i="30" s="1"/>
  <c r="K19" i="30"/>
  <c r="H19" i="30"/>
  <c r="E19" i="30"/>
  <c r="M18" i="30"/>
  <c r="L18" i="30"/>
  <c r="N18" i="30" s="1"/>
  <c r="K18" i="30"/>
  <c r="H18" i="30"/>
  <c r="E18" i="30"/>
  <c r="N17" i="30"/>
  <c r="M17" i="30"/>
  <c r="L17" i="30"/>
  <c r="K17" i="30"/>
  <c r="H17" i="30"/>
  <c r="E17" i="30"/>
  <c r="N16" i="30"/>
  <c r="M16" i="30"/>
  <c r="L16" i="30"/>
  <c r="K16" i="30"/>
  <c r="H16" i="30"/>
  <c r="E16" i="30"/>
  <c r="M15" i="30"/>
  <c r="L15" i="30"/>
  <c r="N15" i="30" s="1"/>
  <c r="K15" i="30"/>
  <c r="K25" i="30" s="1"/>
  <c r="H15" i="30"/>
  <c r="H25" i="30" s="1"/>
  <c r="E15" i="30"/>
  <c r="E25" i="30" s="1"/>
  <c r="M14" i="30"/>
  <c r="L14" i="30"/>
  <c r="N14" i="30" s="1"/>
  <c r="K14" i="30"/>
  <c r="H14" i="30"/>
  <c r="H24" i="30" s="1"/>
  <c r="E14" i="30"/>
  <c r="E24" i="30" s="1"/>
  <c r="N45" i="32" l="1"/>
  <c r="N24" i="32"/>
  <c r="N71" i="32"/>
  <c r="N83" i="32"/>
  <c r="L60" i="32"/>
  <c r="L83" i="32"/>
  <c r="L94" i="32"/>
  <c r="N57" i="32"/>
  <c r="N61" i="32" s="1"/>
  <c r="N68" i="32"/>
  <c r="N72" i="32" s="1"/>
  <c r="N80" i="32"/>
  <c r="N84" i="32" s="1"/>
  <c r="N91" i="32"/>
  <c r="N95" i="32" s="1"/>
  <c r="N60" i="31"/>
  <c r="N72" i="31"/>
  <c r="N71" i="31"/>
  <c r="N84" i="31"/>
  <c r="L60" i="31"/>
  <c r="L71" i="31"/>
  <c r="L83" i="31"/>
  <c r="L94" i="31"/>
  <c r="M61" i="31"/>
  <c r="M72" i="31"/>
  <c r="M84" i="31"/>
  <c r="N25" i="30"/>
  <c r="N71" i="30"/>
  <c r="N84" i="30"/>
  <c r="L61" i="30"/>
  <c r="L72" i="30"/>
  <c r="L84" i="30"/>
  <c r="L95" i="30"/>
  <c r="J95" i="29"/>
  <c r="I95" i="29"/>
  <c r="H95" i="29"/>
  <c r="G95" i="29"/>
  <c r="F95" i="29"/>
  <c r="D95" i="29"/>
  <c r="C95" i="29"/>
  <c r="M94" i="29"/>
  <c r="L94" i="29"/>
  <c r="J94" i="29"/>
  <c r="I94" i="29"/>
  <c r="G94" i="29"/>
  <c r="F94" i="29"/>
  <c r="E94" i="29"/>
  <c r="D94" i="29"/>
  <c r="C94" i="29"/>
  <c r="N93" i="29"/>
  <c r="M93" i="29"/>
  <c r="L93" i="29"/>
  <c r="K93" i="29"/>
  <c r="H93" i="29"/>
  <c r="E93" i="29"/>
  <c r="N92" i="29"/>
  <c r="M92" i="29"/>
  <c r="L92" i="29"/>
  <c r="K92" i="29"/>
  <c r="H92" i="29"/>
  <c r="E92" i="29"/>
  <c r="M91" i="29"/>
  <c r="M95" i="29" s="1"/>
  <c r="L91" i="29"/>
  <c r="L95" i="29" s="1"/>
  <c r="K91" i="29"/>
  <c r="K95" i="29" s="1"/>
  <c r="H91" i="29"/>
  <c r="E91" i="29"/>
  <c r="E95" i="29" s="1"/>
  <c r="N90" i="29"/>
  <c r="N94" i="29" s="1"/>
  <c r="M90" i="29"/>
  <c r="L90" i="29"/>
  <c r="K90" i="29"/>
  <c r="K94" i="29" s="1"/>
  <c r="H90" i="29"/>
  <c r="H94" i="29" s="1"/>
  <c r="E90" i="29"/>
  <c r="J84" i="29"/>
  <c r="I84" i="29"/>
  <c r="H84" i="29"/>
  <c r="G84" i="29"/>
  <c r="F84" i="29"/>
  <c r="D84" i="29"/>
  <c r="C84" i="29"/>
  <c r="M83" i="29"/>
  <c r="L83" i="29"/>
  <c r="J83" i="29"/>
  <c r="I83" i="29"/>
  <c r="G83" i="29"/>
  <c r="F83" i="29"/>
  <c r="E83" i="29"/>
  <c r="D83" i="29"/>
  <c r="C83" i="29"/>
  <c r="N82" i="29"/>
  <c r="M82" i="29"/>
  <c r="L82" i="29"/>
  <c r="K82" i="29"/>
  <c r="H82" i="29"/>
  <c r="E82" i="29"/>
  <c r="N81" i="29"/>
  <c r="M81" i="29"/>
  <c r="L81" i="29"/>
  <c r="K81" i="29"/>
  <c r="H81" i="29"/>
  <c r="E81" i="29"/>
  <c r="M80" i="29"/>
  <c r="M84" i="29" s="1"/>
  <c r="L80" i="29"/>
  <c r="L84" i="29" s="1"/>
  <c r="K80" i="29"/>
  <c r="K84" i="29" s="1"/>
  <c r="H80" i="29"/>
  <c r="E80" i="29"/>
  <c r="E84" i="29" s="1"/>
  <c r="N79" i="29"/>
  <c r="N83" i="29" s="1"/>
  <c r="M79" i="29"/>
  <c r="L79" i="29"/>
  <c r="K79" i="29"/>
  <c r="K83" i="29" s="1"/>
  <c r="H79" i="29"/>
  <c r="H83" i="29" s="1"/>
  <c r="E79" i="29"/>
  <c r="J72" i="29"/>
  <c r="I72" i="29"/>
  <c r="H72" i="29"/>
  <c r="G72" i="29"/>
  <c r="F72" i="29"/>
  <c r="D72" i="29"/>
  <c r="C72" i="29"/>
  <c r="M71" i="29"/>
  <c r="J71" i="29"/>
  <c r="G71" i="29"/>
  <c r="F71" i="29"/>
  <c r="E71" i="29"/>
  <c r="D71" i="29"/>
  <c r="C71" i="29"/>
  <c r="M70" i="29"/>
  <c r="L70" i="29"/>
  <c r="N70" i="29" s="1"/>
  <c r="K70" i="29"/>
  <c r="H70" i="29"/>
  <c r="E70" i="29"/>
  <c r="N69" i="29"/>
  <c r="M69" i="29"/>
  <c r="L69" i="29"/>
  <c r="K69" i="29"/>
  <c r="H69" i="29"/>
  <c r="H71" i="29" s="1"/>
  <c r="E69" i="29"/>
  <c r="M68" i="29"/>
  <c r="M72" i="29" s="1"/>
  <c r="L68" i="29"/>
  <c r="L72" i="29" s="1"/>
  <c r="K68" i="29"/>
  <c r="K72" i="29" s="1"/>
  <c r="H68" i="29"/>
  <c r="E68" i="29"/>
  <c r="E72" i="29" s="1"/>
  <c r="M67" i="29"/>
  <c r="I67" i="29"/>
  <c r="I71" i="29" s="1"/>
  <c r="H67" i="29"/>
  <c r="E67" i="29"/>
  <c r="J61" i="29"/>
  <c r="I61" i="29"/>
  <c r="G61" i="29"/>
  <c r="F61" i="29"/>
  <c r="D61" i="29"/>
  <c r="C61" i="29"/>
  <c r="M60" i="29"/>
  <c r="J60" i="29"/>
  <c r="I60" i="29"/>
  <c r="G60" i="29"/>
  <c r="F60" i="29"/>
  <c r="E60" i="29"/>
  <c r="D60" i="29"/>
  <c r="C60" i="29"/>
  <c r="M59" i="29"/>
  <c r="L59" i="29"/>
  <c r="N59" i="29" s="1"/>
  <c r="K59" i="29"/>
  <c r="H59" i="29"/>
  <c r="E59" i="29"/>
  <c r="M58" i="29"/>
  <c r="L58" i="29"/>
  <c r="N58" i="29" s="1"/>
  <c r="K58" i="29"/>
  <c r="H58" i="29"/>
  <c r="E58" i="29"/>
  <c r="M57" i="29"/>
  <c r="M61" i="29" s="1"/>
  <c r="L57" i="29"/>
  <c r="L61" i="29" s="1"/>
  <c r="K57" i="29"/>
  <c r="K61" i="29" s="1"/>
  <c r="H57" i="29"/>
  <c r="H61" i="29" s="1"/>
  <c r="E57" i="29"/>
  <c r="E61" i="29" s="1"/>
  <c r="M56" i="29"/>
  <c r="L56" i="29"/>
  <c r="N56" i="29" s="1"/>
  <c r="N60" i="29" s="1"/>
  <c r="K56" i="29"/>
  <c r="K60" i="29" s="1"/>
  <c r="H56" i="29"/>
  <c r="H60" i="29" s="1"/>
  <c r="E56" i="29"/>
  <c r="M49" i="29"/>
  <c r="L49" i="29"/>
  <c r="N49" i="29" s="1"/>
  <c r="K49" i="29"/>
  <c r="H49" i="29"/>
  <c r="E49" i="29"/>
  <c r="M48" i="29"/>
  <c r="L48" i="29"/>
  <c r="N48" i="29" s="1"/>
  <c r="K48" i="29"/>
  <c r="H48" i="29"/>
  <c r="E48" i="29"/>
  <c r="M47" i="29"/>
  <c r="N47" i="29" s="1"/>
  <c r="L47" i="29"/>
  <c r="N46" i="29"/>
  <c r="M46" i="29"/>
  <c r="L46" i="29"/>
  <c r="L45" i="29"/>
  <c r="J45" i="29"/>
  <c r="I45" i="29"/>
  <c r="G45" i="29"/>
  <c r="M45" i="29" s="1"/>
  <c r="F45" i="29"/>
  <c r="D45" i="29"/>
  <c r="C45" i="29"/>
  <c r="J44" i="29"/>
  <c r="I44" i="29"/>
  <c r="G44" i="29"/>
  <c r="M44" i="29" s="1"/>
  <c r="F44" i="29"/>
  <c r="L44" i="29" s="1"/>
  <c r="N44" i="29" s="1"/>
  <c r="D44" i="29"/>
  <c r="C44" i="29"/>
  <c r="M43" i="29"/>
  <c r="L43" i="29"/>
  <c r="N43" i="29" s="1"/>
  <c r="K43" i="29"/>
  <c r="H43" i="29"/>
  <c r="E43" i="29"/>
  <c r="M42" i="29"/>
  <c r="L42" i="29"/>
  <c r="N42" i="29" s="1"/>
  <c r="K42" i="29"/>
  <c r="H42" i="29"/>
  <c r="E42" i="29"/>
  <c r="M41" i="29"/>
  <c r="L41" i="29"/>
  <c r="N41" i="29" s="1"/>
  <c r="K41" i="29"/>
  <c r="H41" i="29"/>
  <c r="E41" i="29"/>
  <c r="M40" i="29"/>
  <c r="N40" i="29" s="1"/>
  <c r="L40" i="29"/>
  <c r="K40" i="29"/>
  <c r="H40" i="29"/>
  <c r="E40" i="29"/>
  <c r="M39" i="29"/>
  <c r="L39" i="29"/>
  <c r="N39" i="29" s="1"/>
  <c r="K39" i="29"/>
  <c r="H39" i="29"/>
  <c r="E39" i="29"/>
  <c r="M38" i="29"/>
  <c r="L38" i="29"/>
  <c r="N38" i="29" s="1"/>
  <c r="K38" i="29"/>
  <c r="H38" i="29"/>
  <c r="E38" i="29"/>
  <c r="M37" i="29"/>
  <c r="L37" i="29"/>
  <c r="N37" i="29" s="1"/>
  <c r="K37" i="29"/>
  <c r="H37" i="29"/>
  <c r="E37" i="29"/>
  <c r="M36" i="29"/>
  <c r="N36" i="29" s="1"/>
  <c r="L36" i="29"/>
  <c r="K36" i="29"/>
  <c r="K44" i="29" s="1"/>
  <c r="H36" i="29"/>
  <c r="E36" i="29"/>
  <c r="M35" i="29"/>
  <c r="L35" i="29"/>
  <c r="N35" i="29" s="1"/>
  <c r="K35" i="29"/>
  <c r="K45" i="29" s="1"/>
  <c r="H35" i="29"/>
  <c r="H45" i="29" s="1"/>
  <c r="E35" i="29"/>
  <c r="E45" i="29" s="1"/>
  <c r="M34" i="29"/>
  <c r="L34" i="29"/>
  <c r="N34" i="29" s="1"/>
  <c r="K34" i="29"/>
  <c r="H34" i="29"/>
  <c r="H44" i="29" s="1"/>
  <c r="E34" i="29"/>
  <c r="E44" i="29" s="1"/>
  <c r="N27" i="29"/>
  <c r="K27" i="29"/>
  <c r="H27" i="29"/>
  <c r="E27" i="29"/>
  <c r="M26" i="29"/>
  <c r="L26" i="29"/>
  <c r="N26" i="29" s="1"/>
  <c r="K26" i="29"/>
  <c r="H26" i="29"/>
  <c r="E26" i="29"/>
  <c r="J25" i="29"/>
  <c r="M25" i="29" s="1"/>
  <c r="I25" i="29"/>
  <c r="G25" i="29"/>
  <c r="F25" i="29"/>
  <c r="L25" i="29" s="1"/>
  <c r="N25" i="29" s="1"/>
  <c r="D25" i="29"/>
  <c r="C25" i="29"/>
  <c r="M24" i="29"/>
  <c r="J24" i="29"/>
  <c r="I24" i="29"/>
  <c r="G24" i="29"/>
  <c r="F24" i="29"/>
  <c r="L24" i="29" s="1"/>
  <c r="N24" i="29" s="1"/>
  <c r="E24" i="29"/>
  <c r="D24" i="29"/>
  <c r="C24" i="29"/>
  <c r="M23" i="29"/>
  <c r="N23" i="29" s="1"/>
  <c r="L23" i="29"/>
  <c r="K23" i="29"/>
  <c r="H23" i="29"/>
  <c r="E23" i="29"/>
  <c r="M22" i="29"/>
  <c r="L22" i="29"/>
  <c r="N22" i="29" s="1"/>
  <c r="K22" i="29"/>
  <c r="H22" i="29"/>
  <c r="E22" i="29"/>
  <c r="M21" i="29"/>
  <c r="N21" i="29" s="1"/>
  <c r="L21" i="29"/>
  <c r="K21" i="29"/>
  <c r="H21" i="29"/>
  <c r="E21" i="29"/>
  <c r="M20" i="29"/>
  <c r="L20" i="29"/>
  <c r="N20" i="29" s="1"/>
  <c r="K20" i="29"/>
  <c r="H20" i="29"/>
  <c r="E20" i="29"/>
  <c r="N19" i="29"/>
  <c r="M19" i="29"/>
  <c r="L19" i="29"/>
  <c r="K19" i="29"/>
  <c r="H19" i="29"/>
  <c r="E19" i="29"/>
  <c r="M18" i="29"/>
  <c r="L18" i="29"/>
  <c r="N18" i="29" s="1"/>
  <c r="K18" i="29"/>
  <c r="H18" i="29"/>
  <c r="E18" i="29"/>
  <c r="M17" i="29"/>
  <c r="N17" i="29" s="1"/>
  <c r="L17" i="29"/>
  <c r="K17" i="29"/>
  <c r="H17" i="29"/>
  <c r="E17" i="29"/>
  <c r="M16" i="29"/>
  <c r="L16" i="29"/>
  <c r="N16" i="29" s="1"/>
  <c r="K16" i="29"/>
  <c r="H16" i="29"/>
  <c r="E16" i="29"/>
  <c r="N15" i="29"/>
  <c r="M15" i="29"/>
  <c r="L15" i="29"/>
  <c r="K15" i="29"/>
  <c r="K25" i="29" s="1"/>
  <c r="H15" i="29"/>
  <c r="H25" i="29" s="1"/>
  <c r="E15" i="29"/>
  <c r="E25" i="29" s="1"/>
  <c r="M14" i="29"/>
  <c r="L14" i="29"/>
  <c r="N14" i="29" s="1"/>
  <c r="K14" i="29"/>
  <c r="K24" i="29" s="1"/>
  <c r="H14" i="29"/>
  <c r="H24" i="29" s="1"/>
  <c r="E14" i="29"/>
  <c r="N45" i="29" l="1"/>
  <c r="L60" i="29"/>
  <c r="L67" i="29"/>
  <c r="N68" i="29"/>
  <c r="N72" i="29" s="1"/>
  <c r="N80" i="29"/>
  <c r="N84" i="29" s="1"/>
  <c r="N91" i="29"/>
  <c r="N95" i="29" s="1"/>
  <c r="N57" i="29"/>
  <c r="N61" i="29" s="1"/>
  <c r="K67" i="29"/>
  <c r="K71" i="29" s="1"/>
  <c r="N67" i="29" l="1"/>
  <c r="N71" i="29" s="1"/>
  <c r="L71" i="29"/>
  <c r="J95" i="28"/>
  <c r="I95" i="28"/>
  <c r="G95" i="28"/>
  <c r="F95" i="28"/>
  <c r="D95" i="28"/>
  <c r="C95" i="28"/>
  <c r="J94" i="28"/>
  <c r="I94" i="28"/>
  <c r="G94" i="28"/>
  <c r="F94" i="28"/>
  <c r="D94" i="28"/>
  <c r="C94" i="28"/>
  <c r="N93" i="28"/>
  <c r="M93" i="28"/>
  <c r="L93" i="28"/>
  <c r="K93" i="28"/>
  <c r="H93" i="28"/>
  <c r="E93" i="28"/>
  <c r="M92" i="28"/>
  <c r="L92" i="28"/>
  <c r="N92" i="28" s="1"/>
  <c r="K92" i="28"/>
  <c r="H92" i="28"/>
  <c r="E92" i="28"/>
  <c r="M91" i="28"/>
  <c r="M95" i="28" s="1"/>
  <c r="L91" i="28"/>
  <c r="L95" i="28" s="1"/>
  <c r="K91" i="28"/>
  <c r="K95" i="28" s="1"/>
  <c r="H91" i="28"/>
  <c r="H95" i="28" s="1"/>
  <c r="E91" i="28"/>
  <c r="E95" i="28" s="1"/>
  <c r="M90" i="28"/>
  <c r="M94" i="28" s="1"/>
  <c r="L90" i="28"/>
  <c r="N90" i="28" s="1"/>
  <c r="N94" i="28" s="1"/>
  <c r="K90" i="28"/>
  <c r="K94" i="28" s="1"/>
  <c r="H90" i="28"/>
  <c r="H94" i="28" s="1"/>
  <c r="E90" i="28"/>
  <c r="E94" i="28" s="1"/>
  <c r="J84" i="28"/>
  <c r="I84" i="28"/>
  <c r="G84" i="28"/>
  <c r="F84" i="28"/>
  <c r="D84" i="28"/>
  <c r="C84" i="28"/>
  <c r="J83" i="28"/>
  <c r="I83" i="28"/>
  <c r="G83" i="28"/>
  <c r="F83" i="28"/>
  <c r="D83" i="28"/>
  <c r="C83" i="28"/>
  <c r="N82" i="28"/>
  <c r="M82" i="28"/>
  <c r="L82" i="28"/>
  <c r="K82" i="28"/>
  <c r="H82" i="28"/>
  <c r="E82" i="28"/>
  <c r="M81" i="28"/>
  <c r="L81" i="28"/>
  <c r="N81" i="28" s="1"/>
  <c r="K81" i="28"/>
  <c r="H81" i="28"/>
  <c r="E81" i="28"/>
  <c r="M80" i="28"/>
  <c r="M84" i="28" s="1"/>
  <c r="L80" i="28"/>
  <c r="L84" i="28" s="1"/>
  <c r="K80" i="28"/>
  <c r="K84" i="28" s="1"/>
  <c r="H80" i="28"/>
  <c r="H84" i="28" s="1"/>
  <c r="E80" i="28"/>
  <c r="E84" i="28" s="1"/>
  <c r="M79" i="28"/>
  <c r="M83" i="28" s="1"/>
  <c r="L79" i="28"/>
  <c r="N79" i="28" s="1"/>
  <c r="N83" i="28" s="1"/>
  <c r="K79" i="28"/>
  <c r="K83" i="28" s="1"/>
  <c r="H79" i="28"/>
  <c r="H83" i="28" s="1"/>
  <c r="E79" i="28"/>
  <c r="E83" i="28" s="1"/>
  <c r="J72" i="28"/>
  <c r="I72" i="28"/>
  <c r="G72" i="28"/>
  <c r="F72" i="28"/>
  <c r="D72" i="28"/>
  <c r="C72" i="28"/>
  <c r="J71" i="28"/>
  <c r="I71" i="28"/>
  <c r="G71" i="28"/>
  <c r="F71" i="28"/>
  <c r="D71" i="28"/>
  <c r="C71" i="28"/>
  <c r="N70" i="28"/>
  <c r="M70" i="28"/>
  <c r="L70" i="28"/>
  <c r="K70" i="28"/>
  <c r="H70" i="28"/>
  <c r="E70" i="28"/>
  <c r="M69" i="28"/>
  <c r="L69" i="28"/>
  <c r="L71" i="28" s="1"/>
  <c r="K69" i="28"/>
  <c r="H69" i="28"/>
  <c r="E69" i="28"/>
  <c r="M68" i="28"/>
  <c r="M72" i="28" s="1"/>
  <c r="L68" i="28"/>
  <c r="L72" i="28" s="1"/>
  <c r="K68" i="28"/>
  <c r="K72" i="28" s="1"/>
  <c r="H68" i="28"/>
  <c r="H72" i="28" s="1"/>
  <c r="E68" i="28"/>
  <c r="E72" i="28" s="1"/>
  <c r="M67" i="28"/>
  <c r="M71" i="28" s="1"/>
  <c r="L67" i="28"/>
  <c r="N67" i="28" s="1"/>
  <c r="K67" i="28"/>
  <c r="K71" i="28" s="1"/>
  <c r="H67" i="28"/>
  <c r="H71" i="28" s="1"/>
  <c r="E67" i="28"/>
  <c r="E71" i="28" s="1"/>
  <c r="J61" i="28"/>
  <c r="I61" i="28"/>
  <c r="G61" i="28"/>
  <c r="F61" i="28"/>
  <c r="D61" i="28"/>
  <c r="C61" i="28"/>
  <c r="J60" i="28"/>
  <c r="I60" i="28"/>
  <c r="G60" i="28"/>
  <c r="F60" i="28"/>
  <c r="D60" i="28"/>
  <c r="C60" i="28"/>
  <c r="N59" i="28"/>
  <c r="M59" i="28"/>
  <c r="L59" i="28"/>
  <c r="K59" i="28"/>
  <c r="H59" i="28"/>
  <c r="E59" i="28"/>
  <c r="M58" i="28"/>
  <c r="L58" i="28"/>
  <c r="L60" i="28" s="1"/>
  <c r="K58" i="28"/>
  <c r="H58" i="28"/>
  <c r="E58" i="28"/>
  <c r="M57" i="28"/>
  <c r="M61" i="28" s="1"/>
  <c r="L57" i="28"/>
  <c r="L61" i="28" s="1"/>
  <c r="K57" i="28"/>
  <c r="K61" i="28" s="1"/>
  <c r="H57" i="28"/>
  <c r="H61" i="28" s="1"/>
  <c r="E57" i="28"/>
  <c r="E61" i="28" s="1"/>
  <c r="M56" i="28"/>
  <c r="M60" i="28" s="1"/>
  <c r="L56" i="28"/>
  <c r="N56" i="28" s="1"/>
  <c r="K56" i="28"/>
  <c r="K60" i="28" s="1"/>
  <c r="H56" i="28"/>
  <c r="H60" i="28" s="1"/>
  <c r="E56" i="28"/>
  <c r="E60" i="28" s="1"/>
  <c r="N49" i="28"/>
  <c r="M49" i="28"/>
  <c r="L49" i="28"/>
  <c r="K49" i="28"/>
  <c r="H49" i="28"/>
  <c r="E49" i="28"/>
  <c r="M48" i="28"/>
  <c r="L48" i="28"/>
  <c r="N48" i="28" s="1"/>
  <c r="K48" i="28"/>
  <c r="H48" i="28"/>
  <c r="E48" i="28"/>
  <c r="M47" i="28"/>
  <c r="L47" i="28"/>
  <c r="N47" i="28" s="1"/>
  <c r="M46" i="28"/>
  <c r="L46" i="28"/>
  <c r="N46" i="28" s="1"/>
  <c r="J45" i="28"/>
  <c r="I45" i="28"/>
  <c r="H45" i="28"/>
  <c r="G45" i="28"/>
  <c r="M45" i="28" s="1"/>
  <c r="F45" i="28"/>
  <c r="L45" i="28" s="1"/>
  <c r="N45" i="28" s="1"/>
  <c r="D45" i="28"/>
  <c r="C45" i="28"/>
  <c r="L44" i="28"/>
  <c r="J44" i="28"/>
  <c r="I44" i="28"/>
  <c r="G44" i="28"/>
  <c r="M44" i="28" s="1"/>
  <c r="F44" i="28"/>
  <c r="D44" i="28"/>
  <c r="C44" i="28"/>
  <c r="N43" i="28"/>
  <c r="M43" i="28"/>
  <c r="L43" i="28"/>
  <c r="K43" i="28"/>
  <c r="H43" i="28"/>
  <c r="E43" i="28"/>
  <c r="N42" i="28"/>
  <c r="M42" i="28"/>
  <c r="L42" i="28"/>
  <c r="K42" i="28"/>
  <c r="H42" i="28"/>
  <c r="E42" i="28"/>
  <c r="M41" i="28"/>
  <c r="L41" i="28"/>
  <c r="N41" i="28" s="1"/>
  <c r="K41" i="28"/>
  <c r="H41" i="28"/>
  <c r="E41" i="28"/>
  <c r="M40" i="28"/>
  <c r="L40" i="28"/>
  <c r="N40" i="28" s="1"/>
  <c r="K40" i="28"/>
  <c r="H40" i="28"/>
  <c r="E40" i="28"/>
  <c r="N39" i="28"/>
  <c r="M39" i="28"/>
  <c r="L39" i="28"/>
  <c r="K39" i="28"/>
  <c r="H39" i="28"/>
  <c r="E39" i="28"/>
  <c r="N38" i="28"/>
  <c r="M38" i="28"/>
  <c r="L38" i="28"/>
  <c r="K38" i="28"/>
  <c r="H38" i="28"/>
  <c r="E38" i="28"/>
  <c r="M37" i="28"/>
  <c r="L37" i="28"/>
  <c r="N37" i="28" s="1"/>
  <c r="K37" i="28"/>
  <c r="H37" i="28"/>
  <c r="E37" i="28"/>
  <c r="M36" i="28"/>
  <c r="L36" i="28"/>
  <c r="N36" i="28" s="1"/>
  <c r="K36" i="28"/>
  <c r="H36" i="28"/>
  <c r="E36" i="28"/>
  <c r="M35" i="28"/>
  <c r="L35" i="28"/>
  <c r="N35" i="28" s="1"/>
  <c r="K35" i="28"/>
  <c r="K45" i="28" s="1"/>
  <c r="H35" i="28"/>
  <c r="E35" i="28"/>
  <c r="E45" i="28" s="1"/>
  <c r="N34" i="28"/>
  <c r="M34" i="28"/>
  <c r="L34" i="28"/>
  <c r="K34" i="28"/>
  <c r="K44" i="28" s="1"/>
  <c r="H34" i="28"/>
  <c r="H44" i="28" s="1"/>
  <c r="E34" i="28"/>
  <c r="E44" i="28" s="1"/>
  <c r="N27" i="28"/>
  <c r="K27" i="28"/>
  <c r="H27" i="28"/>
  <c r="E27" i="28"/>
  <c r="M26" i="28"/>
  <c r="L26" i="28"/>
  <c r="N26" i="28" s="1"/>
  <c r="K26" i="28"/>
  <c r="H26" i="28"/>
  <c r="E26" i="28"/>
  <c r="J25" i="28"/>
  <c r="I25" i="28"/>
  <c r="G25" i="28"/>
  <c r="M25" i="28" s="1"/>
  <c r="F25" i="28"/>
  <c r="L25" i="28" s="1"/>
  <c r="N25" i="28" s="1"/>
  <c r="D25" i="28"/>
  <c r="C25" i="28"/>
  <c r="L24" i="28"/>
  <c r="N24" i="28" s="1"/>
  <c r="J24" i="28"/>
  <c r="I24" i="28"/>
  <c r="G24" i="28"/>
  <c r="M24" i="28" s="1"/>
  <c r="F24" i="28"/>
  <c r="D24" i="28"/>
  <c r="C24" i="28"/>
  <c r="N23" i="28"/>
  <c r="M23" i="28"/>
  <c r="L23" i="28"/>
  <c r="K23" i="28"/>
  <c r="H23" i="28"/>
  <c r="E23" i="28"/>
  <c r="M22" i="28"/>
  <c r="L22" i="28"/>
  <c r="N22" i="28" s="1"/>
  <c r="K22" i="28"/>
  <c r="H22" i="28"/>
  <c r="E22" i="28"/>
  <c r="M21" i="28"/>
  <c r="L21" i="28"/>
  <c r="N21" i="28" s="1"/>
  <c r="K21" i="28"/>
  <c r="H21" i="28"/>
  <c r="E21" i="28"/>
  <c r="M20" i="28"/>
  <c r="L20" i="28"/>
  <c r="N20" i="28" s="1"/>
  <c r="K20" i="28"/>
  <c r="H20" i="28"/>
  <c r="E20" i="28"/>
  <c r="N19" i="28"/>
  <c r="M19" i="28"/>
  <c r="L19" i="28"/>
  <c r="K19" i="28"/>
  <c r="H19" i="28"/>
  <c r="E19" i="28"/>
  <c r="M18" i="28"/>
  <c r="L18" i="28"/>
  <c r="N18" i="28" s="1"/>
  <c r="K18" i="28"/>
  <c r="H18" i="28"/>
  <c r="E18" i="28"/>
  <c r="M17" i="28"/>
  <c r="L17" i="28"/>
  <c r="N17" i="28" s="1"/>
  <c r="K17" i="28"/>
  <c r="H17" i="28"/>
  <c r="H25" i="28" s="1"/>
  <c r="E17" i="28"/>
  <c r="M16" i="28"/>
  <c r="L16" i="28"/>
  <c r="N16" i="28" s="1"/>
  <c r="K16" i="28"/>
  <c r="H16" i="28"/>
  <c r="E16" i="28"/>
  <c r="N15" i="28"/>
  <c r="M15" i="28"/>
  <c r="L15" i="28"/>
  <c r="K15" i="28"/>
  <c r="K25" i="28" s="1"/>
  <c r="H15" i="28"/>
  <c r="E15" i="28"/>
  <c r="E25" i="28" s="1"/>
  <c r="M14" i="28"/>
  <c r="L14" i="28"/>
  <c r="N14" i="28" s="1"/>
  <c r="K14" i="28"/>
  <c r="K24" i="28" s="1"/>
  <c r="H14" i="28"/>
  <c r="H24" i="28" s="1"/>
  <c r="E14" i="28"/>
  <c r="E24" i="28" s="1"/>
  <c r="N60" i="28" l="1"/>
  <c r="N44" i="28"/>
  <c r="N58" i="28"/>
  <c r="L94" i="28"/>
  <c r="N57" i="28"/>
  <c r="N61" i="28" s="1"/>
  <c r="N68" i="28"/>
  <c r="N72" i="28" s="1"/>
  <c r="N80" i="28"/>
  <c r="N84" i="28" s="1"/>
  <c r="N91" i="28"/>
  <c r="N95" i="28" s="1"/>
  <c r="N69" i="28"/>
  <c r="N71" i="28" s="1"/>
  <c r="L83" i="28"/>
  <c r="J95" i="27" l="1"/>
  <c r="I95" i="27"/>
  <c r="H95" i="27"/>
  <c r="G95" i="27"/>
  <c r="F95" i="27"/>
  <c r="D95" i="27"/>
  <c r="C95" i="27"/>
  <c r="M94" i="27"/>
  <c r="L94" i="27"/>
  <c r="J94" i="27"/>
  <c r="I94" i="27"/>
  <c r="G94" i="27"/>
  <c r="F94" i="27"/>
  <c r="E94" i="27"/>
  <c r="D94" i="27"/>
  <c r="C94" i="27"/>
  <c r="M93" i="27"/>
  <c r="N93" i="27" s="1"/>
  <c r="L93" i="27"/>
  <c r="K93" i="27"/>
  <c r="H93" i="27"/>
  <c r="E93" i="27"/>
  <c r="N92" i="27"/>
  <c r="M92" i="27"/>
  <c r="L92" i="27"/>
  <c r="K92" i="27"/>
  <c r="H92" i="27"/>
  <c r="E92" i="27"/>
  <c r="M91" i="27"/>
  <c r="M95" i="27" s="1"/>
  <c r="L91" i="27"/>
  <c r="L95" i="27" s="1"/>
  <c r="K91" i="27"/>
  <c r="K95" i="27" s="1"/>
  <c r="H91" i="27"/>
  <c r="E91" i="27"/>
  <c r="E95" i="27" s="1"/>
  <c r="M90" i="27"/>
  <c r="L90" i="27"/>
  <c r="N90" i="27" s="1"/>
  <c r="N94" i="27" s="1"/>
  <c r="K90" i="27"/>
  <c r="K94" i="27" s="1"/>
  <c r="H90" i="27"/>
  <c r="H94" i="27" s="1"/>
  <c r="E90" i="27"/>
  <c r="J84" i="27"/>
  <c r="I84" i="27"/>
  <c r="H84" i="27"/>
  <c r="G84" i="27"/>
  <c r="F84" i="27"/>
  <c r="D84" i="27"/>
  <c r="C84" i="27"/>
  <c r="M83" i="27"/>
  <c r="L83" i="27"/>
  <c r="J83" i="27"/>
  <c r="I83" i="27"/>
  <c r="G83" i="27"/>
  <c r="F83" i="27"/>
  <c r="E83" i="27"/>
  <c r="D83" i="27"/>
  <c r="C83" i="27"/>
  <c r="M82" i="27"/>
  <c r="N82" i="27" s="1"/>
  <c r="L82" i="27"/>
  <c r="K82" i="27"/>
  <c r="H82" i="27"/>
  <c r="E82" i="27"/>
  <c r="N81" i="27"/>
  <c r="M81" i="27"/>
  <c r="L81" i="27"/>
  <c r="K81" i="27"/>
  <c r="H81" i="27"/>
  <c r="E81" i="27"/>
  <c r="M80" i="27"/>
  <c r="M84" i="27" s="1"/>
  <c r="L80" i="27"/>
  <c r="L84" i="27" s="1"/>
  <c r="K80" i="27"/>
  <c r="K84" i="27" s="1"/>
  <c r="H80" i="27"/>
  <c r="E80" i="27"/>
  <c r="E84" i="27" s="1"/>
  <c r="M79" i="27"/>
  <c r="L79" i="27"/>
  <c r="N79" i="27" s="1"/>
  <c r="N83" i="27" s="1"/>
  <c r="K79" i="27"/>
  <c r="K83" i="27" s="1"/>
  <c r="H79" i="27"/>
  <c r="H83" i="27" s="1"/>
  <c r="E79" i="27"/>
  <c r="J72" i="27"/>
  <c r="I72" i="27"/>
  <c r="H72" i="27"/>
  <c r="G72" i="27"/>
  <c r="F72" i="27"/>
  <c r="D72" i="27"/>
  <c r="C72" i="27"/>
  <c r="M71" i="27"/>
  <c r="L71" i="27"/>
  <c r="J71" i="27"/>
  <c r="I71" i="27"/>
  <c r="G71" i="27"/>
  <c r="F71" i="27"/>
  <c r="E71" i="27"/>
  <c r="D71" i="27"/>
  <c r="C71" i="27"/>
  <c r="M70" i="27"/>
  <c r="N70" i="27" s="1"/>
  <c r="L70" i="27"/>
  <c r="K70" i="27"/>
  <c r="H70" i="27"/>
  <c r="E70" i="27"/>
  <c r="N69" i="27"/>
  <c r="M69" i="27"/>
  <c r="L69" i="27"/>
  <c r="K69" i="27"/>
  <c r="H69" i="27"/>
  <c r="E69" i="27"/>
  <c r="M68" i="27"/>
  <c r="M72" i="27" s="1"/>
  <c r="L68" i="27"/>
  <c r="L72" i="27" s="1"/>
  <c r="K68" i="27"/>
  <c r="K72" i="27" s="1"/>
  <c r="H68" i="27"/>
  <c r="E68" i="27"/>
  <c r="E72" i="27" s="1"/>
  <c r="M67" i="27"/>
  <c r="L67" i="27"/>
  <c r="N67" i="27" s="1"/>
  <c r="N71" i="27" s="1"/>
  <c r="K67" i="27"/>
  <c r="K71" i="27" s="1"/>
  <c r="H67" i="27"/>
  <c r="H71" i="27" s="1"/>
  <c r="E67" i="27"/>
  <c r="J61" i="27"/>
  <c r="I61" i="27"/>
  <c r="H61" i="27"/>
  <c r="G61" i="27"/>
  <c r="F61" i="27"/>
  <c r="D61" i="27"/>
  <c r="C61" i="27"/>
  <c r="M60" i="27"/>
  <c r="L60" i="27"/>
  <c r="J60" i="27"/>
  <c r="I60" i="27"/>
  <c r="G60" i="27"/>
  <c r="F60" i="27"/>
  <c r="E60" i="27"/>
  <c r="D60" i="27"/>
  <c r="C60" i="27"/>
  <c r="M59" i="27"/>
  <c r="N59" i="27" s="1"/>
  <c r="L59" i="27"/>
  <c r="K59" i="27"/>
  <c r="H59" i="27"/>
  <c r="E59" i="27"/>
  <c r="N58" i="27"/>
  <c r="M58" i="27"/>
  <c r="L58" i="27"/>
  <c r="K58" i="27"/>
  <c r="H58" i="27"/>
  <c r="E58" i="27"/>
  <c r="M57" i="27"/>
  <c r="M61" i="27" s="1"/>
  <c r="L57" i="27"/>
  <c r="L61" i="27" s="1"/>
  <c r="K57" i="27"/>
  <c r="K61" i="27" s="1"/>
  <c r="H57" i="27"/>
  <c r="E57" i="27"/>
  <c r="E61" i="27" s="1"/>
  <c r="M56" i="27"/>
  <c r="L56" i="27"/>
  <c r="N56" i="27" s="1"/>
  <c r="N60" i="27" s="1"/>
  <c r="K56" i="27"/>
  <c r="K60" i="27" s="1"/>
  <c r="H56" i="27"/>
  <c r="H60" i="27" s="1"/>
  <c r="E56" i="27"/>
  <c r="M49" i="27"/>
  <c r="N49" i="27" s="1"/>
  <c r="L49" i="27"/>
  <c r="K49" i="27"/>
  <c r="H49" i="27"/>
  <c r="E49" i="27"/>
  <c r="N48" i="27"/>
  <c r="M48" i="27"/>
  <c r="L48" i="27"/>
  <c r="K48" i="27"/>
  <c r="H48" i="27"/>
  <c r="E48" i="27"/>
  <c r="M47" i="27"/>
  <c r="L47" i="27"/>
  <c r="N47" i="27" s="1"/>
  <c r="M46" i="27"/>
  <c r="L46" i="27"/>
  <c r="N46" i="27" s="1"/>
  <c r="L45" i="27"/>
  <c r="J45" i="27"/>
  <c r="I45" i="27"/>
  <c r="G45" i="27"/>
  <c r="M45" i="27" s="1"/>
  <c r="F45" i="27"/>
  <c r="D45" i="27"/>
  <c r="C45" i="27"/>
  <c r="K44" i="27"/>
  <c r="J44" i="27"/>
  <c r="I44" i="27"/>
  <c r="G44" i="27"/>
  <c r="M44" i="27" s="1"/>
  <c r="F44" i="27"/>
  <c r="L44" i="27" s="1"/>
  <c r="N44" i="27" s="1"/>
  <c r="D44" i="27"/>
  <c r="C44" i="27"/>
  <c r="M43" i="27"/>
  <c r="L43" i="27"/>
  <c r="N43" i="27" s="1"/>
  <c r="K43" i="27"/>
  <c r="H43" i="27"/>
  <c r="E43" i="27"/>
  <c r="M42" i="27"/>
  <c r="N42" i="27" s="1"/>
  <c r="L42" i="27"/>
  <c r="K42" i="27"/>
  <c r="H42" i="27"/>
  <c r="E42" i="27"/>
  <c r="N41" i="27"/>
  <c r="M41" i="27"/>
  <c r="L41" i="27"/>
  <c r="K41" i="27"/>
  <c r="H41" i="27"/>
  <c r="E41" i="27"/>
  <c r="M40" i="27"/>
  <c r="L40" i="27"/>
  <c r="N40" i="27" s="1"/>
  <c r="K40" i="27"/>
  <c r="H40" i="27"/>
  <c r="E40" i="27"/>
  <c r="M39" i="27"/>
  <c r="L39" i="27"/>
  <c r="N39" i="27" s="1"/>
  <c r="K39" i="27"/>
  <c r="H39" i="27"/>
  <c r="E39" i="27"/>
  <c r="M38" i="27"/>
  <c r="N38" i="27" s="1"/>
  <c r="L38" i="27"/>
  <c r="K38" i="27"/>
  <c r="H38" i="27"/>
  <c r="E38" i="27"/>
  <c r="N37" i="27"/>
  <c r="M37" i="27"/>
  <c r="L37" i="27"/>
  <c r="K37" i="27"/>
  <c r="H37" i="27"/>
  <c r="E37" i="27"/>
  <c r="M36" i="27"/>
  <c r="L36" i="27"/>
  <c r="N36" i="27" s="1"/>
  <c r="K36" i="27"/>
  <c r="H36" i="27"/>
  <c r="E36" i="27"/>
  <c r="M35" i="27"/>
  <c r="L35" i="27"/>
  <c r="N35" i="27" s="1"/>
  <c r="K35" i="27"/>
  <c r="K45" i="27" s="1"/>
  <c r="H35" i="27"/>
  <c r="H45" i="27" s="1"/>
  <c r="E35" i="27"/>
  <c r="E45" i="27" s="1"/>
  <c r="M34" i="27"/>
  <c r="N34" i="27" s="1"/>
  <c r="L34" i="27"/>
  <c r="K34" i="27"/>
  <c r="H34" i="27"/>
  <c r="H44" i="27" s="1"/>
  <c r="E34" i="27"/>
  <c r="E44" i="27" s="1"/>
  <c r="N27" i="27"/>
  <c r="K27" i="27"/>
  <c r="H27" i="27"/>
  <c r="E27" i="27"/>
  <c r="M26" i="27"/>
  <c r="L26" i="27"/>
  <c r="N26" i="27" s="1"/>
  <c r="K26" i="27"/>
  <c r="H26" i="27"/>
  <c r="E26" i="27"/>
  <c r="M25" i="27"/>
  <c r="J25" i="27"/>
  <c r="I25" i="27"/>
  <c r="H25" i="27"/>
  <c r="G25" i="27"/>
  <c r="F25" i="27"/>
  <c r="L25" i="27" s="1"/>
  <c r="N25" i="27" s="1"/>
  <c r="D25" i="27"/>
  <c r="C25" i="27"/>
  <c r="M24" i="27"/>
  <c r="L24" i="27"/>
  <c r="N24" i="27" s="1"/>
  <c r="J24" i="27"/>
  <c r="I24" i="27"/>
  <c r="G24" i="27"/>
  <c r="F24" i="27"/>
  <c r="E24" i="27"/>
  <c r="D24" i="27"/>
  <c r="C24" i="27"/>
  <c r="M23" i="27"/>
  <c r="N23" i="27" s="1"/>
  <c r="L23" i="27"/>
  <c r="K23" i="27"/>
  <c r="H23" i="27"/>
  <c r="E23" i="27"/>
  <c r="N22" i="27"/>
  <c r="M22" i="27"/>
  <c r="L22" i="27"/>
  <c r="K22" i="27"/>
  <c r="H22" i="27"/>
  <c r="E22" i="27"/>
  <c r="M21" i="27"/>
  <c r="L21" i="27"/>
  <c r="N21" i="27" s="1"/>
  <c r="K21" i="27"/>
  <c r="H21" i="27"/>
  <c r="E21" i="27"/>
  <c r="M20" i="27"/>
  <c r="L20" i="27"/>
  <c r="N20" i="27" s="1"/>
  <c r="K20" i="27"/>
  <c r="H20" i="27"/>
  <c r="E20" i="27"/>
  <c r="M19" i="27"/>
  <c r="N19" i="27" s="1"/>
  <c r="L19" i="27"/>
  <c r="K19" i="27"/>
  <c r="H19" i="27"/>
  <c r="E19" i="27"/>
  <c r="N18" i="27"/>
  <c r="M18" i="27"/>
  <c r="L18" i="27"/>
  <c r="K18" i="27"/>
  <c r="H18" i="27"/>
  <c r="E18" i="27"/>
  <c r="M17" i="27"/>
  <c r="L17" i="27"/>
  <c r="N17" i="27" s="1"/>
  <c r="K17" i="27"/>
  <c r="H17" i="27"/>
  <c r="E17" i="27"/>
  <c r="M16" i="27"/>
  <c r="L16" i="27"/>
  <c r="N16" i="27" s="1"/>
  <c r="K16" i="27"/>
  <c r="H16" i="27"/>
  <c r="E16" i="27"/>
  <c r="M15" i="27"/>
  <c r="N15" i="27" s="1"/>
  <c r="L15" i="27"/>
  <c r="K15" i="27"/>
  <c r="K25" i="27" s="1"/>
  <c r="H15" i="27"/>
  <c r="E15" i="27"/>
  <c r="E25" i="27" s="1"/>
  <c r="N14" i="27"/>
  <c r="M14" i="27"/>
  <c r="L14" i="27"/>
  <c r="K14" i="27"/>
  <c r="K24" i="27" s="1"/>
  <c r="H14" i="27"/>
  <c r="H24" i="27" s="1"/>
  <c r="E14" i="27"/>
  <c r="N45" i="27" l="1"/>
  <c r="N57" i="27"/>
  <c r="N61" i="27" s="1"/>
  <c r="N68" i="27"/>
  <c r="N72" i="27" s="1"/>
  <c r="N80" i="27"/>
  <c r="N84" i="27" s="1"/>
  <c r="N91" i="27"/>
  <c r="N95" i="27" s="1"/>
  <c r="J95" i="26"/>
  <c r="I95" i="26"/>
  <c r="G95" i="26"/>
  <c r="F95" i="26"/>
  <c r="D95" i="26"/>
  <c r="C95" i="26"/>
  <c r="K94" i="26"/>
  <c r="J94" i="26"/>
  <c r="I94" i="26"/>
  <c r="G94" i="26"/>
  <c r="F94" i="26"/>
  <c r="D94" i="26"/>
  <c r="C94" i="26"/>
  <c r="M93" i="26"/>
  <c r="N93" i="26" s="1"/>
  <c r="L93" i="26"/>
  <c r="K93" i="26"/>
  <c r="H93" i="26"/>
  <c r="E93" i="26"/>
  <c r="M92" i="26"/>
  <c r="M94" i="26" s="1"/>
  <c r="L92" i="26"/>
  <c r="N92" i="26" s="1"/>
  <c r="K92" i="26"/>
  <c r="H92" i="26"/>
  <c r="E92" i="26"/>
  <c r="M91" i="26"/>
  <c r="M95" i="26" s="1"/>
  <c r="L91" i="26"/>
  <c r="L95" i="26" s="1"/>
  <c r="K91" i="26"/>
  <c r="K95" i="26" s="1"/>
  <c r="H91" i="26"/>
  <c r="H95" i="26" s="1"/>
  <c r="E91" i="26"/>
  <c r="E95" i="26" s="1"/>
  <c r="M90" i="26"/>
  <c r="L90" i="26"/>
  <c r="N90" i="26" s="1"/>
  <c r="N94" i="26" s="1"/>
  <c r="K90" i="26"/>
  <c r="H90" i="26"/>
  <c r="H94" i="26" s="1"/>
  <c r="E90" i="26"/>
  <c r="E94" i="26" s="1"/>
  <c r="J84" i="26"/>
  <c r="I84" i="26"/>
  <c r="G84" i="26"/>
  <c r="F84" i="26"/>
  <c r="D84" i="26"/>
  <c r="C84" i="26"/>
  <c r="K83" i="26"/>
  <c r="J83" i="26"/>
  <c r="I83" i="26"/>
  <c r="G83" i="26"/>
  <c r="F83" i="26"/>
  <c r="D83" i="26"/>
  <c r="C83" i="26"/>
  <c r="M82" i="26"/>
  <c r="N82" i="26" s="1"/>
  <c r="L82" i="26"/>
  <c r="K82" i="26"/>
  <c r="H82" i="26"/>
  <c r="E82" i="26"/>
  <c r="M81" i="26"/>
  <c r="M83" i="26" s="1"/>
  <c r="L81" i="26"/>
  <c r="N81" i="26" s="1"/>
  <c r="K81" i="26"/>
  <c r="H81" i="26"/>
  <c r="E81" i="26"/>
  <c r="M80" i="26"/>
  <c r="M84" i="26" s="1"/>
  <c r="L80" i="26"/>
  <c r="L84" i="26" s="1"/>
  <c r="K80" i="26"/>
  <c r="K84" i="26" s="1"/>
  <c r="H80" i="26"/>
  <c r="H84" i="26" s="1"/>
  <c r="E80" i="26"/>
  <c r="E84" i="26" s="1"/>
  <c r="M79" i="26"/>
  <c r="L79" i="26"/>
  <c r="N79" i="26" s="1"/>
  <c r="N83" i="26" s="1"/>
  <c r="K79" i="26"/>
  <c r="H79" i="26"/>
  <c r="H83" i="26" s="1"/>
  <c r="E79" i="26"/>
  <c r="E83" i="26" s="1"/>
  <c r="J72" i="26"/>
  <c r="I72" i="26"/>
  <c r="G72" i="26"/>
  <c r="F72" i="26"/>
  <c r="D72" i="26"/>
  <c r="C72" i="26"/>
  <c r="K71" i="26"/>
  <c r="J71" i="26"/>
  <c r="I71" i="26"/>
  <c r="G71" i="26"/>
  <c r="F71" i="26"/>
  <c r="D71" i="26"/>
  <c r="C71" i="26"/>
  <c r="M70" i="26"/>
  <c r="N70" i="26" s="1"/>
  <c r="L70" i="26"/>
  <c r="K70" i="26"/>
  <c r="H70" i="26"/>
  <c r="E70" i="26"/>
  <c r="M69" i="26"/>
  <c r="M71" i="26" s="1"/>
  <c r="L69" i="26"/>
  <c r="N69" i="26" s="1"/>
  <c r="K69" i="26"/>
  <c r="H69" i="26"/>
  <c r="E69" i="26"/>
  <c r="M68" i="26"/>
  <c r="M72" i="26" s="1"/>
  <c r="L68" i="26"/>
  <c r="L72" i="26" s="1"/>
  <c r="K68" i="26"/>
  <c r="K72" i="26" s="1"/>
  <c r="H68" i="26"/>
  <c r="H72" i="26" s="1"/>
  <c r="E68" i="26"/>
  <c r="E72" i="26" s="1"/>
  <c r="M67" i="26"/>
  <c r="L67" i="26"/>
  <c r="N67" i="26" s="1"/>
  <c r="N71" i="26" s="1"/>
  <c r="K67" i="26"/>
  <c r="H67" i="26"/>
  <c r="H71" i="26" s="1"/>
  <c r="E67" i="26"/>
  <c r="E71" i="26" s="1"/>
  <c r="J61" i="26"/>
  <c r="I61" i="26"/>
  <c r="G61" i="26"/>
  <c r="F61" i="26"/>
  <c r="D61" i="26"/>
  <c r="C61" i="26"/>
  <c r="K60" i="26"/>
  <c r="J60" i="26"/>
  <c r="I60" i="26"/>
  <c r="G60" i="26"/>
  <c r="F60" i="26"/>
  <c r="D60" i="26"/>
  <c r="C60" i="26"/>
  <c r="M59" i="26"/>
  <c r="N59" i="26" s="1"/>
  <c r="L59" i="26"/>
  <c r="K59" i="26"/>
  <c r="H59" i="26"/>
  <c r="E59" i="26"/>
  <c r="M58" i="26"/>
  <c r="M60" i="26" s="1"/>
  <c r="L58" i="26"/>
  <c r="N58" i="26" s="1"/>
  <c r="K58" i="26"/>
  <c r="H58" i="26"/>
  <c r="E58" i="26"/>
  <c r="M57" i="26"/>
  <c r="M61" i="26" s="1"/>
  <c r="L57" i="26"/>
  <c r="L61" i="26" s="1"/>
  <c r="K57" i="26"/>
  <c r="K61" i="26" s="1"/>
  <c r="H57" i="26"/>
  <c r="H61" i="26" s="1"/>
  <c r="E57" i="26"/>
  <c r="E61" i="26" s="1"/>
  <c r="M56" i="26"/>
  <c r="L56" i="26"/>
  <c r="N56" i="26" s="1"/>
  <c r="K56" i="26"/>
  <c r="H56" i="26"/>
  <c r="H60" i="26" s="1"/>
  <c r="E56" i="26"/>
  <c r="E60" i="26" s="1"/>
  <c r="M49" i="26"/>
  <c r="N49" i="26" s="1"/>
  <c r="L49" i="26"/>
  <c r="K49" i="26"/>
  <c r="H49" i="26"/>
  <c r="E49" i="26"/>
  <c r="C49" i="26"/>
  <c r="M48" i="26"/>
  <c r="I48" i="26"/>
  <c r="K48" i="26" s="1"/>
  <c r="F48" i="26"/>
  <c r="L48" i="26" s="1"/>
  <c r="N48" i="26" s="1"/>
  <c r="C48" i="26"/>
  <c r="E48" i="26" s="1"/>
  <c r="M47" i="26"/>
  <c r="N47" i="26" s="1"/>
  <c r="L47" i="26"/>
  <c r="M46" i="26"/>
  <c r="L46" i="26"/>
  <c r="N46" i="26" s="1"/>
  <c r="M45" i="26"/>
  <c r="L45" i="26"/>
  <c r="N45" i="26" s="1"/>
  <c r="J45" i="26"/>
  <c r="I45" i="26"/>
  <c r="G45" i="26"/>
  <c r="F45" i="26"/>
  <c r="E45" i="26"/>
  <c r="D45" i="26"/>
  <c r="C45" i="26"/>
  <c r="J44" i="26"/>
  <c r="G44" i="26"/>
  <c r="M44" i="26" s="1"/>
  <c r="D44" i="26"/>
  <c r="C44" i="26"/>
  <c r="M43" i="26"/>
  <c r="L43" i="26"/>
  <c r="N43" i="26" s="1"/>
  <c r="K43" i="26"/>
  <c r="H43" i="26"/>
  <c r="E43" i="26"/>
  <c r="M42" i="26"/>
  <c r="K42" i="26"/>
  <c r="I42" i="26"/>
  <c r="H42" i="26"/>
  <c r="F42" i="26"/>
  <c r="L42" i="26" s="1"/>
  <c r="N42" i="26" s="1"/>
  <c r="C42" i="26"/>
  <c r="E42" i="26" s="1"/>
  <c r="M41" i="26"/>
  <c r="L41" i="26"/>
  <c r="N41" i="26" s="1"/>
  <c r="K41" i="26"/>
  <c r="H41" i="26"/>
  <c r="E41" i="26"/>
  <c r="M40" i="26"/>
  <c r="L40" i="26"/>
  <c r="N40" i="26" s="1"/>
  <c r="K40" i="26"/>
  <c r="H40" i="26"/>
  <c r="E40" i="26"/>
  <c r="N39" i="26"/>
  <c r="M39" i="26"/>
  <c r="L39" i="26"/>
  <c r="K39" i="26"/>
  <c r="H39" i="26"/>
  <c r="E39" i="26"/>
  <c r="N38" i="26"/>
  <c r="M38" i="26"/>
  <c r="L38" i="26"/>
  <c r="K38" i="26"/>
  <c r="H38" i="26"/>
  <c r="E38" i="26"/>
  <c r="M37" i="26"/>
  <c r="L37" i="26"/>
  <c r="N37" i="26" s="1"/>
  <c r="K37" i="26"/>
  <c r="H37" i="26"/>
  <c r="E37" i="26"/>
  <c r="M36" i="26"/>
  <c r="I36" i="26"/>
  <c r="I44" i="26" s="1"/>
  <c r="F36" i="26"/>
  <c r="H36" i="26" s="1"/>
  <c r="C36" i="26"/>
  <c r="E36" i="26" s="1"/>
  <c r="M35" i="26"/>
  <c r="N35" i="26" s="1"/>
  <c r="L35" i="26"/>
  <c r="K35" i="26"/>
  <c r="K45" i="26" s="1"/>
  <c r="H35" i="26"/>
  <c r="H45" i="26" s="1"/>
  <c r="E35" i="26"/>
  <c r="M34" i="26"/>
  <c r="K34" i="26"/>
  <c r="I34" i="26"/>
  <c r="H34" i="26"/>
  <c r="F34" i="26"/>
  <c r="F44" i="26" s="1"/>
  <c r="E34" i="26"/>
  <c r="E44" i="26" s="1"/>
  <c r="C34" i="26"/>
  <c r="N27" i="26"/>
  <c r="K27" i="26"/>
  <c r="H27" i="26"/>
  <c r="D27" i="26"/>
  <c r="C27" i="26"/>
  <c r="E27" i="26" s="1"/>
  <c r="J26" i="26"/>
  <c r="K26" i="26" s="1"/>
  <c r="I26" i="26"/>
  <c r="H26" i="26"/>
  <c r="G26" i="26"/>
  <c r="M26" i="26" s="1"/>
  <c r="F26" i="26"/>
  <c r="L26" i="26" s="1"/>
  <c r="N26" i="26" s="1"/>
  <c r="D26" i="26"/>
  <c r="C26" i="26"/>
  <c r="E26" i="26" s="1"/>
  <c r="L25" i="26"/>
  <c r="J25" i="26"/>
  <c r="I25" i="26"/>
  <c r="G25" i="26"/>
  <c r="M25" i="26" s="1"/>
  <c r="F25" i="26"/>
  <c r="D25" i="26"/>
  <c r="C25" i="26"/>
  <c r="J24" i="26"/>
  <c r="M23" i="26"/>
  <c r="L23" i="26"/>
  <c r="N23" i="26" s="1"/>
  <c r="K23" i="26"/>
  <c r="H23" i="26"/>
  <c r="E23" i="26"/>
  <c r="M22" i="26"/>
  <c r="I22" i="26"/>
  <c r="K22" i="26" s="1"/>
  <c r="F22" i="26"/>
  <c r="H22" i="26" s="1"/>
  <c r="C22" i="26"/>
  <c r="E22" i="26" s="1"/>
  <c r="M21" i="26"/>
  <c r="N21" i="26" s="1"/>
  <c r="L21" i="26"/>
  <c r="K21" i="26"/>
  <c r="H21" i="26"/>
  <c r="E21" i="26"/>
  <c r="M20" i="26"/>
  <c r="L20" i="26"/>
  <c r="N20" i="26" s="1"/>
  <c r="K20" i="26"/>
  <c r="H20" i="26"/>
  <c r="E20" i="26"/>
  <c r="M19" i="26"/>
  <c r="N19" i="26" s="1"/>
  <c r="L19" i="26"/>
  <c r="K19" i="26"/>
  <c r="H19" i="26"/>
  <c r="E19" i="26"/>
  <c r="M18" i="26"/>
  <c r="L18" i="26"/>
  <c r="N18" i="26" s="1"/>
  <c r="K18" i="26"/>
  <c r="H18" i="26"/>
  <c r="E18" i="26"/>
  <c r="M17" i="26"/>
  <c r="N17" i="26" s="1"/>
  <c r="L17" i="26"/>
  <c r="K17" i="26"/>
  <c r="H17" i="26"/>
  <c r="E17" i="26"/>
  <c r="J16" i="26"/>
  <c r="I16" i="26"/>
  <c r="L16" i="26" s="1"/>
  <c r="G16" i="26"/>
  <c r="G24" i="26" s="1"/>
  <c r="M24" i="26" s="1"/>
  <c r="F16" i="26"/>
  <c r="D16" i="26"/>
  <c r="D24" i="26" s="1"/>
  <c r="C16" i="26"/>
  <c r="E16" i="26" s="1"/>
  <c r="M15" i="26"/>
  <c r="L15" i="26"/>
  <c r="N15" i="26" s="1"/>
  <c r="K15" i="26"/>
  <c r="K25" i="26" s="1"/>
  <c r="H15" i="26"/>
  <c r="H25" i="26" s="1"/>
  <c r="E15" i="26"/>
  <c r="E25" i="26" s="1"/>
  <c r="M14" i="26"/>
  <c r="N14" i="26" s="1"/>
  <c r="L14" i="26"/>
  <c r="K14" i="26"/>
  <c r="H14" i="26"/>
  <c r="E14" i="26"/>
  <c r="E24" i="26" s="1"/>
  <c r="N16" i="26" l="1"/>
  <c r="L44" i="26"/>
  <c r="N44" i="26" s="1"/>
  <c r="N25" i="26"/>
  <c r="H44" i="26"/>
  <c r="N60" i="26"/>
  <c r="I24" i="26"/>
  <c r="K36" i="26"/>
  <c r="K44" i="26" s="1"/>
  <c r="L60" i="26"/>
  <c r="L71" i="26"/>
  <c r="L83" i="26"/>
  <c r="L94" i="26"/>
  <c r="K16" i="26"/>
  <c r="K24" i="26" s="1"/>
  <c r="L36" i="26"/>
  <c r="N36" i="26" s="1"/>
  <c r="C24" i="26"/>
  <c r="L34" i="26"/>
  <c r="N34" i="26" s="1"/>
  <c r="H48" i="26"/>
  <c r="N57" i="26"/>
  <c r="N61" i="26" s="1"/>
  <c r="N68" i="26"/>
  <c r="N72" i="26" s="1"/>
  <c r="N80" i="26"/>
  <c r="N84" i="26" s="1"/>
  <c r="N91" i="26"/>
  <c r="N95" i="26" s="1"/>
  <c r="L22" i="26"/>
  <c r="N22" i="26" s="1"/>
  <c r="M16" i="26"/>
  <c r="F24" i="26"/>
  <c r="L24" i="26" s="1"/>
  <c r="N24" i="26" s="1"/>
  <c r="H16" i="26"/>
  <c r="H24" i="26" s="1"/>
  <c r="J95" i="25" l="1"/>
  <c r="I95" i="25"/>
  <c r="G95" i="25"/>
  <c r="F95" i="25"/>
  <c r="D95" i="25"/>
  <c r="C95" i="25"/>
  <c r="J94" i="25"/>
  <c r="I94" i="25"/>
  <c r="G94" i="25"/>
  <c r="F94" i="25"/>
  <c r="D94" i="25"/>
  <c r="C94" i="25"/>
  <c r="N93" i="25"/>
  <c r="M93" i="25"/>
  <c r="M95" i="25" s="1"/>
  <c r="L93" i="25"/>
  <c r="K93" i="25"/>
  <c r="H93" i="25"/>
  <c r="E93" i="25"/>
  <c r="M92" i="25"/>
  <c r="L92" i="25"/>
  <c r="N92" i="25" s="1"/>
  <c r="K92" i="25"/>
  <c r="H92" i="25"/>
  <c r="E92" i="25"/>
  <c r="M91" i="25"/>
  <c r="L91" i="25"/>
  <c r="L95" i="25" s="1"/>
  <c r="K91" i="25"/>
  <c r="K95" i="25" s="1"/>
  <c r="H91" i="25"/>
  <c r="H95" i="25" s="1"/>
  <c r="E91" i="25"/>
  <c r="E95" i="25" s="1"/>
  <c r="N90" i="25"/>
  <c r="M90" i="25"/>
  <c r="M94" i="25" s="1"/>
  <c r="L90" i="25"/>
  <c r="K90" i="25"/>
  <c r="K94" i="25" s="1"/>
  <c r="H90" i="25"/>
  <c r="H94" i="25" s="1"/>
  <c r="E90" i="25"/>
  <c r="E94" i="25" s="1"/>
  <c r="J84" i="25"/>
  <c r="I84" i="25"/>
  <c r="G84" i="25"/>
  <c r="F84" i="25"/>
  <c r="D84" i="25"/>
  <c r="C84" i="25"/>
  <c r="J83" i="25"/>
  <c r="I83" i="25"/>
  <c r="G83" i="25"/>
  <c r="F83" i="25"/>
  <c r="D83" i="25"/>
  <c r="C83" i="25"/>
  <c r="N82" i="25"/>
  <c r="M82" i="25"/>
  <c r="M84" i="25" s="1"/>
  <c r="L82" i="25"/>
  <c r="K82" i="25"/>
  <c r="H82" i="25"/>
  <c r="E82" i="25"/>
  <c r="M81" i="25"/>
  <c r="L81" i="25"/>
  <c r="L83" i="25" s="1"/>
  <c r="K81" i="25"/>
  <c r="H81" i="25"/>
  <c r="E81" i="25"/>
  <c r="M80" i="25"/>
  <c r="L80" i="25"/>
  <c r="L84" i="25" s="1"/>
  <c r="K80" i="25"/>
  <c r="K84" i="25" s="1"/>
  <c r="H80" i="25"/>
  <c r="H84" i="25" s="1"/>
  <c r="E80" i="25"/>
  <c r="E84" i="25" s="1"/>
  <c r="N79" i="25"/>
  <c r="M79" i="25"/>
  <c r="M83" i="25" s="1"/>
  <c r="L79" i="25"/>
  <c r="K79" i="25"/>
  <c r="K83" i="25" s="1"/>
  <c r="H79" i="25"/>
  <c r="H83" i="25" s="1"/>
  <c r="E79" i="25"/>
  <c r="E83" i="25" s="1"/>
  <c r="J72" i="25"/>
  <c r="I72" i="25"/>
  <c r="G72" i="25"/>
  <c r="F72" i="25"/>
  <c r="D72" i="25"/>
  <c r="C72" i="25"/>
  <c r="J71" i="25"/>
  <c r="I71" i="25"/>
  <c r="G71" i="25"/>
  <c r="F71" i="25"/>
  <c r="D71" i="25"/>
  <c r="C71" i="25"/>
  <c r="N70" i="25"/>
  <c r="M70" i="25"/>
  <c r="M72" i="25" s="1"/>
  <c r="L70" i="25"/>
  <c r="K70" i="25"/>
  <c r="H70" i="25"/>
  <c r="E70" i="25"/>
  <c r="M69" i="25"/>
  <c r="L69" i="25"/>
  <c r="L71" i="25" s="1"/>
  <c r="K69" i="25"/>
  <c r="H69" i="25"/>
  <c r="E69" i="25"/>
  <c r="M68" i="25"/>
  <c r="L68" i="25"/>
  <c r="L72" i="25" s="1"/>
  <c r="K68" i="25"/>
  <c r="K72" i="25" s="1"/>
  <c r="H68" i="25"/>
  <c r="H72" i="25" s="1"/>
  <c r="E68" i="25"/>
  <c r="E72" i="25" s="1"/>
  <c r="N67" i="25"/>
  <c r="M67" i="25"/>
  <c r="M71" i="25" s="1"/>
  <c r="L67" i="25"/>
  <c r="K67" i="25"/>
  <c r="K71" i="25" s="1"/>
  <c r="H67" i="25"/>
  <c r="H71" i="25" s="1"/>
  <c r="E67" i="25"/>
  <c r="E71" i="25" s="1"/>
  <c r="J61" i="25"/>
  <c r="I61" i="25"/>
  <c r="G61" i="25"/>
  <c r="F61" i="25"/>
  <c r="D61" i="25"/>
  <c r="C61" i="25"/>
  <c r="J60" i="25"/>
  <c r="I60" i="25"/>
  <c r="G60" i="25"/>
  <c r="F60" i="25"/>
  <c r="D60" i="25"/>
  <c r="C60" i="25"/>
  <c r="N59" i="25"/>
  <c r="M59" i="25"/>
  <c r="M61" i="25" s="1"/>
  <c r="L59" i="25"/>
  <c r="K59" i="25"/>
  <c r="H59" i="25"/>
  <c r="E59" i="25"/>
  <c r="M58" i="25"/>
  <c r="L58" i="25"/>
  <c r="N58" i="25" s="1"/>
  <c r="K58" i="25"/>
  <c r="H58" i="25"/>
  <c r="E58" i="25"/>
  <c r="M57" i="25"/>
  <c r="L57" i="25"/>
  <c r="L61" i="25" s="1"/>
  <c r="K57" i="25"/>
  <c r="K61" i="25" s="1"/>
  <c r="H57" i="25"/>
  <c r="H61" i="25" s="1"/>
  <c r="E57" i="25"/>
  <c r="E61" i="25" s="1"/>
  <c r="N56" i="25"/>
  <c r="M56" i="25"/>
  <c r="M60" i="25" s="1"/>
  <c r="L56" i="25"/>
  <c r="K56" i="25"/>
  <c r="K60" i="25" s="1"/>
  <c r="H56" i="25"/>
  <c r="H60" i="25" s="1"/>
  <c r="E56" i="25"/>
  <c r="E60" i="25" s="1"/>
  <c r="N49" i="25"/>
  <c r="M49" i="25"/>
  <c r="L49" i="25"/>
  <c r="K49" i="25"/>
  <c r="H49" i="25"/>
  <c r="E49" i="25"/>
  <c r="M48" i="25"/>
  <c r="L48" i="25"/>
  <c r="N48" i="25" s="1"/>
  <c r="K48" i="25"/>
  <c r="H48" i="25"/>
  <c r="E48" i="25"/>
  <c r="M47" i="25"/>
  <c r="L47" i="25"/>
  <c r="N47" i="25" s="1"/>
  <c r="M46" i="25"/>
  <c r="L46" i="25"/>
  <c r="N46" i="25" s="1"/>
  <c r="J45" i="25"/>
  <c r="I45" i="25"/>
  <c r="H45" i="25"/>
  <c r="G45" i="25"/>
  <c r="M45" i="25" s="1"/>
  <c r="F45" i="25"/>
  <c r="L45" i="25" s="1"/>
  <c r="N45" i="25" s="1"/>
  <c r="D45" i="25"/>
  <c r="C45" i="25"/>
  <c r="L44" i="25"/>
  <c r="N44" i="25" s="1"/>
  <c r="K44" i="25"/>
  <c r="J44" i="25"/>
  <c r="I44" i="25"/>
  <c r="G44" i="25"/>
  <c r="M44" i="25" s="1"/>
  <c r="F44" i="25"/>
  <c r="D44" i="25"/>
  <c r="C44" i="25"/>
  <c r="N43" i="25"/>
  <c r="M43" i="25"/>
  <c r="L43" i="25"/>
  <c r="K43" i="25"/>
  <c r="H43" i="25"/>
  <c r="E43" i="25"/>
  <c r="N42" i="25"/>
  <c r="M42" i="25"/>
  <c r="L42" i="25"/>
  <c r="K42" i="25"/>
  <c r="H42" i="25"/>
  <c r="E42" i="25"/>
  <c r="M41" i="25"/>
  <c r="L41" i="25"/>
  <c r="N41" i="25" s="1"/>
  <c r="K41" i="25"/>
  <c r="H41" i="25"/>
  <c r="E41" i="25"/>
  <c r="M40" i="25"/>
  <c r="L40" i="25"/>
  <c r="N40" i="25" s="1"/>
  <c r="K40" i="25"/>
  <c r="H40" i="25"/>
  <c r="E40" i="25"/>
  <c r="N39" i="25"/>
  <c r="M39" i="25"/>
  <c r="L39" i="25"/>
  <c r="K39" i="25"/>
  <c r="H39" i="25"/>
  <c r="E39" i="25"/>
  <c r="N38" i="25"/>
  <c r="M38" i="25"/>
  <c r="L38" i="25"/>
  <c r="K38" i="25"/>
  <c r="H38" i="25"/>
  <c r="E38" i="25"/>
  <c r="M37" i="25"/>
  <c r="L37" i="25"/>
  <c r="N37" i="25" s="1"/>
  <c r="K37" i="25"/>
  <c r="H37" i="25"/>
  <c r="E37" i="25"/>
  <c r="M36" i="25"/>
  <c r="L36" i="25"/>
  <c r="N36" i="25" s="1"/>
  <c r="K36" i="25"/>
  <c r="H36" i="25"/>
  <c r="E36" i="25"/>
  <c r="N35" i="25"/>
  <c r="M35" i="25"/>
  <c r="L35" i="25"/>
  <c r="K35" i="25"/>
  <c r="K45" i="25" s="1"/>
  <c r="H35" i="25"/>
  <c r="E35" i="25"/>
  <c r="E45" i="25" s="1"/>
  <c r="N34" i="25"/>
  <c r="M34" i="25"/>
  <c r="L34" i="25"/>
  <c r="K34" i="25"/>
  <c r="H34" i="25"/>
  <c r="H44" i="25" s="1"/>
  <c r="E34" i="25"/>
  <c r="E44" i="25" s="1"/>
  <c r="N27" i="25"/>
  <c r="K27" i="25"/>
  <c r="H27" i="25"/>
  <c r="E27" i="25"/>
  <c r="N26" i="25"/>
  <c r="M26" i="25"/>
  <c r="L26" i="25"/>
  <c r="K26" i="25"/>
  <c r="H26" i="25"/>
  <c r="E26" i="25"/>
  <c r="M25" i="25"/>
  <c r="J25" i="25"/>
  <c r="I25" i="25"/>
  <c r="G25" i="25"/>
  <c r="F25" i="25"/>
  <c r="L25" i="25" s="1"/>
  <c r="N25" i="25" s="1"/>
  <c r="D25" i="25"/>
  <c r="C25" i="25"/>
  <c r="J24" i="25"/>
  <c r="I24" i="25"/>
  <c r="G24" i="25"/>
  <c r="M24" i="25" s="1"/>
  <c r="D24" i="25"/>
  <c r="N23" i="25"/>
  <c r="M23" i="25"/>
  <c r="L23" i="25"/>
  <c r="K23" i="25"/>
  <c r="H23" i="25"/>
  <c r="E23" i="25"/>
  <c r="M22" i="25"/>
  <c r="L22" i="25"/>
  <c r="N22" i="25" s="1"/>
  <c r="K22" i="25"/>
  <c r="H22" i="25"/>
  <c r="E22" i="25"/>
  <c r="M21" i="25"/>
  <c r="L21" i="25"/>
  <c r="N21" i="25" s="1"/>
  <c r="K21" i="25"/>
  <c r="H21" i="25"/>
  <c r="E21" i="25"/>
  <c r="N20" i="25"/>
  <c r="M20" i="25"/>
  <c r="L20" i="25"/>
  <c r="K20" i="25"/>
  <c r="H20" i="25"/>
  <c r="E20" i="25"/>
  <c r="N19" i="25"/>
  <c r="M19" i="25"/>
  <c r="L19" i="25"/>
  <c r="K19" i="25"/>
  <c r="H19" i="25"/>
  <c r="E19" i="25"/>
  <c r="M18" i="25"/>
  <c r="L18" i="25"/>
  <c r="N18" i="25" s="1"/>
  <c r="K18" i="25"/>
  <c r="H18" i="25"/>
  <c r="E18" i="25"/>
  <c r="M17" i="25"/>
  <c r="L17" i="25"/>
  <c r="N17" i="25" s="1"/>
  <c r="K17" i="25"/>
  <c r="H17" i="25"/>
  <c r="H25" i="25" s="1"/>
  <c r="E17" i="25"/>
  <c r="J16" i="25"/>
  <c r="M16" i="25" s="1"/>
  <c r="I16" i="25"/>
  <c r="H16" i="25"/>
  <c r="H24" i="25" s="1"/>
  <c r="F16" i="25"/>
  <c r="F24" i="25" s="1"/>
  <c r="L24" i="25" s="1"/>
  <c r="E16" i="25"/>
  <c r="D16" i="25"/>
  <c r="C16" i="25"/>
  <c r="C24" i="25" s="1"/>
  <c r="M15" i="25"/>
  <c r="N15" i="25" s="1"/>
  <c r="L15" i="25"/>
  <c r="K15" i="25"/>
  <c r="K25" i="25" s="1"/>
  <c r="H15" i="25"/>
  <c r="E15" i="25"/>
  <c r="E25" i="25" s="1"/>
  <c r="N14" i="25"/>
  <c r="M14" i="25"/>
  <c r="L14" i="25"/>
  <c r="K14" i="25"/>
  <c r="H14" i="25"/>
  <c r="E14" i="25"/>
  <c r="E24" i="25" s="1"/>
  <c r="N24" i="25" l="1"/>
  <c r="N94" i="25"/>
  <c r="N60" i="25"/>
  <c r="L94" i="25"/>
  <c r="K16" i="25"/>
  <c r="K24" i="25" s="1"/>
  <c r="L60" i="25"/>
  <c r="N81" i="25"/>
  <c r="N83" i="25" s="1"/>
  <c r="L16" i="25"/>
  <c r="N16" i="25" s="1"/>
  <c r="N57" i="25"/>
  <c r="N61" i="25" s="1"/>
  <c r="N68" i="25"/>
  <c r="N72" i="25" s="1"/>
  <c r="N80" i="25"/>
  <c r="N84" i="25" s="1"/>
  <c r="N91" i="25"/>
  <c r="N95" i="25" s="1"/>
  <c r="N69" i="25"/>
  <c r="N71" i="25" s="1"/>
  <c r="J95" i="24"/>
  <c r="I95" i="24"/>
  <c r="G95" i="24"/>
  <c r="F95" i="24"/>
  <c r="D95" i="24"/>
  <c r="C95" i="24"/>
  <c r="K94" i="24"/>
  <c r="J94" i="24"/>
  <c r="I94" i="24"/>
  <c r="G94" i="24"/>
  <c r="F94" i="24"/>
  <c r="D94" i="24"/>
  <c r="C94" i="24"/>
  <c r="M93" i="24"/>
  <c r="N93" i="24" s="1"/>
  <c r="L93" i="24"/>
  <c r="K93" i="24"/>
  <c r="H93" i="24"/>
  <c r="E93" i="24"/>
  <c r="M92" i="24"/>
  <c r="M94" i="24" s="1"/>
  <c r="L92" i="24"/>
  <c r="N92" i="24" s="1"/>
  <c r="K92" i="24"/>
  <c r="H92" i="24"/>
  <c r="E92" i="24"/>
  <c r="M91" i="24"/>
  <c r="M95" i="24" s="1"/>
  <c r="L91" i="24"/>
  <c r="L95" i="24" s="1"/>
  <c r="K91" i="24"/>
  <c r="K95" i="24" s="1"/>
  <c r="H91" i="24"/>
  <c r="H95" i="24" s="1"/>
  <c r="E91" i="24"/>
  <c r="E95" i="24" s="1"/>
  <c r="M90" i="24"/>
  <c r="L90" i="24"/>
  <c r="N90" i="24" s="1"/>
  <c r="N94" i="24" s="1"/>
  <c r="K90" i="24"/>
  <c r="H90" i="24"/>
  <c r="H94" i="24" s="1"/>
  <c r="E90" i="24"/>
  <c r="E94" i="24" s="1"/>
  <c r="J84" i="24"/>
  <c r="I84" i="24"/>
  <c r="G84" i="24"/>
  <c r="F84" i="24"/>
  <c r="D84" i="24"/>
  <c r="C84" i="24"/>
  <c r="K83" i="24"/>
  <c r="J83" i="24"/>
  <c r="I83" i="24"/>
  <c r="G83" i="24"/>
  <c r="F83" i="24"/>
  <c r="E83" i="24"/>
  <c r="D83" i="24"/>
  <c r="C83" i="24"/>
  <c r="M82" i="24"/>
  <c r="N82" i="24" s="1"/>
  <c r="L82" i="24"/>
  <c r="K82" i="24"/>
  <c r="H82" i="24"/>
  <c r="E82" i="24"/>
  <c r="M81" i="24"/>
  <c r="M83" i="24" s="1"/>
  <c r="L81" i="24"/>
  <c r="N81" i="24" s="1"/>
  <c r="K81" i="24"/>
  <c r="H81" i="24"/>
  <c r="E81" i="24"/>
  <c r="M80" i="24"/>
  <c r="M84" i="24" s="1"/>
  <c r="L80" i="24"/>
  <c r="L84" i="24" s="1"/>
  <c r="K80" i="24"/>
  <c r="K84" i="24" s="1"/>
  <c r="H80" i="24"/>
  <c r="H84" i="24" s="1"/>
  <c r="E80" i="24"/>
  <c r="E84" i="24" s="1"/>
  <c r="M79" i="24"/>
  <c r="L79" i="24"/>
  <c r="N79" i="24" s="1"/>
  <c r="N83" i="24" s="1"/>
  <c r="K79" i="24"/>
  <c r="I79" i="24"/>
  <c r="H79" i="24"/>
  <c r="H83" i="24" s="1"/>
  <c r="E79" i="24"/>
  <c r="J72" i="24"/>
  <c r="I72" i="24"/>
  <c r="H72" i="24"/>
  <c r="G72" i="24"/>
  <c r="F72" i="24"/>
  <c r="D72" i="24"/>
  <c r="C72" i="24"/>
  <c r="L71" i="24"/>
  <c r="K71" i="24"/>
  <c r="J71" i="24"/>
  <c r="I71" i="24"/>
  <c r="G71" i="24"/>
  <c r="F71" i="24"/>
  <c r="D71" i="24"/>
  <c r="C71" i="24"/>
  <c r="N70" i="24"/>
  <c r="M70" i="24"/>
  <c r="L70" i="24"/>
  <c r="K70" i="24"/>
  <c r="H70" i="24"/>
  <c r="E70" i="24"/>
  <c r="N69" i="24"/>
  <c r="M69" i="24"/>
  <c r="L69" i="24"/>
  <c r="K69" i="24"/>
  <c r="H69" i="24"/>
  <c r="E69" i="24"/>
  <c r="M68" i="24"/>
  <c r="M72" i="24" s="1"/>
  <c r="L68" i="24"/>
  <c r="L72" i="24" s="1"/>
  <c r="K68" i="24"/>
  <c r="K72" i="24" s="1"/>
  <c r="H68" i="24"/>
  <c r="E68" i="24"/>
  <c r="E72" i="24" s="1"/>
  <c r="M67" i="24"/>
  <c r="M71" i="24" s="1"/>
  <c r="L67" i="24"/>
  <c r="N67" i="24" s="1"/>
  <c r="N71" i="24" s="1"/>
  <c r="K67" i="24"/>
  <c r="H67" i="24"/>
  <c r="H71" i="24" s="1"/>
  <c r="E67" i="24"/>
  <c r="E71" i="24" s="1"/>
  <c r="J61" i="24"/>
  <c r="I61" i="24"/>
  <c r="H61" i="24"/>
  <c r="G61" i="24"/>
  <c r="F61" i="24"/>
  <c r="D61" i="24"/>
  <c r="C61" i="24"/>
  <c r="L60" i="24"/>
  <c r="K60" i="24"/>
  <c r="J60" i="24"/>
  <c r="I60" i="24"/>
  <c r="G60" i="24"/>
  <c r="F60" i="24"/>
  <c r="D60" i="24"/>
  <c r="C60" i="24"/>
  <c r="N59" i="24"/>
  <c r="M59" i="24"/>
  <c r="L59" i="24"/>
  <c r="K59" i="24"/>
  <c r="H59" i="24"/>
  <c r="E59" i="24"/>
  <c r="N58" i="24"/>
  <c r="M58" i="24"/>
  <c r="L58" i="24"/>
  <c r="K58" i="24"/>
  <c r="H58" i="24"/>
  <c r="E58" i="24"/>
  <c r="M57" i="24"/>
  <c r="M61" i="24" s="1"/>
  <c r="L57" i="24"/>
  <c r="L61" i="24" s="1"/>
  <c r="K57" i="24"/>
  <c r="K61" i="24" s="1"/>
  <c r="H57" i="24"/>
  <c r="E57" i="24"/>
  <c r="E61" i="24" s="1"/>
  <c r="M56" i="24"/>
  <c r="M60" i="24" s="1"/>
  <c r="L56" i="24"/>
  <c r="N56" i="24" s="1"/>
  <c r="N60" i="24" s="1"/>
  <c r="K56" i="24"/>
  <c r="H56" i="24"/>
  <c r="H60" i="24" s="1"/>
  <c r="E56" i="24"/>
  <c r="E60" i="24" s="1"/>
  <c r="N49" i="24"/>
  <c r="M49" i="24"/>
  <c r="L49" i="24"/>
  <c r="K49" i="24"/>
  <c r="H49" i="24"/>
  <c r="E49" i="24"/>
  <c r="N48" i="24"/>
  <c r="M48" i="24"/>
  <c r="L48" i="24"/>
  <c r="K48" i="24"/>
  <c r="H48" i="24"/>
  <c r="E48" i="24"/>
  <c r="M47" i="24"/>
  <c r="L47" i="24"/>
  <c r="N47" i="24" s="1"/>
  <c r="M46" i="24"/>
  <c r="N46" i="24" s="1"/>
  <c r="L46" i="24"/>
  <c r="L45" i="24"/>
  <c r="J45" i="24"/>
  <c r="M45" i="24" s="1"/>
  <c r="I45" i="24"/>
  <c r="G45" i="24"/>
  <c r="F45" i="24"/>
  <c r="D45" i="24"/>
  <c r="C45" i="24"/>
  <c r="M44" i="24"/>
  <c r="J44" i="24"/>
  <c r="I44" i="24"/>
  <c r="G44" i="24"/>
  <c r="F44" i="24"/>
  <c r="L44" i="24" s="1"/>
  <c r="N44" i="24" s="1"/>
  <c r="E44" i="24"/>
  <c r="D44" i="24"/>
  <c r="C44" i="24"/>
  <c r="M43" i="24"/>
  <c r="L43" i="24"/>
  <c r="N43" i="24" s="1"/>
  <c r="K43" i="24"/>
  <c r="H43" i="24"/>
  <c r="E43" i="24"/>
  <c r="N42" i="24"/>
  <c r="M42" i="24"/>
  <c r="L42" i="24"/>
  <c r="K42" i="24"/>
  <c r="H42" i="24"/>
  <c r="E42" i="24"/>
  <c r="N41" i="24"/>
  <c r="M41" i="24"/>
  <c r="L41" i="24"/>
  <c r="K41" i="24"/>
  <c r="H41" i="24"/>
  <c r="E41" i="24"/>
  <c r="M40" i="24"/>
  <c r="L40" i="24"/>
  <c r="N40" i="24" s="1"/>
  <c r="K40" i="24"/>
  <c r="H40" i="24"/>
  <c r="E40" i="24"/>
  <c r="M39" i="24"/>
  <c r="L39" i="24"/>
  <c r="N39" i="24" s="1"/>
  <c r="K39" i="24"/>
  <c r="H39" i="24"/>
  <c r="E39" i="24"/>
  <c r="N38" i="24"/>
  <c r="M38" i="24"/>
  <c r="L38" i="24"/>
  <c r="K38" i="24"/>
  <c r="H38" i="24"/>
  <c r="E38" i="24"/>
  <c r="N37" i="24"/>
  <c r="M37" i="24"/>
  <c r="L37" i="24"/>
  <c r="K37" i="24"/>
  <c r="H37" i="24"/>
  <c r="E37" i="24"/>
  <c r="M36" i="24"/>
  <c r="L36" i="24"/>
  <c r="N36" i="24" s="1"/>
  <c r="K36" i="24"/>
  <c r="H36" i="24"/>
  <c r="E36" i="24"/>
  <c r="M35" i="24"/>
  <c r="L35" i="24"/>
  <c r="N35" i="24" s="1"/>
  <c r="K35" i="24"/>
  <c r="K45" i="24" s="1"/>
  <c r="H35" i="24"/>
  <c r="H45" i="24" s="1"/>
  <c r="E35" i="24"/>
  <c r="E45" i="24" s="1"/>
  <c r="N34" i="24"/>
  <c r="M34" i="24"/>
  <c r="L34" i="24"/>
  <c r="K34" i="24"/>
  <c r="K44" i="24" s="1"/>
  <c r="H34" i="24"/>
  <c r="H44" i="24" s="1"/>
  <c r="E34" i="24"/>
  <c r="N27" i="24"/>
  <c r="K27" i="24"/>
  <c r="H27" i="24"/>
  <c r="E27" i="24"/>
  <c r="M26" i="24"/>
  <c r="I26" i="24"/>
  <c r="L26" i="24" s="1"/>
  <c r="N26" i="24" s="1"/>
  <c r="F26" i="24"/>
  <c r="H26" i="24" s="1"/>
  <c r="E26" i="24"/>
  <c r="L25" i="24"/>
  <c r="J25" i="24"/>
  <c r="M25" i="24" s="1"/>
  <c r="I25" i="24"/>
  <c r="G25" i="24"/>
  <c r="F25" i="24"/>
  <c r="D25" i="24"/>
  <c r="C25" i="24"/>
  <c r="M24" i="24"/>
  <c r="J24" i="24"/>
  <c r="I24" i="24"/>
  <c r="G24" i="24"/>
  <c r="F24" i="24"/>
  <c r="L24" i="24" s="1"/>
  <c r="N24" i="24" s="1"/>
  <c r="D24" i="24"/>
  <c r="M23" i="24"/>
  <c r="L23" i="24"/>
  <c r="N23" i="24" s="1"/>
  <c r="K23" i="24"/>
  <c r="H23" i="24"/>
  <c r="E23" i="24"/>
  <c r="N22" i="24"/>
  <c r="M22" i="24"/>
  <c r="L22" i="24"/>
  <c r="K22" i="24"/>
  <c r="H22" i="24"/>
  <c r="F22" i="24"/>
  <c r="E22" i="24"/>
  <c r="C22" i="24"/>
  <c r="N21" i="24"/>
  <c r="M21" i="24"/>
  <c r="L21" i="24"/>
  <c r="K21" i="24"/>
  <c r="H21" i="24"/>
  <c r="E21" i="24"/>
  <c r="N20" i="24"/>
  <c r="M20" i="24"/>
  <c r="L20" i="24"/>
  <c r="K20" i="24"/>
  <c r="H20" i="24"/>
  <c r="E20" i="24"/>
  <c r="M19" i="24"/>
  <c r="L19" i="24"/>
  <c r="N19" i="24" s="1"/>
  <c r="K19" i="24"/>
  <c r="H19" i="24"/>
  <c r="E19" i="24"/>
  <c r="M18" i="24"/>
  <c r="L18" i="24"/>
  <c r="N18" i="24" s="1"/>
  <c r="K18" i="24"/>
  <c r="H18" i="24"/>
  <c r="E18" i="24"/>
  <c r="N17" i="24"/>
  <c r="M17" i="24"/>
  <c r="L17" i="24"/>
  <c r="K17" i="24"/>
  <c r="H17" i="24"/>
  <c r="H25" i="24" s="1"/>
  <c r="E17" i="24"/>
  <c r="N16" i="24"/>
  <c r="M16" i="24"/>
  <c r="L16" i="24"/>
  <c r="K16" i="24"/>
  <c r="F16" i="24"/>
  <c r="H16" i="24" s="1"/>
  <c r="E16" i="24"/>
  <c r="C16" i="24"/>
  <c r="C24" i="24" s="1"/>
  <c r="N15" i="24"/>
  <c r="M15" i="24"/>
  <c r="L15" i="24"/>
  <c r="K15" i="24"/>
  <c r="K25" i="24" s="1"/>
  <c r="H15" i="24"/>
  <c r="E15" i="24"/>
  <c r="E25" i="24" s="1"/>
  <c r="M14" i="24"/>
  <c r="L14" i="24"/>
  <c r="N14" i="24" s="1"/>
  <c r="K14" i="24"/>
  <c r="K24" i="24" s="1"/>
  <c r="H14" i="24"/>
  <c r="E14" i="24"/>
  <c r="E24" i="24" s="1"/>
  <c r="N45" i="24" l="1"/>
  <c r="N25" i="24"/>
  <c r="H24" i="24"/>
  <c r="K26" i="24"/>
  <c r="L83" i="24"/>
  <c r="L94" i="24"/>
  <c r="N57" i="24"/>
  <c r="N61" i="24" s="1"/>
  <c r="N68" i="24"/>
  <c r="N72" i="24" s="1"/>
  <c r="N80" i="24"/>
  <c r="N84" i="24" s="1"/>
  <c r="N91" i="24"/>
  <c r="N95" i="24" s="1"/>
  <c r="M95" i="23" l="1"/>
  <c r="J95" i="23"/>
  <c r="I95" i="23"/>
  <c r="G95" i="23"/>
  <c r="F95" i="23"/>
  <c r="D95" i="23"/>
  <c r="C95" i="23"/>
  <c r="J94" i="23"/>
  <c r="I94" i="23"/>
  <c r="G94" i="23"/>
  <c r="F94" i="23"/>
  <c r="D94" i="23"/>
  <c r="C94" i="23"/>
  <c r="M93" i="23"/>
  <c r="N93" i="23" s="1"/>
  <c r="L93" i="23"/>
  <c r="K93" i="23"/>
  <c r="H93" i="23"/>
  <c r="E93" i="23"/>
  <c r="M92" i="23"/>
  <c r="M94" i="23" s="1"/>
  <c r="L92" i="23"/>
  <c r="N92" i="23" s="1"/>
  <c r="K92" i="23"/>
  <c r="K94" i="23" s="1"/>
  <c r="H92" i="23"/>
  <c r="E92" i="23"/>
  <c r="N91" i="23"/>
  <c r="N95" i="23" s="1"/>
  <c r="M91" i="23"/>
  <c r="L91" i="23"/>
  <c r="L95" i="23" s="1"/>
  <c r="K91" i="23"/>
  <c r="K95" i="23" s="1"/>
  <c r="H91" i="23"/>
  <c r="H95" i="23" s="1"/>
  <c r="E91" i="23"/>
  <c r="E95" i="23" s="1"/>
  <c r="M90" i="23"/>
  <c r="L90" i="23"/>
  <c r="N90" i="23" s="1"/>
  <c r="N94" i="23" s="1"/>
  <c r="K90" i="23"/>
  <c r="H90" i="23"/>
  <c r="H94" i="23" s="1"/>
  <c r="E90" i="23"/>
  <c r="E94" i="23" s="1"/>
  <c r="J84" i="23"/>
  <c r="I84" i="23"/>
  <c r="G84" i="23"/>
  <c r="F84" i="23"/>
  <c r="D84" i="23"/>
  <c r="C84" i="23"/>
  <c r="J83" i="23"/>
  <c r="I83" i="23"/>
  <c r="G83" i="23"/>
  <c r="F83" i="23"/>
  <c r="D83" i="23"/>
  <c r="C83" i="23"/>
  <c r="M82" i="23"/>
  <c r="N82" i="23" s="1"/>
  <c r="L82" i="23"/>
  <c r="K82" i="23"/>
  <c r="H82" i="23"/>
  <c r="E82" i="23"/>
  <c r="M81" i="23"/>
  <c r="M83" i="23" s="1"/>
  <c r="L81" i="23"/>
  <c r="N81" i="23" s="1"/>
  <c r="K81" i="23"/>
  <c r="K83" i="23" s="1"/>
  <c r="H81" i="23"/>
  <c r="E81" i="23"/>
  <c r="N80" i="23"/>
  <c r="M80" i="23"/>
  <c r="L80" i="23"/>
  <c r="L84" i="23" s="1"/>
  <c r="K80" i="23"/>
  <c r="K84" i="23" s="1"/>
  <c r="H80" i="23"/>
  <c r="H84" i="23" s="1"/>
  <c r="E80" i="23"/>
  <c r="E84" i="23" s="1"/>
  <c r="M79" i="23"/>
  <c r="L79" i="23"/>
  <c r="N79" i="23" s="1"/>
  <c r="N83" i="23" s="1"/>
  <c r="K79" i="23"/>
  <c r="H79" i="23"/>
  <c r="H83" i="23" s="1"/>
  <c r="E79" i="23"/>
  <c r="E83" i="23" s="1"/>
  <c r="M72" i="23"/>
  <c r="J72" i="23"/>
  <c r="I72" i="23"/>
  <c r="G72" i="23"/>
  <c r="F72" i="23"/>
  <c r="D72" i="23"/>
  <c r="C72" i="23"/>
  <c r="J71" i="23"/>
  <c r="I71" i="23"/>
  <c r="G71" i="23"/>
  <c r="F71" i="23"/>
  <c r="D71" i="23"/>
  <c r="C71" i="23"/>
  <c r="M70" i="23"/>
  <c r="N70" i="23" s="1"/>
  <c r="L70" i="23"/>
  <c r="K70" i="23"/>
  <c r="H70" i="23"/>
  <c r="E70" i="23"/>
  <c r="M69" i="23"/>
  <c r="M71" i="23" s="1"/>
  <c r="L69" i="23"/>
  <c r="N69" i="23" s="1"/>
  <c r="K69" i="23"/>
  <c r="K71" i="23" s="1"/>
  <c r="H69" i="23"/>
  <c r="E69" i="23"/>
  <c r="N68" i="23"/>
  <c r="N72" i="23" s="1"/>
  <c r="M68" i="23"/>
  <c r="L68" i="23"/>
  <c r="L72" i="23" s="1"/>
  <c r="K68" i="23"/>
  <c r="K72" i="23" s="1"/>
  <c r="H68" i="23"/>
  <c r="H72" i="23" s="1"/>
  <c r="E68" i="23"/>
  <c r="E72" i="23" s="1"/>
  <c r="M67" i="23"/>
  <c r="L67" i="23"/>
  <c r="N67" i="23" s="1"/>
  <c r="K67" i="23"/>
  <c r="H67" i="23"/>
  <c r="H71" i="23" s="1"/>
  <c r="E67" i="23"/>
  <c r="E71" i="23" s="1"/>
  <c r="J61" i="23"/>
  <c r="I61" i="23"/>
  <c r="G61" i="23"/>
  <c r="F61" i="23"/>
  <c r="D61" i="23"/>
  <c r="C61" i="23"/>
  <c r="J60" i="23"/>
  <c r="I60" i="23"/>
  <c r="G60" i="23"/>
  <c r="F60" i="23"/>
  <c r="D60" i="23"/>
  <c r="C60" i="23"/>
  <c r="M59" i="23"/>
  <c r="N59" i="23" s="1"/>
  <c r="L59" i="23"/>
  <c r="K59" i="23"/>
  <c r="H59" i="23"/>
  <c r="E59" i="23"/>
  <c r="M58" i="23"/>
  <c r="M60" i="23" s="1"/>
  <c r="L58" i="23"/>
  <c r="N58" i="23" s="1"/>
  <c r="K58" i="23"/>
  <c r="K60" i="23" s="1"/>
  <c r="H58" i="23"/>
  <c r="E58" i="23"/>
  <c r="N57" i="23"/>
  <c r="M57" i="23"/>
  <c r="L57" i="23"/>
  <c r="L61" i="23" s="1"/>
  <c r="K57" i="23"/>
  <c r="K61" i="23" s="1"/>
  <c r="H57" i="23"/>
  <c r="H61" i="23" s="1"/>
  <c r="E57" i="23"/>
  <c r="E61" i="23" s="1"/>
  <c r="M56" i="23"/>
  <c r="L56" i="23"/>
  <c r="N56" i="23" s="1"/>
  <c r="K56" i="23"/>
  <c r="H56" i="23"/>
  <c r="H60" i="23" s="1"/>
  <c r="E56" i="23"/>
  <c r="E60" i="23" s="1"/>
  <c r="M49" i="23"/>
  <c r="N49" i="23" s="1"/>
  <c r="L49" i="23"/>
  <c r="K49" i="23"/>
  <c r="H49" i="23"/>
  <c r="E49" i="23"/>
  <c r="M48" i="23"/>
  <c r="L48" i="23"/>
  <c r="N48" i="23" s="1"/>
  <c r="K48" i="23"/>
  <c r="H48" i="23"/>
  <c r="E48" i="23"/>
  <c r="N47" i="23"/>
  <c r="M47" i="23"/>
  <c r="L47" i="23"/>
  <c r="M46" i="23"/>
  <c r="L46" i="23"/>
  <c r="N46" i="23" s="1"/>
  <c r="J45" i="23"/>
  <c r="I45" i="23"/>
  <c r="L45" i="23" s="1"/>
  <c r="N45" i="23" s="1"/>
  <c r="H45" i="23"/>
  <c r="G45" i="23"/>
  <c r="M45" i="23" s="1"/>
  <c r="F45" i="23"/>
  <c r="D45" i="23"/>
  <c r="C45" i="23"/>
  <c r="M44" i="23"/>
  <c r="L44" i="23"/>
  <c r="N44" i="23" s="1"/>
  <c r="K44" i="23"/>
  <c r="J44" i="23"/>
  <c r="I44" i="23"/>
  <c r="G44" i="23"/>
  <c r="F44" i="23"/>
  <c r="D44" i="23"/>
  <c r="C44" i="23"/>
  <c r="M43" i="23"/>
  <c r="L43" i="23"/>
  <c r="N43" i="23" s="1"/>
  <c r="K43" i="23"/>
  <c r="H43" i="23"/>
  <c r="E43" i="23"/>
  <c r="M42" i="23"/>
  <c r="N42" i="23" s="1"/>
  <c r="L42" i="23"/>
  <c r="K42" i="23"/>
  <c r="H42" i="23"/>
  <c r="E42" i="23"/>
  <c r="M41" i="23"/>
  <c r="L41" i="23"/>
  <c r="N41" i="23" s="1"/>
  <c r="K41" i="23"/>
  <c r="H41" i="23"/>
  <c r="E41" i="23"/>
  <c r="N40" i="23"/>
  <c r="M40" i="23"/>
  <c r="L40" i="23"/>
  <c r="K40" i="23"/>
  <c r="H40" i="23"/>
  <c r="E40" i="23"/>
  <c r="M39" i="23"/>
  <c r="L39" i="23"/>
  <c r="N39" i="23" s="1"/>
  <c r="K39" i="23"/>
  <c r="H39" i="23"/>
  <c r="E39" i="23"/>
  <c r="M38" i="23"/>
  <c r="N38" i="23" s="1"/>
  <c r="L38" i="23"/>
  <c r="K38" i="23"/>
  <c r="H38" i="23"/>
  <c r="E38" i="23"/>
  <c r="M37" i="23"/>
  <c r="L37" i="23"/>
  <c r="N37" i="23" s="1"/>
  <c r="K37" i="23"/>
  <c r="H37" i="23"/>
  <c r="E37" i="23"/>
  <c r="N36" i="23"/>
  <c r="M36" i="23"/>
  <c r="L36" i="23"/>
  <c r="K36" i="23"/>
  <c r="H36" i="23"/>
  <c r="E36" i="23"/>
  <c r="E44" i="23" s="1"/>
  <c r="M35" i="23"/>
  <c r="L35" i="23"/>
  <c r="N35" i="23" s="1"/>
  <c r="K35" i="23"/>
  <c r="K45" i="23" s="1"/>
  <c r="H35" i="23"/>
  <c r="E35" i="23"/>
  <c r="E45" i="23" s="1"/>
  <c r="M34" i="23"/>
  <c r="N34" i="23" s="1"/>
  <c r="L34" i="23"/>
  <c r="K34" i="23"/>
  <c r="H34" i="23"/>
  <c r="H44" i="23" s="1"/>
  <c r="E34" i="23"/>
  <c r="N27" i="23"/>
  <c r="K27" i="23"/>
  <c r="H27" i="23"/>
  <c r="E27" i="23"/>
  <c r="M26" i="23"/>
  <c r="L26" i="23"/>
  <c r="N26" i="23" s="1"/>
  <c r="K26" i="23"/>
  <c r="H26" i="23"/>
  <c r="E26" i="23"/>
  <c r="M25" i="23"/>
  <c r="J25" i="23"/>
  <c r="I25" i="23"/>
  <c r="G25" i="23"/>
  <c r="F25" i="23"/>
  <c r="L25" i="23" s="1"/>
  <c r="N25" i="23" s="1"/>
  <c r="D25" i="23"/>
  <c r="C25" i="23"/>
  <c r="J24" i="23"/>
  <c r="M24" i="23" s="1"/>
  <c r="I24" i="23"/>
  <c r="G24" i="23"/>
  <c r="F24" i="23"/>
  <c r="L24" i="23" s="1"/>
  <c r="N24" i="23" s="1"/>
  <c r="D24" i="23"/>
  <c r="C24" i="23"/>
  <c r="M23" i="23"/>
  <c r="N23" i="23" s="1"/>
  <c r="L23" i="23"/>
  <c r="K23" i="23"/>
  <c r="H23" i="23"/>
  <c r="E23" i="23"/>
  <c r="M22" i="23"/>
  <c r="L22" i="23"/>
  <c r="N22" i="23" s="1"/>
  <c r="K22" i="23"/>
  <c r="H22" i="23"/>
  <c r="E22" i="23"/>
  <c r="N21" i="23"/>
  <c r="M21" i="23"/>
  <c r="L21" i="23"/>
  <c r="K21" i="23"/>
  <c r="H21" i="23"/>
  <c r="E21" i="23"/>
  <c r="M20" i="23"/>
  <c r="L20" i="23"/>
  <c r="N20" i="23" s="1"/>
  <c r="K20" i="23"/>
  <c r="H20" i="23"/>
  <c r="E20" i="23"/>
  <c r="M19" i="23"/>
  <c r="N19" i="23" s="1"/>
  <c r="L19" i="23"/>
  <c r="K19" i="23"/>
  <c r="H19" i="23"/>
  <c r="E19" i="23"/>
  <c r="M18" i="23"/>
  <c r="L18" i="23"/>
  <c r="N18" i="23" s="1"/>
  <c r="K18" i="23"/>
  <c r="H18" i="23"/>
  <c r="E18" i="23"/>
  <c r="N17" i="23"/>
  <c r="M17" i="23"/>
  <c r="L17" i="23"/>
  <c r="K17" i="23"/>
  <c r="H17" i="23"/>
  <c r="E17" i="23"/>
  <c r="E25" i="23" s="1"/>
  <c r="M16" i="23"/>
  <c r="L16" i="23"/>
  <c r="N16" i="23" s="1"/>
  <c r="K16" i="23"/>
  <c r="H16" i="23"/>
  <c r="E16" i="23"/>
  <c r="E24" i="23" s="1"/>
  <c r="M15" i="23"/>
  <c r="N15" i="23" s="1"/>
  <c r="L15" i="23"/>
  <c r="K15" i="23"/>
  <c r="K25" i="23" s="1"/>
  <c r="H15" i="23"/>
  <c r="H25" i="23" s="1"/>
  <c r="E15" i="23"/>
  <c r="M14" i="23"/>
  <c r="L14" i="23"/>
  <c r="N14" i="23" s="1"/>
  <c r="K14" i="23"/>
  <c r="K24" i="23" s="1"/>
  <c r="H14" i="23"/>
  <c r="H24" i="23" s="1"/>
  <c r="E14" i="23"/>
  <c r="N61" i="23" l="1"/>
  <c r="N60" i="23"/>
  <c r="N71" i="23"/>
  <c r="N84" i="23"/>
  <c r="M84" i="23"/>
  <c r="L60" i="23"/>
  <c r="L71" i="23"/>
  <c r="L83" i="23"/>
  <c r="L94" i="23"/>
  <c r="M61" i="23"/>
  <c r="J95" i="22" l="1"/>
  <c r="I95" i="22"/>
  <c r="H95" i="22"/>
  <c r="G95" i="22"/>
  <c r="F95" i="22"/>
  <c r="D95" i="22"/>
  <c r="C95" i="22"/>
  <c r="L94" i="22"/>
  <c r="K94" i="22"/>
  <c r="J94" i="22"/>
  <c r="I94" i="22"/>
  <c r="G94" i="22"/>
  <c r="F94" i="22"/>
  <c r="D94" i="22"/>
  <c r="C94" i="22"/>
  <c r="M93" i="22"/>
  <c r="M95" i="22" s="1"/>
  <c r="L93" i="22"/>
  <c r="N93" i="22" s="1"/>
  <c r="K93" i="22"/>
  <c r="H93" i="22"/>
  <c r="E93" i="22"/>
  <c r="M92" i="22"/>
  <c r="M94" i="22" s="1"/>
  <c r="L92" i="22"/>
  <c r="K92" i="22"/>
  <c r="H92" i="22"/>
  <c r="E92" i="22"/>
  <c r="M91" i="22"/>
  <c r="L91" i="22"/>
  <c r="L95" i="22" s="1"/>
  <c r="K91" i="22"/>
  <c r="K95" i="22" s="1"/>
  <c r="H91" i="22"/>
  <c r="E91" i="22"/>
  <c r="E95" i="22" s="1"/>
  <c r="N90" i="22"/>
  <c r="M90" i="22"/>
  <c r="L90" i="22"/>
  <c r="K90" i="22"/>
  <c r="H90" i="22"/>
  <c r="H94" i="22" s="1"/>
  <c r="E90" i="22"/>
  <c r="E94" i="22" s="1"/>
  <c r="J84" i="22"/>
  <c r="I84" i="22"/>
  <c r="H84" i="22"/>
  <c r="G84" i="22"/>
  <c r="F84" i="22"/>
  <c r="D84" i="22"/>
  <c r="C84" i="22"/>
  <c r="L83" i="22"/>
  <c r="K83" i="22"/>
  <c r="J83" i="22"/>
  <c r="I83" i="22"/>
  <c r="G83" i="22"/>
  <c r="F83" i="22"/>
  <c r="D83" i="22"/>
  <c r="C83" i="22"/>
  <c r="M82" i="22"/>
  <c r="M84" i="22" s="1"/>
  <c r="L82" i="22"/>
  <c r="N82" i="22" s="1"/>
  <c r="K82" i="22"/>
  <c r="H82" i="22"/>
  <c r="E82" i="22"/>
  <c r="M81" i="22"/>
  <c r="M83" i="22" s="1"/>
  <c r="L81" i="22"/>
  <c r="K81" i="22"/>
  <c r="H81" i="22"/>
  <c r="E81" i="22"/>
  <c r="M80" i="22"/>
  <c r="L80" i="22"/>
  <c r="L84" i="22" s="1"/>
  <c r="K80" i="22"/>
  <c r="K84" i="22" s="1"/>
  <c r="H80" i="22"/>
  <c r="E80" i="22"/>
  <c r="E84" i="22" s="1"/>
  <c r="N79" i="22"/>
  <c r="M79" i="22"/>
  <c r="L79" i="22"/>
  <c r="K79" i="22"/>
  <c r="H79" i="22"/>
  <c r="H83" i="22" s="1"/>
  <c r="E79" i="22"/>
  <c r="E83" i="22" s="1"/>
  <c r="J72" i="22"/>
  <c r="I72" i="22"/>
  <c r="H72" i="22"/>
  <c r="G72" i="22"/>
  <c r="F72" i="22"/>
  <c r="D72" i="22"/>
  <c r="C72" i="22"/>
  <c r="L71" i="22"/>
  <c r="K71" i="22"/>
  <c r="J71" i="22"/>
  <c r="I71" i="22"/>
  <c r="G71" i="22"/>
  <c r="F71" i="22"/>
  <c r="D71" i="22"/>
  <c r="C71" i="22"/>
  <c r="M70" i="22"/>
  <c r="M72" i="22" s="1"/>
  <c r="L70" i="22"/>
  <c r="N70" i="22" s="1"/>
  <c r="K70" i="22"/>
  <c r="H70" i="22"/>
  <c r="E70" i="22"/>
  <c r="M69" i="22"/>
  <c r="M71" i="22" s="1"/>
  <c r="L69" i="22"/>
  <c r="K69" i="22"/>
  <c r="H69" i="22"/>
  <c r="E69" i="22"/>
  <c r="M68" i="22"/>
  <c r="L68" i="22"/>
  <c r="L72" i="22" s="1"/>
  <c r="K68" i="22"/>
  <c r="K72" i="22" s="1"/>
  <c r="H68" i="22"/>
  <c r="E68" i="22"/>
  <c r="E72" i="22" s="1"/>
  <c r="N67" i="22"/>
  <c r="M67" i="22"/>
  <c r="L67" i="22"/>
  <c r="K67" i="22"/>
  <c r="H67" i="22"/>
  <c r="H71" i="22" s="1"/>
  <c r="E67" i="22"/>
  <c r="E71" i="22" s="1"/>
  <c r="J61" i="22"/>
  <c r="I61" i="22"/>
  <c r="H61" i="22"/>
  <c r="G61" i="22"/>
  <c r="F61" i="22"/>
  <c r="D61" i="22"/>
  <c r="C61" i="22"/>
  <c r="L60" i="22"/>
  <c r="K60" i="22"/>
  <c r="J60" i="22"/>
  <c r="I60" i="22"/>
  <c r="G60" i="22"/>
  <c r="F60" i="22"/>
  <c r="D60" i="22"/>
  <c r="C60" i="22"/>
  <c r="M59" i="22"/>
  <c r="M61" i="22" s="1"/>
  <c r="L59" i="22"/>
  <c r="N59" i="22" s="1"/>
  <c r="K59" i="22"/>
  <c r="H59" i="22"/>
  <c r="E59" i="22"/>
  <c r="M58" i="22"/>
  <c r="M60" i="22" s="1"/>
  <c r="L58" i="22"/>
  <c r="K58" i="22"/>
  <c r="H58" i="22"/>
  <c r="E58" i="22"/>
  <c r="M57" i="22"/>
  <c r="L57" i="22"/>
  <c r="L61" i="22" s="1"/>
  <c r="K57" i="22"/>
  <c r="K61" i="22" s="1"/>
  <c r="H57" i="22"/>
  <c r="E57" i="22"/>
  <c r="E61" i="22" s="1"/>
  <c r="N56" i="22"/>
  <c r="M56" i="22"/>
  <c r="L56" i="22"/>
  <c r="K56" i="22"/>
  <c r="H56" i="22"/>
  <c r="H60" i="22" s="1"/>
  <c r="E56" i="22"/>
  <c r="E60" i="22" s="1"/>
  <c r="M49" i="22"/>
  <c r="L49" i="22"/>
  <c r="N49" i="22" s="1"/>
  <c r="K49" i="22"/>
  <c r="H49" i="22"/>
  <c r="E49" i="22"/>
  <c r="M48" i="22"/>
  <c r="N48" i="22" s="1"/>
  <c r="L48" i="22"/>
  <c r="K48" i="22"/>
  <c r="H48" i="22"/>
  <c r="E48" i="22"/>
  <c r="M47" i="22"/>
  <c r="L47" i="22"/>
  <c r="N47" i="22" s="1"/>
  <c r="N46" i="22"/>
  <c r="M46" i="22"/>
  <c r="L46" i="22"/>
  <c r="J45" i="22"/>
  <c r="I45" i="22"/>
  <c r="G45" i="22"/>
  <c r="M45" i="22" s="1"/>
  <c r="F45" i="22"/>
  <c r="L45" i="22" s="1"/>
  <c r="D45" i="22"/>
  <c r="C45" i="22"/>
  <c r="M44" i="22"/>
  <c r="J44" i="22"/>
  <c r="I44" i="22"/>
  <c r="G44" i="22"/>
  <c r="F44" i="22"/>
  <c r="L44" i="22" s="1"/>
  <c r="N44" i="22" s="1"/>
  <c r="E44" i="22"/>
  <c r="D44" i="22"/>
  <c r="C44" i="22"/>
  <c r="N43" i="22"/>
  <c r="M43" i="22"/>
  <c r="L43" i="22"/>
  <c r="K43" i="22"/>
  <c r="H43" i="22"/>
  <c r="E43" i="22"/>
  <c r="M42" i="22"/>
  <c r="L42" i="22"/>
  <c r="N42" i="22" s="1"/>
  <c r="K42" i="22"/>
  <c r="H42" i="22"/>
  <c r="E42" i="22"/>
  <c r="M41" i="22"/>
  <c r="N41" i="22" s="1"/>
  <c r="L41" i="22"/>
  <c r="K41" i="22"/>
  <c r="H41" i="22"/>
  <c r="E41" i="22"/>
  <c r="M40" i="22"/>
  <c r="L40" i="22"/>
  <c r="N40" i="22" s="1"/>
  <c r="K40" i="22"/>
  <c r="H40" i="22"/>
  <c r="E40" i="22"/>
  <c r="N39" i="22"/>
  <c r="M39" i="22"/>
  <c r="L39" i="22"/>
  <c r="K39" i="22"/>
  <c r="H39" i="22"/>
  <c r="E39" i="22"/>
  <c r="M38" i="22"/>
  <c r="L38" i="22"/>
  <c r="N38" i="22" s="1"/>
  <c r="K38" i="22"/>
  <c r="H38" i="22"/>
  <c r="E38" i="22"/>
  <c r="M37" i="22"/>
  <c r="N37" i="22" s="1"/>
  <c r="L37" i="22"/>
  <c r="K37" i="22"/>
  <c r="H37" i="22"/>
  <c r="E37" i="22"/>
  <c r="M36" i="22"/>
  <c r="L36" i="22"/>
  <c r="N36" i="22" s="1"/>
  <c r="K36" i="22"/>
  <c r="K44" i="22" s="1"/>
  <c r="H36" i="22"/>
  <c r="E36" i="22"/>
  <c r="N35" i="22"/>
  <c r="M35" i="22"/>
  <c r="L35" i="22"/>
  <c r="K35" i="22"/>
  <c r="K45" i="22" s="1"/>
  <c r="H35" i="22"/>
  <c r="H45" i="22" s="1"/>
  <c r="E35" i="22"/>
  <c r="E45" i="22" s="1"/>
  <c r="M34" i="22"/>
  <c r="L34" i="22"/>
  <c r="N34" i="22" s="1"/>
  <c r="K34" i="22"/>
  <c r="H34" i="22"/>
  <c r="H44" i="22" s="1"/>
  <c r="E34" i="22"/>
  <c r="N27" i="22"/>
  <c r="K27" i="22"/>
  <c r="H27" i="22"/>
  <c r="E27" i="22"/>
  <c r="N26" i="22"/>
  <c r="M26" i="22"/>
  <c r="L26" i="22"/>
  <c r="K26" i="22"/>
  <c r="H26" i="22"/>
  <c r="E26" i="22"/>
  <c r="L25" i="22"/>
  <c r="J25" i="22"/>
  <c r="I25" i="22"/>
  <c r="G25" i="22"/>
  <c r="M25" i="22" s="1"/>
  <c r="F25" i="22"/>
  <c r="D25" i="22"/>
  <c r="C25" i="22"/>
  <c r="L24" i="22"/>
  <c r="K24" i="22"/>
  <c r="J24" i="22"/>
  <c r="I24" i="22"/>
  <c r="G24" i="22"/>
  <c r="M24" i="22" s="1"/>
  <c r="F24" i="22"/>
  <c r="D24" i="22"/>
  <c r="C24" i="22"/>
  <c r="M23" i="22"/>
  <c r="L23" i="22"/>
  <c r="N23" i="22" s="1"/>
  <c r="K23" i="22"/>
  <c r="H23" i="22"/>
  <c r="E23" i="22"/>
  <c r="M22" i="22"/>
  <c r="N22" i="22" s="1"/>
  <c r="L22" i="22"/>
  <c r="K22" i="22"/>
  <c r="H22" i="22"/>
  <c r="E22" i="22"/>
  <c r="C22" i="22"/>
  <c r="M21" i="22"/>
  <c r="L21" i="22"/>
  <c r="N21" i="22" s="1"/>
  <c r="K21" i="22"/>
  <c r="H21" i="22"/>
  <c r="E21" i="22"/>
  <c r="N20" i="22"/>
  <c r="M20" i="22"/>
  <c r="L20" i="22"/>
  <c r="K20" i="22"/>
  <c r="H20" i="22"/>
  <c r="E20" i="22"/>
  <c r="M19" i="22"/>
  <c r="N19" i="22" s="1"/>
  <c r="L19" i="22"/>
  <c r="K19" i="22"/>
  <c r="H19" i="22"/>
  <c r="E19" i="22"/>
  <c r="N18" i="22"/>
  <c r="M18" i="22"/>
  <c r="L18" i="22"/>
  <c r="K18" i="22"/>
  <c r="H18" i="22"/>
  <c r="E18" i="22"/>
  <c r="M17" i="22"/>
  <c r="L17" i="22"/>
  <c r="N17" i="22" s="1"/>
  <c r="K17" i="22"/>
  <c r="H17" i="22"/>
  <c r="H25" i="22" s="1"/>
  <c r="E17" i="22"/>
  <c r="N16" i="22"/>
  <c r="M16" i="22"/>
  <c r="L16" i="22"/>
  <c r="K16" i="22"/>
  <c r="H16" i="22"/>
  <c r="H24" i="22" s="1"/>
  <c r="E16" i="22"/>
  <c r="M15" i="22"/>
  <c r="N15" i="22" s="1"/>
  <c r="L15" i="22"/>
  <c r="K15" i="22"/>
  <c r="K25" i="22" s="1"/>
  <c r="H15" i="22"/>
  <c r="E15" i="22"/>
  <c r="E25" i="22" s="1"/>
  <c r="N14" i="22"/>
  <c r="M14" i="22"/>
  <c r="L14" i="22"/>
  <c r="K14" i="22"/>
  <c r="H14" i="22"/>
  <c r="E14" i="22"/>
  <c r="E24" i="22" s="1"/>
  <c r="N25" i="22" l="1"/>
  <c r="N24" i="22"/>
  <c r="N45" i="22"/>
  <c r="N58" i="22"/>
  <c r="N60" i="22" s="1"/>
  <c r="N69" i="22"/>
  <c r="N71" i="22" s="1"/>
  <c r="N81" i="22"/>
  <c r="N83" i="22" s="1"/>
  <c r="N92" i="22"/>
  <c r="N94" i="22" s="1"/>
  <c r="N57" i="22"/>
  <c r="N61" i="22" s="1"/>
  <c r="N68" i="22"/>
  <c r="N72" i="22" s="1"/>
  <c r="N80" i="22"/>
  <c r="N84" i="22" s="1"/>
  <c r="N91" i="22"/>
  <c r="N95" i="22" s="1"/>
  <c r="J95" i="21" l="1"/>
  <c r="I95" i="21"/>
  <c r="G95" i="21"/>
  <c r="F95" i="21"/>
  <c r="D95" i="21"/>
  <c r="C95" i="21"/>
  <c r="J94" i="21"/>
  <c r="I94" i="21"/>
  <c r="G94" i="21"/>
  <c r="F94" i="21"/>
  <c r="D94" i="21"/>
  <c r="C94" i="21"/>
  <c r="M93" i="21"/>
  <c r="L93" i="21"/>
  <c r="N93" i="21" s="1"/>
  <c r="K93" i="21"/>
  <c r="H93" i="21"/>
  <c r="E93" i="21"/>
  <c r="M92" i="21"/>
  <c r="L92" i="21"/>
  <c r="K92" i="21"/>
  <c r="H92" i="21"/>
  <c r="E92" i="21"/>
  <c r="M91" i="21"/>
  <c r="L91" i="21"/>
  <c r="K91" i="21"/>
  <c r="H91" i="21"/>
  <c r="E91" i="21"/>
  <c r="E95" i="21" s="1"/>
  <c r="M90" i="21"/>
  <c r="M94" i="21" s="1"/>
  <c r="L90" i="21"/>
  <c r="L94" i="21" s="1"/>
  <c r="K90" i="21"/>
  <c r="K94" i="21" s="1"/>
  <c r="H90" i="21"/>
  <c r="E90" i="21"/>
  <c r="J84" i="21"/>
  <c r="I84" i="21"/>
  <c r="G84" i="21"/>
  <c r="F84" i="21"/>
  <c r="D84" i="21"/>
  <c r="C84" i="21"/>
  <c r="J83" i="21"/>
  <c r="I83" i="21"/>
  <c r="G83" i="21"/>
  <c r="F83" i="21"/>
  <c r="D83" i="21"/>
  <c r="C83" i="21"/>
  <c r="M82" i="21"/>
  <c r="L82" i="21"/>
  <c r="K82" i="21"/>
  <c r="H82" i="21"/>
  <c r="E82" i="21"/>
  <c r="M81" i="21"/>
  <c r="L81" i="21"/>
  <c r="K81" i="21"/>
  <c r="H81" i="21"/>
  <c r="E81" i="21"/>
  <c r="M80" i="21"/>
  <c r="L80" i="21"/>
  <c r="K80" i="21"/>
  <c r="H80" i="21"/>
  <c r="E80" i="21"/>
  <c r="M79" i="21"/>
  <c r="L79" i="21"/>
  <c r="N79" i="21" s="1"/>
  <c r="K79" i="21"/>
  <c r="K83" i="21" s="1"/>
  <c r="H79" i="21"/>
  <c r="H83" i="21" s="1"/>
  <c r="E79" i="21"/>
  <c r="J72" i="21"/>
  <c r="I72" i="21"/>
  <c r="H72" i="21"/>
  <c r="G72" i="21"/>
  <c r="F72" i="21"/>
  <c r="D72" i="21"/>
  <c r="C72" i="21"/>
  <c r="J71" i="21"/>
  <c r="I71" i="21"/>
  <c r="G71" i="21"/>
  <c r="F71" i="21"/>
  <c r="D71" i="21"/>
  <c r="C71" i="21"/>
  <c r="M70" i="21"/>
  <c r="M72" i="21" s="1"/>
  <c r="L70" i="21"/>
  <c r="N70" i="21" s="1"/>
  <c r="K70" i="21"/>
  <c r="H70" i="21"/>
  <c r="E70" i="21"/>
  <c r="M69" i="21"/>
  <c r="L69" i="21"/>
  <c r="K69" i="21"/>
  <c r="H69" i="21"/>
  <c r="E69" i="21"/>
  <c r="M68" i="21"/>
  <c r="L68" i="21"/>
  <c r="K68" i="21"/>
  <c r="H68" i="21"/>
  <c r="E68" i="21"/>
  <c r="E72" i="21" s="1"/>
  <c r="M67" i="21"/>
  <c r="M71" i="21" s="1"/>
  <c r="L67" i="21"/>
  <c r="K67" i="21"/>
  <c r="K71" i="21" s="1"/>
  <c r="H67" i="21"/>
  <c r="E67" i="21"/>
  <c r="J61" i="21"/>
  <c r="I61" i="21"/>
  <c r="G61" i="21"/>
  <c r="F61" i="21"/>
  <c r="D61" i="21"/>
  <c r="C61" i="21"/>
  <c r="J60" i="21"/>
  <c r="I60" i="21"/>
  <c r="G60" i="21"/>
  <c r="F60" i="21"/>
  <c r="D60" i="21"/>
  <c r="C60" i="21"/>
  <c r="M59" i="21"/>
  <c r="L59" i="21"/>
  <c r="K59" i="21"/>
  <c r="H59" i="21"/>
  <c r="E59" i="21"/>
  <c r="M58" i="21"/>
  <c r="L58" i="21"/>
  <c r="K58" i="21"/>
  <c r="H58" i="21"/>
  <c r="E58" i="21"/>
  <c r="M57" i="21"/>
  <c r="L57" i="21"/>
  <c r="K57" i="21"/>
  <c r="K61" i="21" s="1"/>
  <c r="H57" i="21"/>
  <c r="E57" i="21"/>
  <c r="E61" i="21" s="1"/>
  <c r="M56" i="21"/>
  <c r="M60" i="21" s="1"/>
  <c r="L56" i="21"/>
  <c r="K56" i="21"/>
  <c r="H56" i="21"/>
  <c r="E56" i="21"/>
  <c r="M49" i="21"/>
  <c r="L49" i="21"/>
  <c r="K49" i="21"/>
  <c r="H49" i="21"/>
  <c r="E49" i="21"/>
  <c r="M48" i="21"/>
  <c r="L48" i="21"/>
  <c r="K48" i="21"/>
  <c r="H48" i="21"/>
  <c r="E48" i="21"/>
  <c r="M47" i="21"/>
  <c r="L47" i="21"/>
  <c r="M46" i="21"/>
  <c r="L46" i="21"/>
  <c r="N46" i="21" s="1"/>
  <c r="J45" i="21"/>
  <c r="I45" i="21"/>
  <c r="G45" i="21"/>
  <c r="M45" i="21" s="1"/>
  <c r="F45" i="21"/>
  <c r="D45" i="21"/>
  <c r="C45" i="21"/>
  <c r="J44" i="21"/>
  <c r="I44" i="21"/>
  <c r="G44" i="21"/>
  <c r="F44" i="21"/>
  <c r="D44" i="21"/>
  <c r="C44" i="21"/>
  <c r="M43" i="21"/>
  <c r="L43" i="21"/>
  <c r="K43" i="21"/>
  <c r="H43" i="21"/>
  <c r="E43" i="21"/>
  <c r="M42" i="21"/>
  <c r="L42" i="21"/>
  <c r="K42" i="21"/>
  <c r="H42" i="21"/>
  <c r="E42" i="21"/>
  <c r="M41" i="21"/>
  <c r="L41" i="21"/>
  <c r="K41" i="21"/>
  <c r="H41" i="21"/>
  <c r="E41" i="21"/>
  <c r="M40" i="21"/>
  <c r="L40" i="21"/>
  <c r="K40" i="21"/>
  <c r="H40" i="21"/>
  <c r="E40" i="21"/>
  <c r="M39" i="21"/>
  <c r="L39" i="21"/>
  <c r="N39" i="21" s="1"/>
  <c r="K39" i="21"/>
  <c r="H39" i="21"/>
  <c r="E39" i="21"/>
  <c r="M38" i="21"/>
  <c r="N38" i="21" s="1"/>
  <c r="L38" i="21"/>
  <c r="K38" i="21"/>
  <c r="H38" i="21"/>
  <c r="E38" i="21"/>
  <c r="M37" i="21"/>
  <c r="L37" i="21"/>
  <c r="K37" i="21"/>
  <c r="H37" i="21"/>
  <c r="E37" i="21"/>
  <c r="M36" i="21"/>
  <c r="L36" i="21"/>
  <c r="K36" i="21"/>
  <c r="H36" i="21"/>
  <c r="E36" i="21"/>
  <c r="M35" i="21"/>
  <c r="L35" i="21"/>
  <c r="N35" i="21" s="1"/>
  <c r="K35" i="21"/>
  <c r="K45" i="21" s="1"/>
  <c r="H35" i="21"/>
  <c r="E35" i="21"/>
  <c r="M34" i="21"/>
  <c r="L34" i="21"/>
  <c r="K34" i="21"/>
  <c r="H34" i="21"/>
  <c r="E34" i="21"/>
  <c r="N27" i="21"/>
  <c r="K27" i="21"/>
  <c r="H27" i="21"/>
  <c r="E27" i="21"/>
  <c r="M26" i="21"/>
  <c r="L26" i="21"/>
  <c r="K26" i="21"/>
  <c r="H26" i="21"/>
  <c r="E26" i="21"/>
  <c r="J25" i="21"/>
  <c r="I25" i="21"/>
  <c r="G25" i="21"/>
  <c r="F25" i="21"/>
  <c r="L25" i="21" s="1"/>
  <c r="D25" i="21"/>
  <c r="C25" i="21"/>
  <c r="J24" i="21"/>
  <c r="I24" i="21"/>
  <c r="L24" i="21" s="1"/>
  <c r="G24" i="21"/>
  <c r="F24" i="21"/>
  <c r="M23" i="21"/>
  <c r="N23" i="21" s="1"/>
  <c r="L23" i="21"/>
  <c r="K23" i="21"/>
  <c r="H23" i="21"/>
  <c r="E23" i="21"/>
  <c r="M22" i="21"/>
  <c r="N22" i="21" s="1"/>
  <c r="L22" i="21"/>
  <c r="K22" i="21"/>
  <c r="H22" i="21"/>
  <c r="E22" i="21"/>
  <c r="M21" i="21"/>
  <c r="L21" i="21"/>
  <c r="K21" i="21"/>
  <c r="H21" i="21"/>
  <c r="E21" i="21"/>
  <c r="M20" i="21"/>
  <c r="L20" i="21"/>
  <c r="N20" i="21" s="1"/>
  <c r="K20" i="21"/>
  <c r="H20" i="21"/>
  <c r="E20" i="21"/>
  <c r="M19" i="21"/>
  <c r="N19" i="21" s="1"/>
  <c r="L19" i="21"/>
  <c r="K19" i="21"/>
  <c r="H19" i="21"/>
  <c r="E19" i="21"/>
  <c r="M18" i="21"/>
  <c r="L18" i="21"/>
  <c r="K18" i="21"/>
  <c r="H18" i="21"/>
  <c r="E18" i="21"/>
  <c r="M17" i="21"/>
  <c r="L17" i="21"/>
  <c r="N17" i="21" s="1"/>
  <c r="K17" i="21"/>
  <c r="H17" i="21"/>
  <c r="E17" i="21"/>
  <c r="M16" i="21"/>
  <c r="L16" i="21"/>
  <c r="K16" i="21"/>
  <c r="H16" i="21"/>
  <c r="D16" i="21"/>
  <c r="D24" i="21" s="1"/>
  <c r="C16" i="21"/>
  <c r="C24" i="21" s="1"/>
  <c r="M15" i="21"/>
  <c r="L15" i="21"/>
  <c r="N15" i="21" s="1"/>
  <c r="K15" i="21"/>
  <c r="H15" i="21"/>
  <c r="E15" i="21"/>
  <c r="M14" i="21"/>
  <c r="L14" i="21"/>
  <c r="N14" i="21" s="1"/>
  <c r="K14" i="21"/>
  <c r="H14" i="21"/>
  <c r="E14" i="21"/>
  <c r="H44" i="21" l="1"/>
  <c r="N82" i="21"/>
  <c r="M95" i="21"/>
  <c r="K24" i="21"/>
  <c r="N26" i="21"/>
  <c r="L45" i="21"/>
  <c r="N45" i="21" s="1"/>
  <c r="N49" i="21"/>
  <c r="H61" i="21"/>
  <c r="N58" i="21"/>
  <c r="H24" i="21"/>
  <c r="M25" i="21"/>
  <c r="N25" i="21" s="1"/>
  <c r="N34" i="21"/>
  <c r="K44" i="21"/>
  <c r="E44" i="21"/>
  <c r="N42" i="21"/>
  <c r="L44" i="21"/>
  <c r="E60" i="21"/>
  <c r="L61" i="21"/>
  <c r="H84" i="21"/>
  <c r="H95" i="21"/>
  <c r="N92" i="21"/>
  <c r="M24" i="21"/>
  <c r="N24" i="21" s="1"/>
  <c r="E45" i="21"/>
  <c r="M44" i="21"/>
  <c r="H60" i="21"/>
  <c r="H71" i="21"/>
  <c r="K84" i="21"/>
  <c r="K95" i="21"/>
  <c r="K60" i="21"/>
  <c r="E83" i="21"/>
  <c r="N67" i="21"/>
  <c r="N71" i="21" s="1"/>
  <c r="K25" i="21"/>
  <c r="N41" i="21"/>
  <c r="L71" i="21"/>
  <c r="L84" i="21"/>
  <c r="H45" i="21"/>
  <c r="E25" i="21"/>
  <c r="N40" i="21"/>
  <c r="N43" i="21"/>
  <c r="N48" i="21"/>
  <c r="N69" i="21"/>
  <c r="E16" i="21"/>
  <c r="H25" i="21"/>
  <c r="K72" i="21"/>
  <c r="N83" i="21"/>
  <c r="L83" i="21"/>
  <c r="E94" i="21"/>
  <c r="L95" i="21"/>
  <c r="E24" i="21"/>
  <c r="N16" i="21"/>
  <c r="N37" i="21"/>
  <c r="N47" i="21"/>
  <c r="N56" i="21"/>
  <c r="N59" i="21"/>
  <c r="L60" i="21"/>
  <c r="E71" i="21"/>
  <c r="L72" i="21"/>
  <c r="M83" i="21"/>
  <c r="H94" i="21"/>
  <c r="E84" i="21"/>
  <c r="N18" i="21"/>
  <c r="N21" i="21"/>
  <c r="N36" i="21"/>
  <c r="N44" i="21"/>
  <c r="N81" i="21"/>
  <c r="N90" i="21"/>
  <c r="N94" i="21"/>
  <c r="N57" i="21"/>
  <c r="N68" i="21"/>
  <c r="N72" i="21" s="1"/>
  <c r="N80" i="21"/>
  <c r="N91" i="21"/>
  <c r="N95" i="21" s="1"/>
  <c r="M61" i="21"/>
  <c r="M84" i="21"/>
  <c r="N60" i="21" l="1"/>
  <c r="N84" i="21"/>
  <c r="N61" i="21"/>
  <c r="J95" i="15" l="1"/>
  <c r="I95" i="15"/>
  <c r="H95" i="15"/>
  <c r="G95" i="15"/>
  <c r="F95" i="15"/>
  <c r="D95" i="15"/>
  <c r="C95" i="15"/>
  <c r="L94" i="15"/>
  <c r="K94" i="15"/>
  <c r="J94" i="15"/>
  <c r="I94" i="15"/>
  <c r="G94" i="15"/>
  <c r="F94" i="15"/>
  <c r="D94" i="15"/>
  <c r="C94" i="15"/>
  <c r="N93" i="15"/>
  <c r="M93" i="15"/>
  <c r="M95" i="15" s="1"/>
  <c r="L93" i="15"/>
  <c r="K93" i="15"/>
  <c r="H93" i="15"/>
  <c r="E93" i="15"/>
  <c r="M92" i="15"/>
  <c r="N92" i="15" s="1"/>
  <c r="L92" i="15"/>
  <c r="K92" i="15"/>
  <c r="H92" i="15"/>
  <c r="E92" i="15"/>
  <c r="M91" i="15"/>
  <c r="L91" i="15"/>
  <c r="L95" i="15" s="1"/>
  <c r="K91" i="15"/>
  <c r="K95" i="15" s="1"/>
  <c r="H91" i="15"/>
  <c r="E91" i="15"/>
  <c r="E95" i="15" s="1"/>
  <c r="M90" i="15"/>
  <c r="M94" i="15" s="1"/>
  <c r="L90" i="15"/>
  <c r="N90" i="15" s="1"/>
  <c r="K90" i="15"/>
  <c r="H90" i="15"/>
  <c r="H94" i="15" s="1"/>
  <c r="E90" i="15"/>
  <c r="E94" i="15" s="1"/>
  <c r="J84" i="15"/>
  <c r="I84" i="15"/>
  <c r="H84" i="15"/>
  <c r="G84" i="15"/>
  <c r="F84" i="15"/>
  <c r="D84" i="15"/>
  <c r="C84" i="15"/>
  <c r="L83" i="15"/>
  <c r="K83" i="15"/>
  <c r="J83" i="15"/>
  <c r="I83" i="15"/>
  <c r="G83" i="15"/>
  <c r="F83" i="15"/>
  <c r="D83" i="15"/>
  <c r="C83" i="15"/>
  <c r="N82" i="15"/>
  <c r="M82" i="15"/>
  <c r="M84" i="15" s="1"/>
  <c r="L82" i="15"/>
  <c r="K82" i="15"/>
  <c r="H82" i="15"/>
  <c r="E82" i="15"/>
  <c r="M81" i="15"/>
  <c r="N81" i="15" s="1"/>
  <c r="L81" i="15"/>
  <c r="K81" i="15"/>
  <c r="H81" i="15"/>
  <c r="E81" i="15"/>
  <c r="M80" i="15"/>
  <c r="L80" i="15"/>
  <c r="L84" i="15" s="1"/>
  <c r="K80" i="15"/>
  <c r="K84" i="15" s="1"/>
  <c r="H80" i="15"/>
  <c r="E80" i="15"/>
  <c r="E84" i="15" s="1"/>
  <c r="M79" i="15"/>
  <c r="M83" i="15" s="1"/>
  <c r="L79" i="15"/>
  <c r="N79" i="15" s="1"/>
  <c r="N83" i="15" s="1"/>
  <c r="K79" i="15"/>
  <c r="H79" i="15"/>
  <c r="H83" i="15" s="1"/>
  <c r="E79" i="15"/>
  <c r="E83" i="15" s="1"/>
  <c r="J72" i="15"/>
  <c r="I72" i="15"/>
  <c r="H72" i="15"/>
  <c r="G72" i="15"/>
  <c r="F72" i="15"/>
  <c r="D72" i="15"/>
  <c r="C72" i="15"/>
  <c r="L71" i="15"/>
  <c r="K71" i="15"/>
  <c r="J71" i="15"/>
  <c r="I71" i="15"/>
  <c r="G71" i="15"/>
  <c r="F71" i="15"/>
  <c r="D71" i="15"/>
  <c r="C71" i="15"/>
  <c r="M70" i="15"/>
  <c r="N70" i="15" s="1"/>
  <c r="L70" i="15"/>
  <c r="K70" i="15"/>
  <c r="H70" i="15"/>
  <c r="E70" i="15"/>
  <c r="M69" i="15"/>
  <c r="N69" i="15" s="1"/>
  <c r="L69" i="15"/>
  <c r="K69" i="15"/>
  <c r="H69" i="15"/>
  <c r="E69" i="15"/>
  <c r="M68" i="15"/>
  <c r="L68" i="15"/>
  <c r="L72" i="15" s="1"/>
  <c r="K68" i="15"/>
  <c r="K72" i="15" s="1"/>
  <c r="H68" i="15"/>
  <c r="E68" i="15"/>
  <c r="E72" i="15" s="1"/>
  <c r="M67" i="15"/>
  <c r="M71" i="15" s="1"/>
  <c r="L67" i="15"/>
  <c r="N67" i="15" s="1"/>
  <c r="N71" i="15" s="1"/>
  <c r="K67" i="15"/>
  <c r="H67" i="15"/>
  <c r="H71" i="15" s="1"/>
  <c r="E67" i="15"/>
  <c r="E71" i="15" s="1"/>
  <c r="J61" i="15"/>
  <c r="I61" i="15"/>
  <c r="G61" i="15"/>
  <c r="F61" i="15"/>
  <c r="D61" i="15"/>
  <c r="C61" i="15"/>
  <c r="K60" i="15"/>
  <c r="J60" i="15"/>
  <c r="I60" i="15"/>
  <c r="G60" i="15"/>
  <c r="F60" i="15"/>
  <c r="D60" i="15"/>
  <c r="C60" i="15"/>
  <c r="M59" i="15"/>
  <c r="N59" i="15" s="1"/>
  <c r="L59" i="15"/>
  <c r="K59" i="15"/>
  <c r="H59" i="15"/>
  <c r="E59" i="15"/>
  <c r="M58" i="15"/>
  <c r="L58" i="15"/>
  <c r="L60" i="15" s="1"/>
  <c r="K58" i="15"/>
  <c r="H58" i="15"/>
  <c r="E58" i="15"/>
  <c r="M57" i="15"/>
  <c r="L57" i="15"/>
  <c r="L61" i="15" s="1"/>
  <c r="K57" i="15"/>
  <c r="K61" i="15" s="1"/>
  <c r="H57" i="15"/>
  <c r="H61" i="15" s="1"/>
  <c r="E57" i="15"/>
  <c r="E61" i="15" s="1"/>
  <c r="M56" i="15"/>
  <c r="M60" i="15" s="1"/>
  <c r="L56" i="15"/>
  <c r="N56" i="15" s="1"/>
  <c r="K56" i="15"/>
  <c r="H56" i="15"/>
  <c r="H60" i="15" s="1"/>
  <c r="E56" i="15"/>
  <c r="E60" i="15" s="1"/>
  <c r="N49" i="15"/>
  <c r="M49" i="15"/>
  <c r="L49" i="15"/>
  <c r="K49" i="15"/>
  <c r="H49" i="15"/>
  <c r="E49" i="15"/>
  <c r="M48" i="15"/>
  <c r="L48" i="15"/>
  <c r="N48" i="15" s="1"/>
  <c r="K48" i="15"/>
  <c r="I48" i="15"/>
  <c r="F48" i="15"/>
  <c r="H48" i="15" s="1"/>
  <c r="C48" i="15"/>
  <c r="E48" i="15" s="1"/>
  <c r="M47" i="15"/>
  <c r="N47" i="15" s="1"/>
  <c r="L47" i="15"/>
  <c r="M46" i="15"/>
  <c r="L46" i="15"/>
  <c r="N46" i="15" s="1"/>
  <c r="L45" i="15"/>
  <c r="N45" i="15" s="1"/>
  <c r="J45" i="15"/>
  <c r="M45" i="15" s="1"/>
  <c r="I45" i="15"/>
  <c r="G45" i="15"/>
  <c r="F45" i="15"/>
  <c r="D45" i="15"/>
  <c r="C45" i="15"/>
  <c r="J44" i="15"/>
  <c r="I44" i="15"/>
  <c r="G44" i="15"/>
  <c r="M44" i="15" s="1"/>
  <c r="F44" i="15"/>
  <c r="L44" i="15" s="1"/>
  <c r="N44" i="15" s="1"/>
  <c r="D44" i="15"/>
  <c r="M43" i="15"/>
  <c r="L43" i="15"/>
  <c r="N43" i="15" s="1"/>
  <c r="K43" i="15"/>
  <c r="K45" i="15" s="1"/>
  <c r="H43" i="15"/>
  <c r="E43" i="15"/>
  <c r="M42" i="15"/>
  <c r="N42" i="15" s="1"/>
  <c r="L42" i="15"/>
  <c r="K42" i="15"/>
  <c r="H42" i="15"/>
  <c r="E42" i="15"/>
  <c r="C42" i="15"/>
  <c r="C44" i="15" s="1"/>
  <c r="M41" i="15"/>
  <c r="L41" i="15"/>
  <c r="N41" i="15" s="1"/>
  <c r="K41" i="15"/>
  <c r="H41" i="15"/>
  <c r="E41" i="15"/>
  <c r="N40" i="15"/>
  <c r="M40" i="15"/>
  <c r="L40" i="15"/>
  <c r="K40" i="15"/>
  <c r="H40" i="15"/>
  <c r="E40" i="15"/>
  <c r="M39" i="15"/>
  <c r="L39" i="15"/>
  <c r="N39" i="15" s="1"/>
  <c r="K39" i="15"/>
  <c r="H39" i="15"/>
  <c r="E39" i="15"/>
  <c r="M38" i="15"/>
  <c r="L38" i="15"/>
  <c r="N38" i="15" s="1"/>
  <c r="K38" i="15"/>
  <c r="H38" i="15"/>
  <c r="E38" i="15"/>
  <c r="M37" i="15"/>
  <c r="L37" i="15"/>
  <c r="N37" i="15" s="1"/>
  <c r="K37" i="15"/>
  <c r="H37" i="15"/>
  <c r="E37" i="15"/>
  <c r="E45" i="15" s="1"/>
  <c r="N36" i="15"/>
  <c r="M36" i="15"/>
  <c r="L36" i="15"/>
  <c r="K36" i="15"/>
  <c r="H36" i="15"/>
  <c r="E36" i="15"/>
  <c r="M35" i="15"/>
  <c r="L35" i="15"/>
  <c r="N35" i="15" s="1"/>
  <c r="K35" i="15"/>
  <c r="H35" i="15"/>
  <c r="H45" i="15" s="1"/>
  <c r="E35" i="15"/>
  <c r="M34" i="15"/>
  <c r="L34" i="15"/>
  <c r="N34" i="15" s="1"/>
  <c r="K34" i="15"/>
  <c r="K44" i="15" s="1"/>
  <c r="H34" i="15"/>
  <c r="H44" i="15" s="1"/>
  <c r="E34" i="15"/>
  <c r="E44" i="15" s="1"/>
  <c r="N27" i="15"/>
  <c r="K27" i="15"/>
  <c r="H27" i="15"/>
  <c r="E27" i="15"/>
  <c r="M26" i="15"/>
  <c r="L26" i="15"/>
  <c r="N26" i="15" s="1"/>
  <c r="K26" i="15"/>
  <c r="I26" i="15"/>
  <c r="F26" i="15"/>
  <c r="H26" i="15" s="1"/>
  <c r="C26" i="15"/>
  <c r="E26" i="15" s="1"/>
  <c r="M25" i="15"/>
  <c r="J25" i="15"/>
  <c r="I25" i="15"/>
  <c r="G25" i="15"/>
  <c r="F25" i="15"/>
  <c r="L25" i="15" s="1"/>
  <c r="N25" i="15" s="1"/>
  <c r="D25" i="15"/>
  <c r="C25" i="15"/>
  <c r="J24" i="15"/>
  <c r="M24" i="15" s="1"/>
  <c r="I24" i="15"/>
  <c r="G24" i="15"/>
  <c r="D24" i="15"/>
  <c r="C24" i="15"/>
  <c r="M23" i="15"/>
  <c r="N23" i="15" s="1"/>
  <c r="L23" i="15"/>
  <c r="K23" i="15"/>
  <c r="H23" i="15"/>
  <c r="E23" i="15"/>
  <c r="M22" i="15"/>
  <c r="L22" i="15"/>
  <c r="N22" i="15" s="1"/>
  <c r="K22" i="15"/>
  <c r="I22" i="15"/>
  <c r="F22" i="15"/>
  <c r="H22" i="15" s="1"/>
  <c r="E22" i="15"/>
  <c r="C22" i="15"/>
  <c r="M21" i="15"/>
  <c r="L21" i="15"/>
  <c r="N21" i="15" s="1"/>
  <c r="K21" i="15"/>
  <c r="H21" i="15"/>
  <c r="E21" i="15"/>
  <c r="M20" i="15"/>
  <c r="L20" i="15"/>
  <c r="N20" i="15" s="1"/>
  <c r="K20" i="15"/>
  <c r="H20" i="15"/>
  <c r="E20" i="15"/>
  <c r="M19" i="15"/>
  <c r="L19" i="15"/>
  <c r="N19" i="15" s="1"/>
  <c r="K19" i="15"/>
  <c r="H19" i="15"/>
  <c r="E19" i="15"/>
  <c r="N18" i="15"/>
  <c r="M18" i="15"/>
  <c r="L18" i="15"/>
  <c r="K18" i="15"/>
  <c r="H18" i="15"/>
  <c r="E18" i="15"/>
  <c r="M17" i="15"/>
  <c r="L17" i="15"/>
  <c r="N17" i="15" s="1"/>
  <c r="K17" i="15"/>
  <c r="H17" i="15"/>
  <c r="E17" i="15"/>
  <c r="M16" i="15"/>
  <c r="L16" i="15"/>
  <c r="N16" i="15" s="1"/>
  <c r="K16" i="15"/>
  <c r="K24" i="15" s="1"/>
  <c r="H16" i="15"/>
  <c r="H24" i="15" s="1"/>
  <c r="E16" i="15"/>
  <c r="E24" i="15" s="1"/>
  <c r="M15" i="15"/>
  <c r="L15" i="15"/>
  <c r="N15" i="15" s="1"/>
  <c r="K15" i="15"/>
  <c r="K25" i="15" s="1"/>
  <c r="H15" i="15"/>
  <c r="H25" i="15" s="1"/>
  <c r="E15" i="15"/>
  <c r="E25" i="15" s="1"/>
  <c r="N14" i="15"/>
  <c r="M14" i="15"/>
  <c r="L14" i="15"/>
  <c r="K14" i="15"/>
  <c r="H14" i="15"/>
  <c r="E14" i="15"/>
  <c r="N60" i="15" l="1"/>
  <c r="N94" i="15"/>
  <c r="N58" i="15"/>
  <c r="N57" i="15"/>
  <c r="N61" i="15" s="1"/>
  <c r="N68" i="15"/>
  <c r="N72" i="15" s="1"/>
  <c r="N80" i="15"/>
  <c r="N84" i="15" s="1"/>
  <c r="N91" i="15"/>
  <c r="N95" i="15" s="1"/>
  <c r="F24" i="15"/>
  <c r="L24" i="15" s="1"/>
  <c r="N24" i="15" s="1"/>
  <c r="M61" i="15"/>
  <c r="M72" i="15"/>
  <c r="J95" i="14" l="1"/>
  <c r="I95" i="14"/>
  <c r="H95" i="14"/>
  <c r="G95" i="14"/>
  <c r="F95" i="14"/>
  <c r="D95" i="14"/>
  <c r="C95" i="14"/>
  <c r="M94" i="14"/>
  <c r="L94" i="14"/>
  <c r="J94" i="14"/>
  <c r="I94" i="14"/>
  <c r="G94" i="14"/>
  <c r="F94" i="14"/>
  <c r="E94" i="14"/>
  <c r="D94" i="14"/>
  <c r="C94" i="14"/>
  <c r="M93" i="14"/>
  <c r="M95" i="14" s="1"/>
  <c r="L93" i="14"/>
  <c r="N93" i="14" s="1"/>
  <c r="K93" i="14"/>
  <c r="H93" i="14"/>
  <c r="E93" i="14"/>
  <c r="N92" i="14"/>
  <c r="M92" i="14"/>
  <c r="L92" i="14"/>
  <c r="K92" i="14"/>
  <c r="H92" i="14"/>
  <c r="H94" i="14" s="1"/>
  <c r="E92" i="14"/>
  <c r="M91" i="14"/>
  <c r="L91" i="14"/>
  <c r="L95" i="14" s="1"/>
  <c r="K91" i="14"/>
  <c r="K95" i="14" s="1"/>
  <c r="H91" i="14"/>
  <c r="E91" i="14"/>
  <c r="E95" i="14" s="1"/>
  <c r="N90" i="14"/>
  <c r="N94" i="14" s="1"/>
  <c r="M90" i="14"/>
  <c r="L90" i="14"/>
  <c r="K90" i="14"/>
  <c r="K94" i="14" s="1"/>
  <c r="H90" i="14"/>
  <c r="E90" i="14"/>
  <c r="M84" i="14"/>
  <c r="J84" i="14"/>
  <c r="I84" i="14"/>
  <c r="H84" i="14"/>
  <c r="G84" i="14"/>
  <c r="F84" i="14"/>
  <c r="D84" i="14"/>
  <c r="C84" i="14"/>
  <c r="M83" i="14"/>
  <c r="L83" i="14"/>
  <c r="J83" i="14"/>
  <c r="I83" i="14"/>
  <c r="G83" i="14"/>
  <c r="F83" i="14"/>
  <c r="E83" i="14"/>
  <c r="D83" i="14"/>
  <c r="C83" i="14"/>
  <c r="M82" i="14"/>
  <c r="L82" i="14"/>
  <c r="N82" i="14" s="1"/>
  <c r="K82" i="14"/>
  <c r="H82" i="14"/>
  <c r="E82" i="14"/>
  <c r="N81" i="14"/>
  <c r="M81" i="14"/>
  <c r="L81" i="14"/>
  <c r="K81" i="14"/>
  <c r="H81" i="14"/>
  <c r="H83" i="14" s="1"/>
  <c r="E81" i="14"/>
  <c r="M80" i="14"/>
  <c r="L80" i="14"/>
  <c r="N80" i="14" s="1"/>
  <c r="N84" i="14" s="1"/>
  <c r="K80" i="14"/>
  <c r="K84" i="14" s="1"/>
  <c r="H80" i="14"/>
  <c r="E80" i="14"/>
  <c r="E84" i="14" s="1"/>
  <c r="N79" i="14"/>
  <c r="N83" i="14" s="1"/>
  <c r="M79" i="14"/>
  <c r="L79" i="14"/>
  <c r="K79" i="14"/>
  <c r="K83" i="14" s="1"/>
  <c r="H79" i="14"/>
  <c r="E79" i="14"/>
  <c r="J72" i="14"/>
  <c r="I72" i="14"/>
  <c r="H72" i="14"/>
  <c r="G72" i="14"/>
  <c r="F72" i="14"/>
  <c r="D72" i="14"/>
  <c r="C72" i="14"/>
  <c r="M71" i="14"/>
  <c r="L71" i="14"/>
  <c r="J71" i="14"/>
  <c r="I71" i="14"/>
  <c r="G71" i="14"/>
  <c r="F71" i="14"/>
  <c r="E71" i="14"/>
  <c r="D71" i="14"/>
  <c r="C71" i="14"/>
  <c r="M70" i="14"/>
  <c r="M72" i="14" s="1"/>
  <c r="L70" i="14"/>
  <c r="N70" i="14" s="1"/>
  <c r="K70" i="14"/>
  <c r="H70" i="14"/>
  <c r="E70" i="14"/>
  <c r="N69" i="14"/>
  <c r="M69" i="14"/>
  <c r="L69" i="14"/>
  <c r="K69" i="14"/>
  <c r="H69" i="14"/>
  <c r="H71" i="14" s="1"/>
  <c r="E69" i="14"/>
  <c r="M68" i="14"/>
  <c r="L68" i="14"/>
  <c r="N68" i="14" s="1"/>
  <c r="K68" i="14"/>
  <c r="K72" i="14" s="1"/>
  <c r="H68" i="14"/>
  <c r="E68" i="14"/>
  <c r="E72" i="14" s="1"/>
  <c r="N67" i="14"/>
  <c r="N71" i="14" s="1"/>
  <c r="M67" i="14"/>
  <c r="L67" i="14"/>
  <c r="K67" i="14"/>
  <c r="K71" i="14" s="1"/>
  <c r="H67" i="14"/>
  <c r="E67" i="14"/>
  <c r="J61" i="14"/>
  <c r="I61" i="14"/>
  <c r="H61" i="14"/>
  <c r="G61" i="14"/>
  <c r="F61" i="14"/>
  <c r="D61" i="14"/>
  <c r="C61" i="14"/>
  <c r="M60" i="14"/>
  <c r="L60" i="14"/>
  <c r="J60" i="14"/>
  <c r="I60" i="14"/>
  <c r="G60" i="14"/>
  <c r="F60" i="14"/>
  <c r="E60" i="14"/>
  <c r="D60" i="14"/>
  <c r="C60" i="14"/>
  <c r="M59" i="14"/>
  <c r="M61" i="14" s="1"/>
  <c r="L59" i="14"/>
  <c r="N59" i="14" s="1"/>
  <c r="K59" i="14"/>
  <c r="H59" i="14"/>
  <c r="E59" i="14"/>
  <c r="N58" i="14"/>
  <c r="M58" i="14"/>
  <c r="L58" i="14"/>
  <c r="K58" i="14"/>
  <c r="H58" i="14"/>
  <c r="H60" i="14" s="1"/>
  <c r="E58" i="14"/>
  <c r="M57" i="14"/>
  <c r="L57" i="14"/>
  <c r="N57" i="14" s="1"/>
  <c r="N61" i="14" s="1"/>
  <c r="K57" i="14"/>
  <c r="K61" i="14" s="1"/>
  <c r="H57" i="14"/>
  <c r="E57" i="14"/>
  <c r="E61" i="14" s="1"/>
  <c r="N56" i="14"/>
  <c r="N60" i="14" s="1"/>
  <c r="M56" i="14"/>
  <c r="L56" i="14"/>
  <c r="K56" i="14"/>
  <c r="K60" i="14" s="1"/>
  <c r="H56" i="14"/>
  <c r="E56" i="14"/>
  <c r="M49" i="14"/>
  <c r="L49" i="14"/>
  <c r="N49" i="14" s="1"/>
  <c r="K49" i="14"/>
  <c r="H49" i="14"/>
  <c r="E49" i="14"/>
  <c r="N48" i="14"/>
  <c r="M48" i="14"/>
  <c r="L48" i="14"/>
  <c r="K48" i="14"/>
  <c r="H48" i="14"/>
  <c r="E48" i="14"/>
  <c r="M47" i="14"/>
  <c r="L47" i="14"/>
  <c r="N47" i="14" s="1"/>
  <c r="M46" i="14"/>
  <c r="L46" i="14"/>
  <c r="N46" i="14" s="1"/>
  <c r="J45" i="14"/>
  <c r="I45" i="14"/>
  <c r="G45" i="14"/>
  <c r="M45" i="14" s="1"/>
  <c r="F45" i="14"/>
  <c r="L45" i="14" s="1"/>
  <c r="N45" i="14" s="1"/>
  <c r="D45" i="14"/>
  <c r="C45" i="14"/>
  <c r="K44" i="14"/>
  <c r="J44" i="14"/>
  <c r="I44" i="14"/>
  <c r="G44" i="14"/>
  <c r="M44" i="14" s="1"/>
  <c r="F44" i="14"/>
  <c r="L44" i="14" s="1"/>
  <c r="N44" i="14" s="1"/>
  <c r="D44" i="14"/>
  <c r="C44" i="14"/>
  <c r="N43" i="14"/>
  <c r="M43" i="14"/>
  <c r="L43" i="14"/>
  <c r="K43" i="14"/>
  <c r="H43" i="14"/>
  <c r="E43" i="14"/>
  <c r="M42" i="14"/>
  <c r="L42" i="14"/>
  <c r="N42" i="14" s="1"/>
  <c r="K42" i="14"/>
  <c r="H42" i="14"/>
  <c r="E42" i="14"/>
  <c r="N41" i="14"/>
  <c r="M41" i="14"/>
  <c r="L41" i="14"/>
  <c r="K41" i="14"/>
  <c r="H41" i="14"/>
  <c r="E41" i="14"/>
  <c r="M40" i="14"/>
  <c r="L40" i="14"/>
  <c r="N40" i="14" s="1"/>
  <c r="K40" i="14"/>
  <c r="H40" i="14"/>
  <c r="E40" i="14"/>
  <c r="N39" i="14"/>
  <c r="M39" i="14"/>
  <c r="L39" i="14"/>
  <c r="K39" i="14"/>
  <c r="H39" i="14"/>
  <c r="E39" i="14"/>
  <c r="M38" i="14"/>
  <c r="L38" i="14"/>
  <c r="N38" i="14" s="1"/>
  <c r="K38" i="14"/>
  <c r="H38" i="14"/>
  <c r="E38" i="14"/>
  <c r="N37" i="14"/>
  <c r="M37" i="14"/>
  <c r="L37" i="14"/>
  <c r="K37" i="14"/>
  <c r="H37" i="14"/>
  <c r="E37" i="14"/>
  <c r="M36" i="14"/>
  <c r="L36" i="14"/>
  <c r="N36" i="14" s="1"/>
  <c r="K36" i="14"/>
  <c r="H36" i="14"/>
  <c r="E36" i="14"/>
  <c r="N35" i="14"/>
  <c r="M35" i="14"/>
  <c r="L35" i="14"/>
  <c r="K35" i="14"/>
  <c r="K45" i="14" s="1"/>
  <c r="H35" i="14"/>
  <c r="H45" i="14" s="1"/>
  <c r="E35" i="14"/>
  <c r="E45" i="14" s="1"/>
  <c r="M34" i="14"/>
  <c r="L34" i="14"/>
  <c r="N34" i="14" s="1"/>
  <c r="K34" i="14"/>
  <c r="H34" i="14"/>
  <c r="H44" i="14" s="1"/>
  <c r="E34" i="14"/>
  <c r="E44" i="14" s="1"/>
  <c r="N27" i="14"/>
  <c r="K27" i="14"/>
  <c r="H27" i="14"/>
  <c r="E27" i="14"/>
  <c r="N26" i="14"/>
  <c r="M26" i="14"/>
  <c r="L26" i="14"/>
  <c r="K26" i="14"/>
  <c r="H26" i="14"/>
  <c r="E26" i="14"/>
  <c r="M25" i="14"/>
  <c r="L25" i="14"/>
  <c r="N25" i="14" s="1"/>
  <c r="J25" i="14"/>
  <c r="I25" i="14"/>
  <c r="H25" i="14"/>
  <c r="G25" i="14"/>
  <c r="F25" i="14"/>
  <c r="D25" i="14"/>
  <c r="C25" i="14"/>
  <c r="M24" i="14"/>
  <c r="J24" i="14"/>
  <c r="I24" i="14"/>
  <c r="L24" i="14" s="1"/>
  <c r="N24" i="14" s="1"/>
  <c r="G24" i="14"/>
  <c r="F24" i="14"/>
  <c r="D24" i="14"/>
  <c r="C24" i="14"/>
  <c r="M23" i="14"/>
  <c r="L23" i="14"/>
  <c r="N23" i="14" s="1"/>
  <c r="K23" i="14"/>
  <c r="H23" i="14"/>
  <c r="E23" i="14"/>
  <c r="N22" i="14"/>
  <c r="M22" i="14"/>
  <c r="L22" i="14"/>
  <c r="K22" i="14"/>
  <c r="H22" i="14"/>
  <c r="E22" i="14"/>
  <c r="M21" i="14"/>
  <c r="L21" i="14"/>
  <c r="N21" i="14" s="1"/>
  <c r="K21" i="14"/>
  <c r="H21" i="14"/>
  <c r="E21" i="14"/>
  <c r="N20" i="14"/>
  <c r="M20" i="14"/>
  <c r="L20" i="14"/>
  <c r="K20" i="14"/>
  <c r="H20" i="14"/>
  <c r="E20" i="14"/>
  <c r="M19" i="14"/>
  <c r="L19" i="14"/>
  <c r="N19" i="14" s="1"/>
  <c r="K19" i="14"/>
  <c r="H19" i="14"/>
  <c r="E19" i="14"/>
  <c r="N18" i="14"/>
  <c r="M18" i="14"/>
  <c r="L18" i="14"/>
  <c r="K18" i="14"/>
  <c r="H18" i="14"/>
  <c r="E18" i="14"/>
  <c r="M17" i="14"/>
  <c r="L17" i="14"/>
  <c r="N17" i="14" s="1"/>
  <c r="K17" i="14"/>
  <c r="H17" i="14"/>
  <c r="E17" i="14"/>
  <c r="E25" i="14" s="1"/>
  <c r="N16" i="14"/>
  <c r="M16" i="14"/>
  <c r="L16" i="14"/>
  <c r="K16" i="14"/>
  <c r="H16" i="14"/>
  <c r="E16" i="14"/>
  <c r="M15" i="14"/>
  <c r="L15" i="14"/>
  <c r="N15" i="14" s="1"/>
  <c r="K15" i="14"/>
  <c r="K25" i="14" s="1"/>
  <c r="H15" i="14"/>
  <c r="E15" i="14"/>
  <c r="N14" i="14"/>
  <c r="M14" i="14"/>
  <c r="L14" i="14"/>
  <c r="K14" i="14"/>
  <c r="K24" i="14" s="1"/>
  <c r="H14" i="14"/>
  <c r="H24" i="14" s="1"/>
  <c r="E14" i="14"/>
  <c r="E24" i="14" s="1"/>
  <c r="N72" i="14" l="1"/>
  <c r="N91" i="14"/>
  <c r="N95" i="14" s="1"/>
  <c r="L61" i="14"/>
  <c r="L72" i="14"/>
  <c r="L84" i="14"/>
  <c r="J95" i="13" l="1"/>
  <c r="I95" i="13"/>
  <c r="H95" i="13"/>
  <c r="G95" i="13"/>
  <c r="F95" i="13"/>
  <c r="D95" i="13"/>
  <c r="C95" i="13"/>
  <c r="L94" i="13"/>
  <c r="K94" i="13"/>
  <c r="J94" i="13"/>
  <c r="I94" i="13"/>
  <c r="G94" i="13"/>
  <c r="F94" i="13"/>
  <c r="D94" i="13"/>
  <c r="C94" i="13"/>
  <c r="N93" i="13"/>
  <c r="M93" i="13"/>
  <c r="M95" i="13" s="1"/>
  <c r="L93" i="13"/>
  <c r="K93" i="13"/>
  <c r="H93" i="13"/>
  <c r="E93" i="13"/>
  <c r="M92" i="13"/>
  <c r="N92" i="13" s="1"/>
  <c r="L92" i="13"/>
  <c r="K92" i="13"/>
  <c r="H92" i="13"/>
  <c r="E92" i="13"/>
  <c r="M91" i="13"/>
  <c r="L91" i="13"/>
  <c r="L95" i="13" s="1"/>
  <c r="K91" i="13"/>
  <c r="K95" i="13" s="1"/>
  <c r="H91" i="13"/>
  <c r="E91" i="13"/>
  <c r="E95" i="13" s="1"/>
  <c r="M90" i="13"/>
  <c r="M94" i="13" s="1"/>
  <c r="L90" i="13"/>
  <c r="N90" i="13" s="1"/>
  <c r="K90" i="13"/>
  <c r="H90" i="13"/>
  <c r="H94" i="13" s="1"/>
  <c r="E90" i="13"/>
  <c r="E94" i="13" s="1"/>
  <c r="J84" i="13"/>
  <c r="I84" i="13"/>
  <c r="H84" i="13"/>
  <c r="G84" i="13"/>
  <c r="F84" i="13"/>
  <c r="D84" i="13"/>
  <c r="C84" i="13"/>
  <c r="L83" i="13"/>
  <c r="K83" i="13"/>
  <c r="J83" i="13"/>
  <c r="I83" i="13"/>
  <c r="G83" i="13"/>
  <c r="F83" i="13"/>
  <c r="D83" i="13"/>
  <c r="C83" i="13"/>
  <c r="N82" i="13"/>
  <c r="M82" i="13"/>
  <c r="M84" i="13" s="1"/>
  <c r="L82" i="13"/>
  <c r="K82" i="13"/>
  <c r="H82" i="13"/>
  <c r="E82" i="13"/>
  <c r="M81" i="13"/>
  <c r="N81" i="13" s="1"/>
  <c r="L81" i="13"/>
  <c r="K81" i="13"/>
  <c r="H81" i="13"/>
  <c r="E81" i="13"/>
  <c r="M80" i="13"/>
  <c r="L80" i="13"/>
  <c r="L84" i="13" s="1"/>
  <c r="K80" i="13"/>
  <c r="K84" i="13" s="1"/>
  <c r="H80" i="13"/>
  <c r="E80" i="13"/>
  <c r="E84" i="13" s="1"/>
  <c r="M79" i="13"/>
  <c r="M83" i="13" s="1"/>
  <c r="L79" i="13"/>
  <c r="N79" i="13" s="1"/>
  <c r="N83" i="13" s="1"/>
  <c r="K79" i="13"/>
  <c r="H79" i="13"/>
  <c r="H83" i="13" s="1"/>
  <c r="E79" i="13"/>
  <c r="E83" i="13" s="1"/>
  <c r="J72" i="13"/>
  <c r="I72" i="13"/>
  <c r="H72" i="13"/>
  <c r="G72" i="13"/>
  <c r="F72" i="13"/>
  <c r="D72" i="13"/>
  <c r="C72" i="13"/>
  <c r="L71" i="13"/>
  <c r="K71" i="13"/>
  <c r="J71" i="13"/>
  <c r="I71" i="13"/>
  <c r="G71" i="13"/>
  <c r="F71" i="13"/>
  <c r="D71" i="13"/>
  <c r="C71" i="13"/>
  <c r="N70" i="13"/>
  <c r="M70" i="13"/>
  <c r="M72" i="13" s="1"/>
  <c r="L70" i="13"/>
  <c r="K70" i="13"/>
  <c r="H70" i="13"/>
  <c r="E70" i="13"/>
  <c r="M69" i="13"/>
  <c r="N69" i="13" s="1"/>
  <c r="L69" i="13"/>
  <c r="K69" i="13"/>
  <c r="H69" i="13"/>
  <c r="E69" i="13"/>
  <c r="M68" i="13"/>
  <c r="L68" i="13"/>
  <c r="L72" i="13" s="1"/>
  <c r="K68" i="13"/>
  <c r="K72" i="13" s="1"/>
  <c r="H68" i="13"/>
  <c r="E68" i="13"/>
  <c r="E72" i="13" s="1"/>
  <c r="M67" i="13"/>
  <c r="M71" i="13" s="1"/>
  <c r="L67" i="13"/>
  <c r="N67" i="13" s="1"/>
  <c r="N71" i="13" s="1"/>
  <c r="K67" i="13"/>
  <c r="H67" i="13"/>
  <c r="H71" i="13" s="1"/>
  <c r="E67" i="13"/>
  <c r="E71" i="13" s="1"/>
  <c r="J61" i="13"/>
  <c r="I61" i="13"/>
  <c r="G61" i="13"/>
  <c r="F61" i="13"/>
  <c r="D61" i="13"/>
  <c r="C61" i="13"/>
  <c r="K60" i="13"/>
  <c r="J60" i="13"/>
  <c r="I60" i="13"/>
  <c r="G60" i="13"/>
  <c r="F60" i="13"/>
  <c r="D60" i="13"/>
  <c r="C60" i="13"/>
  <c r="N59" i="13"/>
  <c r="M59" i="13"/>
  <c r="M61" i="13" s="1"/>
  <c r="L59" i="13"/>
  <c r="K59" i="13"/>
  <c r="H59" i="13"/>
  <c r="E59" i="13"/>
  <c r="M58" i="13"/>
  <c r="L58" i="13"/>
  <c r="L60" i="13" s="1"/>
  <c r="K58" i="13"/>
  <c r="H58" i="13"/>
  <c r="E58" i="13"/>
  <c r="M57" i="13"/>
  <c r="L57" i="13"/>
  <c r="L61" i="13" s="1"/>
  <c r="K57" i="13"/>
  <c r="K61" i="13" s="1"/>
  <c r="H57" i="13"/>
  <c r="H61" i="13" s="1"/>
  <c r="E57" i="13"/>
  <c r="E61" i="13" s="1"/>
  <c r="M56" i="13"/>
  <c r="M60" i="13" s="1"/>
  <c r="L56" i="13"/>
  <c r="N56" i="13" s="1"/>
  <c r="K56" i="13"/>
  <c r="H56" i="13"/>
  <c r="H60" i="13" s="1"/>
  <c r="E56" i="13"/>
  <c r="E60" i="13" s="1"/>
  <c r="N49" i="13"/>
  <c r="M49" i="13"/>
  <c r="L49" i="13"/>
  <c r="K49" i="13"/>
  <c r="H49" i="13"/>
  <c r="E49" i="13"/>
  <c r="M48" i="13"/>
  <c r="L48" i="13"/>
  <c r="N48" i="13" s="1"/>
  <c r="K48" i="13"/>
  <c r="H48" i="13"/>
  <c r="E48" i="13"/>
  <c r="M47" i="13"/>
  <c r="L47" i="13"/>
  <c r="N47" i="13" s="1"/>
  <c r="N46" i="13"/>
  <c r="M46" i="13"/>
  <c r="L46" i="13"/>
  <c r="J45" i="13"/>
  <c r="I45" i="13"/>
  <c r="H45" i="13"/>
  <c r="G45" i="13"/>
  <c r="M45" i="13" s="1"/>
  <c r="F45" i="13"/>
  <c r="L45" i="13" s="1"/>
  <c r="D45" i="13"/>
  <c r="C45" i="13"/>
  <c r="M44" i="13"/>
  <c r="L44" i="13"/>
  <c r="N44" i="13" s="1"/>
  <c r="J44" i="13"/>
  <c r="I44" i="13"/>
  <c r="G44" i="13"/>
  <c r="F44" i="13"/>
  <c r="E44" i="13"/>
  <c r="D44" i="13"/>
  <c r="C44" i="13"/>
  <c r="M43" i="13"/>
  <c r="L43" i="13"/>
  <c r="N43" i="13" s="1"/>
  <c r="K43" i="13"/>
  <c r="H43" i="13"/>
  <c r="E43" i="13"/>
  <c r="N42" i="13"/>
  <c r="M42" i="13"/>
  <c r="L42" i="13"/>
  <c r="K42" i="13"/>
  <c r="H42" i="13"/>
  <c r="E42" i="13"/>
  <c r="M41" i="13"/>
  <c r="L41" i="13"/>
  <c r="N41" i="13" s="1"/>
  <c r="K41" i="13"/>
  <c r="H41" i="13"/>
  <c r="E41" i="13"/>
  <c r="M40" i="13"/>
  <c r="L40" i="13"/>
  <c r="N40" i="13" s="1"/>
  <c r="K40" i="13"/>
  <c r="H40" i="13"/>
  <c r="E40" i="13"/>
  <c r="M39" i="13"/>
  <c r="L39" i="13"/>
  <c r="N39" i="13" s="1"/>
  <c r="K39" i="13"/>
  <c r="H39" i="13"/>
  <c r="E39" i="13"/>
  <c r="N38" i="13"/>
  <c r="M38" i="13"/>
  <c r="L38" i="13"/>
  <c r="K38" i="13"/>
  <c r="H38" i="13"/>
  <c r="E38" i="13"/>
  <c r="M37" i="13"/>
  <c r="L37" i="13"/>
  <c r="N37" i="13" s="1"/>
  <c r="K37" i="13"/>
  <c r="H37" i="13"/>
  <c r="E37" i="13"/>
  <c r="M36" i="13"/>
  <c r="L36" i="13"/>
  <c r="N36" i="13" s="1"/>
  <c r="K36" i="13"/>
  <c r="K44" i="13" s="1"/>
  <c r="H36" i="13"/>
  <c r="E36" i="13"/>
  <c r="M35" i="13"/>
  <c r="L35" i="13"/>
  <c r="N35" i="13" s="1"/>
  <c r="K35" i="13"/>
  <c r="K45" i="13" s="1"/>
  <c r="H35" i="13"/>
  <c r="E35" i="13"/>
  <c r="E45" i="13" s="1"/>
  <c r="N34" i="13"/>
  <c r="M34" i="13"/>
  <c r="L34" i="13"/>
  <c r="K34" i="13"/>
  <c r="H34" i="13"/>
  <c r="H44" i="13" s="1"/>
  <c r="E34" i="13"/>
  <c r="N27" i="13"/>
  <c r="K27" i="13"/>
  <c r="H27" i="13"/>
  <c r="E27" i="13"/>
  <c r="M26" i="13"/>
  <c r="L26" i="13"/>
  <c r="N26" i="13" s="1"/>
  <c r="K26" i="13"/>
  <c r="H26" i="13"/>
  <c r="E26" i="13"/>
  <c r="J25" i="13"/>
  <c r="I25" i="13"/>
  <c r="G25" i="13"/>
  <c r="M25" i="13" s="1"/>
  <c r="F25" i="13"/>
  <c r="L25" i="13" s="1"/>
  <c r="N25" i="13" s="1"/>
  <c r="D25" i="13"/>
  <c r="C25" i="13"/>
  <c r="L24" i="13"/>
  <c r="K24" i="13"/>
  <c r="J24" i="13"/>
  <c r="I24" i="13"/>
  <c r="G24" i="13"/>
  <c r="M24" i="13" s="1"/>
  <c r="F24" i="13"/>
  <c r="D24" i="13"/>
  <c r="C24" i="13"/>
  <c r="N23" i="13"/>
  <c r="M23" i="13"/>
  <c r="L23" i="13"/>
  <c r="K23" i="13"/>
  <c r="H23" i="13"/>
  <c r="E23" i="13"/>
  <c r="M22" i="13"/>
  <c r="L22" i="13"/>
  <c r="N22" i="13" s="1"/>
  <c r="K22" i="13"/>
  <c r="H22" i="13"/>
  <c r="E22" i="13"/>
  <c r="M21" i="13"/>
  <c r="L21" i="13"/>
  <c r="N21" i="13" s="1"/>
  <c r="K21" i="13"/>
  <c r="H21" i="13"/>
  <c r="E21" i="13"/>
  <c r="M20" i="13"/>
  <c r="L20" i="13"/>
  <c r="N20" i="13" s="1"/>
  <c r="K20" i="13"/>
  <c r="H20" i="13"/>
  <c r="E20" i="13"/>
  <c r="N19" i="13"/>
  <c r="M19" i="13"/>
  <c r="L19" i="13"/>
  <c r="K19" i="13"/>
  <c r="H19" i="13"/>
  <c r="E19" i="13"/>
  <c r="M18" i="13"/>
  <c r="L18" i="13"/>
  <c r="N18" i="13" s="1"/>
  <c r="K18" i="13"/>
  <c r="H18" i="13"/>
  <c r="E18" i="13"/>
  <c r="M17" i="13"/>
  <c r="L17" i="13"/>
  <c r="N17" i="13" s="1"/>
  <c r="K17" i="13"/>
  <c r="H17" i="13"/>
  <c r="H25" i="13" s="1"/>
  <c r="E17" i="13"/>
  <c r="M16" i="13"/>
  <c r="L16" i="13"/>
  <c r="N16" i="13" s="1"/>
  <c r="K16" i="13"/>
  <c r="H16" i="13"/>
  <c r="E16" i="13"/>
  <c r="N15" i="13"/>
  <c r="M15" i="13"/>
  <c r="L15" i="13"/>
  <c r="K15" i="13"/>
  <c r="K25" i="13" s="1"/>
  <c r="H15" i="13"/>
  <c r="E15" i="13"/>
  <c r="M14" i="13"/>
  <c r="L14" i="13"/>
  <c r="N14" i="13" s="1"/>
  <c r="K14" i="13"/>
  <c r="H14" i="13"/>
  <c r="H24" i="13" s="1"/>
  <c r="E14" i="13"/>
  <c r="E24" i="13" l="1"/>
  <c r="E25" i="13"/>
  <c r="N24" i="13"/>
  <c r="N45" i="13"/>
  <c r="N94" i="13"/>
  <c r="N58" i="13"/>
  <c r="N60" i="13" s="1"/>
  <c r="N57" i="13"/>
  <c r="N61" i="13" s="1"/>
  <c r="N68" i="13"/>
  <c r="N72" i="13" s="1"/>
  <c r="N80" i="13"/>
  <c r="N84" i="13" s="1"/>
  <c r="N91" i="13"/>
  <c r="N95" i="13" s="1"/>
  <c r="J95" i="12"/>
  <c r="I95" i="12"/>
  <c r="H95" i="12"/>
  <c r="G95" i="12"/>
  <c r="F95" i="12"/>
  <c r="D95" i="12"/>
  <c r="C95" i="12"/>
  <c r="L94" i="12"/>
  <c r="J94" i="12"/>
  <c r="I94" i="12"/>
  <c r="G94" i="12"/>
  <c r="F94" i="12"/>
  <c r="D94" i="12"/>
  <c r="C94" i="12"/>
  <c r="M93" i="12"/>
  <c r="M95" i="12" s="1"/>
  <c r="L93" i="12"/>
  <c r="N93" i="12" s="1"/>
  <c r="K93" i="12"/>
  <c r="H93" i="12"/>
  <c r="E93" i="12"/>
  <c r="N92" i="12"/>
  <c r="M92" i="12"/>
  <c r="L92" i="12"/>
  <c r="K92" i="12"/>
  <c r="H92" i="12"/>
  <c r="E92" i="12"/>
  <c r="M91" i="12"/>
  <c r="L91" i="12"/>
  <c r="L95" i="12" s="1"/>
  <c r="K91" i="12"/>
  <c r="K95" i="12" s="1"/>
  <c r="H91" i="12"/>
  <c r="E91" i="12"/>
  <c r="E95" i="12" s="1"/>
  <c r="N90" i="12"/>
  <c r="N94" i="12" s="1"/>
  <c r="M90" i="12"/>
  <c r="M94" i="12" s="1"/>
  <c r="L90" i="12"/>
  <c r="K90" i="12"/>
  <c r="K94" i="12" s="1"/>
  <c r="H90" i="12"/>
  <c r="H94" i="12" s="1"/>
  <c r="E90" i="12"/>
  <c r="E94" i="12" s="1"/>
  <c r="J84" i="12"/>
  <c r="I84" i="12"/>
  <c r="H84" i="12"/>
  <c r="G84" i="12"/>
  <c r="F84" i="12"/>
  <c r="D84" i="12"/>
  <c r="C84" i="12"/>
  <c r="L83" i="12"/>
  <c r="J83" i="12"/>
  <c r="I83" i="12"/>
  <c r="G83" i="12"/>
  <c r="F83" i="12"/>
  <c r="D83" i="12"/>
  <c r="C83" i="12"/>
  <c r="M82" i="12"/>
  <c r="M84" i="12" s="1"/>
  <c r="L82" i="12"/>
  <c r="N82" i="12" s="1"/>
  <c r="K82" i="12"/>
  <c r="H82" i="12"/>
  <c r="E82" i="12"/>
  <c r="N81" i="12"/>
  <c r="M81" i="12"/>
  <c r="L81" i="12"/>
  <c r="K81" i="12"/>
  <c r="H81" i="12"/>
  <c r="E81" i="12"/>
  <c r="M80" i="12"/>
  <c r="L80" i="12"/>
  <c r="L84" i="12" s="1"/>
  <c r="K80" i="12"/>
  <c r="K84" i="12" s="1"/>
  <c r="H80" i="12"/>
  <c r="E80" i="12"/>
  <c r="E84" i="12" s="1"/>
  <c r="N79" i="12"/>
  <c r="N83" i="12" s="1"/>
  <c r="M79" i="12"/>
  <c r="M83" i="12" s="1"/>
  <c r="L79" i="12"/>
  <c r="K79" i="12"/>
  <c r="K83" i="12" s="1"/>
  <c r="H79" i="12"/>
  <c r="H83" i="12" s="1"/>
  <c r="E79" i="12"/>
  <c r="E83" i="12" s="1"/>
  <c r="J72" i="12"/>
  <c r="I72" i="12"/>
  <c r="H72" i="12"/>
  <c r="G72" i="12"/>
  <c r="F72" i="12"/>
  <c r="D72" i="12"/>
  <c r="C72" i="12"/>
  <c r="L71" i="12"/>
  <c r="J71" i="12"/>
  <c r="I71" i="12"/>
  <c r="G71" i="12"/>
  <c r="F71" i="12"/>
  <c r="D71" i="12"/>
  <c r="C71" i="12"/>
  <c r="M70" i="12"/>
  <c r="M72" i="12" s="1"/>
  <c r="L70" i="12"/>
  <c r="N70" i="12" s="1"/>
  <c r="K70" i="12"/>
  <c r="H70" i="12"/>
  <c r="E70" i="12"/>
  <c r="N69" i="12"/>
  <c r="M69" i="12"/>
  <c r="L69" i="12"/>
  <c r="K69" i="12"/>
  <c r="H69" i="12"/>
  <c r="E69" i="12"/>
  <c r="M68" i="12"/>
  <c r="L68" i="12"/>
  <c r="L72" i="12" s="1"/>
  <c r="K68" i="12"/>
  <c r="K72" i="12" s="1"/>
  <c r="H68" i="12"/>
  <c r="E68" i="12"/>
  <c r="E72" i="12" s="1"/>
  <c r="N67" i="12"/>
  <c r="N71" i="12" s="1"/>
  <c r="M67" i="12"/>
  <c r="M71" i="12" s="1"/>
  <c r="L67" i="12"/>
  <c r="K67" i="12"/>
  <c r="K71" i="12" s="1"/>
  <c r="H67" i="12"/>
  <c r="H71" i="12" s="1"/>
  <c r="E67" i="12"/>
  <c r="E71" i="12" s="1"/>
  <c r="J61" i="12"/>
  <c r="I61" i="12"/>
  <c r="H61" i="12"/>
  <c r="G61" i="12"/>
  <c r="F61" i="12"/>
  <c r="D61" i="12"/>
  <c r="C61" i="12"/>
  <c r="L60" i="12"/>
  <c r="J60" i="12"/>
  <c r="I60" i="12"/>
  <c r="G60" i="12"/>
  <c r="F60" i="12"/>
  <c r="D60" i="12"/>
  <c r="C60" i="12"/>
  <c r="M59" i="12"/>
  <c r="M61" i="12" s="1"/>
  <c r="L59" i="12"/>
  <c r="N59" i="12" s="1"/>
  <c r="K59" i="12"/>
  <c r="H59" i="12"/>
  <c r="E59" i="12"/>
  <c r="N58" i="12"/>
  <c r="M58" i="12"/>
  <c r="L58" i="12"/>
  <c r="K58" i="12"/>
  <c r="H58" i="12"/>
  <c r="E58" i="12"/>
  <c r="M57" i="12"/>
  <c r="L57" i="12"/>
  <c r="L61" i="12" s="1"/>
  <c r="K57" i="12"/>
  <c r="K61" i="12" s="1"/>
  <c r="H57" i="12"/>
  <c r="E57" i="12"/>
  <c r="E61" i="12" s="1"/>
  <c r="N56" i="12"/>
  <c r="N60" i="12" s="1"/>
  <c r="M56" i="12"/>
  <c r="M60" i="12" s="1"/>
  <c r="L56" i="12"/>
  <c r="K56" i="12"/>
  <c r="K60" i="12" s="1"/>
  <c r="H56" i="12"/>
  <c r="H60" i="12" s="1"/>
  <c r="E56" i="12"/>
  <c r="E60" i="12" s="1"/>
  <c r="M49" i="12"/>
  <c r="L49" i="12"/>
  <c r="N49" i="12" s="1"/>
  <c r="K49" i="12"/>
  <c r="H49" i="12"/>
  <c r="E49" i="12"/>
  <c r="N48" i="12"/>
  <c r="M48" i="12"/>
  <c r="L48" i="12"/>
  <c r="K48" i="12"/>
  <c r="H48" i="12"/>
  <c r="E48" i="12"/>
  <c r="M47" i="12"/>
  <c r="L47" i="12"/>
  <c r="N47" i="12" s="1"/>
  <c r="M46" i="12"/>
  <c r="L46" i="12"/>
  <c r="N46" i="12" s="1"/>
  <c r="J45" i="12"/>
  <c r="I45" i="12"/>
  <c r="G45" i="12"/>
  <c r="M45" i="12" s="1"/>
  <c r="F45" i="12"/>
  <c r="L45" i="12" s="1"/>
  <c r="D45" i="12"/>
  <c r="C45" i="12"/>
  <c r="K44" i="12"/>
  <c r="J44" i="12"/>
  <c r="I44" i="12"/>
  <c r="G44" i="12"/>
  <c r="M44" i="12" s="1"/>
  <c r="F44" i="12"/>
  <c r="L44" i="12" s="1"/>
  <c r="N44" i="12" s="1"/>
  <c r="D44" i="12"/>
  <c r="C44" i="12"/>
  <c r="N43" i="12"/>
  <c r="M43" i="12"/>
  <c r="L43" i="12"/>
  <c r="K43" i="12"/>
  <c r="H43" i="12"/>
  <c r="E43" i="12"/>
  <c r="M42" i="12"/>
  <c r="L42" i="12"/>
  <c r="N42" i="12" s="1"/>
  <c r="K42" i="12"/>
  <c r="H42" i="12"/>
  <c r="E42" i="12"/>
  <c r="N41" i="12"/>
  <c r="M41" i="12"/>
  <c r="L41" i="12"/>
  <c r="K41" i="12"/>
  <c r="H41" i="12"/>
  <c r="E41" i="12"/>
  <c r="M40" i="12"/>
  <c r="L40" i="12"/>
  <c r="N40" i="12" s="1"/>
  <c r="K40" i="12"/>
  <c r="H40" i="12"/>
  <c r="E40" i="12"/>
  <c r="N39" i="12"/>
  <c r="M39" i="12"/>
  <c r="L39" i="12"/>
  <c r="K39" i="12"/>
  <c r="H39" i="12"/>
  <c r="E39" i="12"/>
  <c r="M38" i="12"/>
  <c r="L38" i="12"/>
  <c r="N38" i="12" s="1"/>
  <c r="K38" i="12"/>
  <c r="H38" i="12"/>
  <c r="E38" i="12"/>
  <c r="N37" i="12"/>
  <c r="M37" i="12"/>
  <c r="L37" i="12"/>
  <c r="K37" i="12"/>
  <c r="H37" i="12"/>
  <c r="E37" i="12"/>
  <c r="M36" i="12"/>
  <c r="L36" i="12"/>
  <c r="N36" i="12" s="1"/>
  <c r="K36" i="12"/>
  <c r="H36" i="12"/>
  <c r="E36" i="12"/>
  <c r="N35" i="12"/>
  <c r="M35" i="12"/>
  <c r="L35" i="12"/>
  <c r="K35" i="12"/>
  <c r="K45" i="12" s="1"/>
  <c r="H35" i="12"/>
  <c r="H45" i="12" s="1"/>
  <c r="E35" i="12"/>
  <c r="E45" i="12" s="1"/>
  <c r="M34" i="12"/>
  <c r="L34" i="12"/>
  <c r="N34" i="12" s="1"/>
  <c r="K34" i="12"/>
  <c r="H34" i="12"/>
  <c r="H44" i="12" s="1"/>
  <c r="E34" i="12"/>
  <c r="E44" i="12" s="1"/>
  <c r="N27" i="12"/>
  <c r="K27" i="12"/>
  <c r="H27" i="12"/>
  <c r="E27" i="12"/>
  <c r="N26" i="12"/>
  <c r="M26" i="12"/>
  <c r="L26" i="12"/>
  <c r="K26" i="12"/>
  <c r="H26" i="12"/>
  <c r="E26" i="12"/>
  <c r="M25" i="12"/>
  <c r="L25" i="12"/>
  <c r="N25" i="12" s="1"/>
  <c r="J25" i="12"/>
  <c r="I25" i="12"/>
  <c r="H25" i="12"/>
  <c r="G25" i="12"/>
  <c r="F25" i="12"/>
  <c r="D25" i="12"/>
  <c r="C25" i="12"/>
  <c r="L24" i="12"/>
  <c r="J24" i="12"/>
  <c r="I24" i="12"/>
  <c r="G24" i="12"/>
  <c r="M24" i="12" s="1"/>
  <c r="F24" i="12"/>
  <c r="D24" i="12"/>
  <c r="C24" i="12"/>
  <c r="M23" i="12"/>
  <c r="L23" i="12"/>
  <c r="N23" i="12" s="1"/>
  <c r="K23" i="12"/>
  <c r="H23" i="12"/>
  <c r="E23" i="12"/>
  <c r="N22" i="12"/>
  <c r="M22" i="12"/>
  <c r="L22" i="12"/>
  <c r="K22" i="12"/>
  <c r="H22" i="12"/>
  <c r="E22" i="12"/>
  <c r="M21" i="12"/>
  <c r="L21" i="12"/>
  <c r="N21" i="12" s="1"/>
  <c r="K21" i="12"/>
  <c r="H21" i="12"/>
  <c r="E21" i="12"/>
  <c r="N20" i="12"/>
  <c r="M20" i="12"/>
  <c r="L20" i="12"/>
  <c r="K20" i="12"/>
  <c r="H20" i="12"/>
  <c r="E20" i="12"/>
  <c r="M19" i="12"/>
  <c r="L19" i="12"/>
  <c r="N19" i="12" s="1"/>
  <c r="K19" i="12"/>
  <c r="H19" i="12"/>
  <c r="E19" i="12"/>
  <c r="N18" i="12"/>
  <c r="M18" i="12"/>
  <c r="L18" i="12"/>
  <c r="K18" i="12"/>
  <c r="H18" i="12"/>
  <c r="E18" i="12"/>
  <c r="M17" i="12"/>
  <c r="L17" i="12"/>
  <c r="N17" i="12" s="1"/>
  <c r="K17" i="12"/>
  <c r="H17" i="12"/>
  <c r="E17" i="12"/>
  <c r="E25" i="12" s="1"/>
  <c r="N16" i="12"/>
  <c r="M16" i="12"/>
  <c r="L16" i="12"/>
  <c r="K16" i="12"/>
  <c r="H16" i="12"/>
  <c r="E16" i="12"/>
  <c r="M15" i="12"/>
  <c r="L15" i="12"/>
  <c r="N15" i="12" s="1"/>
  <c r="K15" i="12"/>
  <c r="K25" i="12" s="1"/>
  <c r="H15" i="12"/>
  <c r="E15" i="12"/>
  <c r="N14" i="12"/>
  <c r="M14" i="12"/>
  <c r="L14" i="12"/>
  <c r="K14" i="12"/>
  <c r="K24" i="12" s="1"/>
  <c r="H14" i="12"/>
  <c r="H24" i="12" s="1"/>
  <c r="E14" i="12"/>
  <c r="E24" i="12" s="1"/>
  <c r="N24" i="12" l="1"/>
  <c r="N45" i="12"/>
  <c r="N57" i="12"/>
  <c r="N61" i="12" s="1"/>
  <c r="N68" i="12"/>
  <c r="N72" i="12" s="1"/>
  <c r="N80" i="12"/>
  <c r="N84" i="12" s="1"/>
  <c r="N91" i="12"/>
  <c r="N95" i="12" s="1"/>
  <c r="J95" i="11" l="1"/>
  <c r="I95" i="11"/>
  <c r="G95" i="11"/>
  <c r="F95" i="11"/>
  <c r="D95" i="11"/>
  <c r="C95" i="11"/>
  <c r="K94" i="11"/>
  <c r="J94" i="11"/>
  <c r="I94" i="11"/>
  <c r="G94" i="11"/>
  <c r="F94" i="11"/>
  <c r="D94" i="11"/>
  <c r="C94" i="11"/>
  <c r="M93" i="11"/>
  <c r="N93" i="11" s="1"/>
  <c r="L93" i="11"/>
  <c r="K93" i="11"/>
  <c r="H93" i="11"/>
  <c r="E93" i="11"/>
  <c r="M92" i="11"/>
  <c r="M94" i="11" s="1"/>
  <c r="L92" i="11"/>
  <c r="N92" i="11" s="1"/>
  <c r="K92" i="11"/>
  <c r="H92" i="11"/>
  <c r="E92" i="11"/>
  <c r="M91" i="11"/>
  <c r="M95" i="11" s="1"/>
  <c r="L91" i="11"/>
  <c r="L95" i="11" s="1"/>
  <c r="K91" i="11"/>
  <c r="K95" i="11" s="1"/>
  <c r="H91" i="11"/>
  <c r="H95" i="11" s="1"/>
  <c r="E91" i="11"/>
  <c r="E95" i="11" s="1"/>
  <c r="M90" i="11"/>
  <c r="L90" i="11"/>
  <c r="N90" i="11" s="1"/>
  <c r="N94" i="11" s="1"/>
  <c r="K90" i="11"/>
  <c r="H90" i="11"/>
  <c r="H94" i="11" s="1"/>
  <c r="E90" i="11"/>
  <c r="E94" i="11" s="1"/>
  <c r="J84" i="11"/>
  <c r="I84" i="11"/>
  <c r="G84" i="11"/>
  <c r="F84" i="11"/>
  <c r="D84" i="11"/>
  <c r="C84" i="11"/>
  <c r="K83" i="11"/>
  <c r="J83" i="11"/>
  <c r="I83" i="11"/>
  <c r="G83" i="11"/>
  <c r="F83" i="11"/>
  <c r="D83" i="11"/>
  <c r="C83" i="11"/>
  <c r="M82" i="11"/>
  <c r="N82" i="11" s="1"/>
  <c r="L82" i="11"/>
  <c r="K82" i="11"/>
  <c r="H82" i="11"/>
  <c r="E82" i="11"/>
  <c r="M81" i="11"/>
  <c r="M83" i="11" s="1"/>
  <c r="L81" i="11"/>
  <c r="N81" i="11" s="1"/>
  <c r="K81" i="11"/>
  <c r="H81" i="11"/>
  <c r="E81" i="11"/>
  <c r="M80" i="11"/>
  <c r="M84" i="11" s="1"/>
  <c r="L80" i="11"/>
  <c r="L84" i="11" s="1"/>
  <c r="K80" i="11"/>
  <c r="K84" i="11" s="1"/>
  <c r="H80" i="11"/>
  <c r="H84" i="11" s="1"/>
  <c r="E80" i="11"/>
  <c r="E84" i="11" s="1"/>
  <c r="M79" i="11"/>
  <c r="L79" i="11"/>
  <c r="N79" i="11" s="1"/>
  <c r="K79" i="11"/>
  <c r="H79" i="11"/>
  <c r="H83" i="11" s="1"/>
  <c r="E79" i="11"/>
  <c r="E83" i="11" s="1"/>
  <c r="J72" i="11"/>
  <c r="I72" i="11"/>
  <c r="G72" i="11"/>
  <c r="F72" i="11"/>
  <c r="D72" i="11"/>
  <c r="C72" i="11"/>
  <c r="K71" i="11"/>
  <c r="J71" i="11"/>
  <c r="I71" i="11"/>
  <c r="G71" i="11"/>
  <c r="F71" i="11"/>
  <c r="D71" i="11"/>
  <c r="C71" i="11"/>
  <c r="M70" i="11"/>
  <c r="N70" i="11" s="1"/>
  <c r="L70" i="11"/>
  <c r="K70" i="11"/>
  <c r="H70" i="11"/>
  <c r="E70" i="11"/>
  <c r="M69" i="11"/>
  <c r="M71" i="11" s="1"/>
  <c r="L69" i="11"/>
  <c r="N69" i="11" s="1"/>
  <c r="K69" i="11"/>
  <c r="H69" i="11"/>
  <c r="E69" i="11"/>
  <c r="M68" i="11"/>
  <c r="M72" i="11" s="1"/>
  <c r="L68" i="11"/>
  <c r="L72" i="11" s="1"/>
  <c r="K68" i="11"/>
  <c r="K72" i="11" s="1"/>
  <c r="H68" i="11"/>
  <c r="H72" i="11" s="1"/>
  <c r="E68" i="11"/>
  <c r="E72" i="11" s="1"/>
  <c r="M67" i="11"/>
  <c r="L67" i="11"/>
  <c r="N67" i="11" s="1"/>
  <c r="K67" i="11"/>
  <c r="H67" i="11"/>
  <c r="H71" i="11" s="1"/>
  <c r="E67" i="11"/>
  <c r="E71" i="11" s="1"/>
  <c r="J61" i="11"/>
  <c r="I61" i="11"/>
  <c r="G61" i="11"/>
  <c r="F61" i="11"/>
  <c r="D61" i="11"/>
  <c r="C61" i="11"/>
  <c r="K60" i="11"/>
  <c r="J60" i="11"/>
  <c r="I60" i="11"/>
  <c r="G60" i="11"/>
  <c r="F60" i="11"/>
  <c r="D60" i="11"/>
  <c r="C60" i="11"/>
  <c r="M59" i="11"/>
  <c r="N59" i="11" s="1"/>
  <c r="L59" i="11"/>
  <c r="K59" i="11"/>
  <c r="H59" i="11"/>
  <c r="E59" i="11"/>
  <c r="M58" i="11"/>
  <c r="M60" i="11" s="1"/>
  <c r="L58" i="11"/>
  <c r="N58" i="11" s="1"/>
  <c r="K58" i="11"/>
  <c r="H58" i="11"/>
  <c r="E58" i="11"/>
  <c r="M57" i="11"/>
  <c r="M61" i="11" s="1"/>
  <c r="L57" i="11"/>
  <c r="L61" i="11" s="1"/>
  <c r="K57" i="11"/>
  <c r="K61" i="11" s="1"/>
  <c r="H57" i="11"/>
  <c r="H61" i="11" s="1"/>
  <c r="E57" i="11"/>
  <c r="E61" i="11" s="1"/>
  <c r="M56" i="11"/>
  <c r="L56" i="11"/>
  <c r="N56" i="11" s="1"/>
  <c r="K56" i="11"/>
  <c r="H56" i="11"/>
  <c r="H60" i="11" s="1"/>
  <c r="E56" i="11"/>
  <c r="E60" i="11" s="1"/>
  <c r="M49" i="11"/>
  <c r="N49" i="11" s="1"/>
  <c r="L49" i="11"/>
  <c r="K49" i="11"/>
  <c r="H49" i="11"/>
  <c r="E49" i="11"/>
  <c r="M48" i="11"/>
  <c r="L48" i="11"/>
  <c r="N48" i="11" s="1"/>
  <c r="K48" i="11"/>
  <c r="H48" i="11"/>
  <c r="E48" i="11"/>
  <c r="M47" i="11"/>
  <c r="N47" i="11" s="1"/>
  <c r="L47" i="11"/>
  <c r="N46" i="11"/>
  <c r="M46" i="11"/>
  <c r="L46" i="11"/>
  <c r="J45" i="11"/>
  <c r="I45" i="11"/>
  <c r="L45" i="11" s="1"/>
  <c r="N45" i="11" s="1"/>
  <c r="H45" i="11"/>
  <c r="G45" i="11"/>
  <c r="M45" i="11" s="1"/>
  <c r="F45" i="11"/>
  <c r="D45" i="11"/>
  <c r="C45" i="11"/>
  <c r="M44" i="11"/>
  <c r="L44" i="11"/>
  <c r="N44" i="11" s="1"/>
  <c r="J44" i="11"/>
  <c r="I44" i="11"/>
  <c r="G44" i="11"/>
  <c r="F44" i="11"/>
  <c r="E44" i="11"/>
  <c r="D44" i="11"/>
  <c r="C44" i="11"/>
  <c r="M43" i="11"/>
  <c r="L43" i="11"/>
  <c r="N43" i="11" s="1"/>
  <c r="K43" i="11"/>
  <c r="H43" i="11"/>
  <c r="E43" i="11"/>
  <c r="M42" i="11"/>
  <c r="N42" i="11" s="1"/>
  <c r="L42" i="11"/>
  <c r="K42" i="11"/>
  <c r="H42" i="11"/>
  <c r="E42" i="11"/>
  <c r="M41" i="11"/>
  <c r="L41" i="11"/>
  <c r="N41" i="11" s="1"/>
  <c r="K41" i="11"/>
  <c r="H41" i="11"/>
  <c r="E41" i="11"/>
  <c r="M40" i="11"/>
  <c r="N40" i="11" s="1"/>
  <c r="L40" i="11"/>
  <c r="K40" i="11"/>
  <c r="H40" i="11"/>
  <c r="E40" i="11"/>
  <c r="M39" i="11"/>
  <c r="L39" i="11"/>
  <c r="N39" i="11" s="1"/>
  <c r="K39" i="11"/>
  <c r="H39" i="11"/>
  <c r="E39" i="11"/>
  <c r="M38" i="11"/>
  <c r="N38" i="11" s="1"/>
  <c r="L38" i="11"/>
  <c r="K38" i="11"/>
  <c r="H38" i="11"/>
  <c r="E38" i="11"/>
  <c r="M37" i="11"/>
  <c r="L37" i="11"/>
  <c r="N37" i="11" s="1"/>
  <c r="K37" i="11"/>
  <c r="H37" i="11"/>
  <c r="E37" i="11"/>
  <c r="M36" i="11"/>
  <c r="N36" i="11" s="1"/>
  <c r="L36" i="11"/>
  <c r="K36" i="11"/>
  <c r="K44" i="11" s="1"/>
  <c r="H36" i="11"/>
  <c r="E36" i="11"/>
  <c r="M35" i="11"/>
  <c r="L35" i="11"/>
  <c r="N35" i="11" s="1"/>
  <c r="K35" i="11"/>
  <c r="K45" i="11" s="1"/>
  <c r="H35" i="11"/>
  <c r="E35" i="11"/>
  <c r="E45" i="11" s="1"/>
  <c r="M34" i="11"/>
  <c r="N34" i="11" s="1"/>
  <c r="L34" i="11"/>
  <c r="K34" i="11"/>
  <c r="H34" i="11"/>
  <c r="H44" i="11" s="1"/>
  <c r="E34" i="11"/>
  <c r="N27" i="11"/>
  <c r="K27" i="11"/>
  <c r="H27" i="11"/>
  <c r="E27" i="11"/>
  <c r="M26" i="11"/>
  <c r="L26" i="11"/>
  <c r="N26" i="11" s="1"/>
  <c r="K26" i="11"/>
  <c r="H26" i="11"/>
  <c r="E26" i="11"/>
  <c r="J25" i="11"/>
  <c r="I25" i="11"/>
  <c r="G25" i="11"/>
  <c r="M25" i="11" s="1"/>
  <c r="F25" i="11"/>
  <c r="L25" i="11" s="1"/>
  <c r="D25" i="11"/>
  <c r="C25" i="11"/>
  <c r="M24" i="11"/>
  <c r="K24" i="11"/>
  <c r="J24" i="11"/>
  <c r="I24" i="11"/>
  <c r="G24" i="11"/>
  <c r="F24" i="11"/>
  <c r="L24" i="11" s="1"/>
  <c r="N24" i="11" s="1"/>
  <c r="D24" i="11"/>
  <c r="C24" i="11"/>
  <c r="M23" i="11"/>
  <c r="N23" i="11" s="1"/>
  <c r="L23" i="11"/>
  <c r="K23" i="11"/>
  <c r="H23" i="11"/>
  <c r="E23" i="11"/>
  <c r="M22" i="11"/>
  <c r="L22" i="11"/>
  <c r="N22" i="11" s="1"/>
  <c r="K22" i="11"/>
  <c r="H22" i="11"/>
  <c r="E22" i="11"/>
  <c r="M21" i="11"/>
  <c r="N21" i="11" s="1"/>
  <c r="L21" i="11"/>
  <c r="K21" i="11"/>
  <c r="H21" i="11"/>
  <c r="E21" i="11"/>
  <c r="M20" i="11"/>
  <c r="L20" i="11"/>
  <c r="N20" i="11" s="1"/>
  <c r="K20" i="11"/>
  <c r="H20" i="11"/>
  <c r="E20" i="11"/>
  <c r="M19" i="11"/>
  <c r="N19" i="11" s="1"/>
  <c r="L19" i="11"/>
  <c r="K19" i="11"/>
  <c r="H19" i="11"/>
  <c r="E19" i="11"/>
  <c r="M18" i="11"/>
  <c r="L18" i="11"/>
  <c r="N18" i="11" s="1"/>
  <c r="K18" i="11"/>
  <c r="H18" i="11"/>
  <c r="E18" i="11"/>
  <c r="M17" i="11"/>
  <c r="N17" i="11" s="1"/>
  <c r="L17" i="11"/>
  <c r="K17" i="11"/>
  <c r="H17" i="11"/>
  <c r="E17" i="11"/>
  <c r="M16" i="11"/>
  <c r="L16" i="11"/>
  <c r="N16" i="11" s="1"/>
  <c r="K16" i="11"/>
  <c r="H16" i="11"/>
  <c r="E16" i="11"/>
  <c r="E24" i="11" s="1"/>
  <c r="M15" i="11"/>
  <c r="N15" i="11" s="1"/>
  <c r="L15" i="11"/>
  <c r="K15" i="11"/>
  <c r="K25" i="11" s="1"/>
  <c r="H15" i="11"/>
  <c r="H25" i="11" s="1"/>
  <c r="E15" i="11"/>
  <c r="E25" i="11" s="1"/>
  <c r="M14" i="11"/>
  <c r="L14" i="11"/>
  <c r="N14" i="11" s="1"/>
  <c r="K14" i="11"/>
  <c r="H14" i="11"/>
  <c r="H24" i="11" s="1"/>
  <c r="E14" i="11"/>
  <c r="J95" i="10"/>
  <c r="I95" i="10"/>
  <c r="G95" i="10"/>
  <c r="F95" i="10"/>
  <c r="D95" i="10"/>
  <c r="C95" i="10"/>
  <c r="K94" i="10"/>
  <c r="J94" i="10"/>
  <c r="I94" i="10"/>
  <c r="G94" i="10"/>
  <c r="F94" i="10"/>
  <c r="D94" i="10"/>
  <c r="C94" i="10"/>
  <c r="M93" i="10"/>
  <c r="N93" i="10" s="1"/>
  <c r="L93" i="10"/>
  <c r="K93" i="10"/>
  <c r="H93" i="10"/>
  <c r="E93" i="10"/>
  <c r="M92" i="10"/>
  <c r="M94" i="10" s="1"/>
  <c r="L92" i="10"/>
  <c r="N92" i="10" s="1"/>
  <c r="K92" i="10"/>
  <c r="H92" i="10"/>
  <c r="E92" i="10"/>
  <c r="M91" i="10"/>
  <c r="M95" i="10" s="1"/>
  <c r="L91" i="10"/>
  <c r="L95" i="10" s="1"/>
  <c r="K91" i="10"/>
  <c r="K95" i="10" s="1"/>
  <c r="H91" i="10"/>
  <c r="H95" i="10" s="1"/>
  <c r="E91" i="10"/>
  <c r="E95" i="10" s="1"/>
  <c r="M90" i="10"/>
  <c r="L90" i="10"/>
  <c r="N90" i="10" s="1"/>
  <c r="N94" i="10" s="1"/>
  <c r="K90" i="10"/>
  <c r="H90" i="10"/>
  <c r="H94" i="10" s="1"/>
  <c r="E90" i="10"/>
  <c r="E94" i="10" s="1"/>
  <c r="J84" i="10"/>
  <c r="I84" i="10"/>
  <c r="G84" i="10"/>
  <c r="F84" i="10"/>
  <c r="D84" i="10"/>
  <c r="C84" i="10"/>
  <c r="J83" i="10"/>
  <c r="I83" i="10"/>
  <c r="G83" i="10"/>
  <c r="F83" i="10"/>
  <c r="D83" i="10"/>
  <c r="C83" i="10"/>
  <c r="M82" i="10"/>
  <c r="N82" i="10" s="1"/>
  <c r="L82" i="10"/>
  <c r="K82" i="10"/>
  <c r="H82" i="10"/>
  <c r="E82" i="10"/>
  <c r="M81" i="10"/>
  <c r="L81" i="10"/>
  <c r="N81" i="10" s="1"/>
  <c r="K81" i="10"/>
  <c r="H81" i="10"/>
  <c r="E81" i="10"/>
  <c r="M80" i="10"/>
  <c r="M84" i="10" s="1"/>
  <c r="L80" i="10"/>
  <c r="L84" i="10" s="1"/>
  <c r="K80" i="10"/>
  <c r="K84" i="10" s="1"/>
  <c r="H80" i="10"/>
  <c r="H84" i="10" s="1"/>
  <c r="E80" i="10"/>
  <c r="M79" i="10"/>
  <c r="L79" i="10"/>
  <c r="K79" i="10"/>
  <c r="K83" i="10" s="1"/>
  <c r="H79" i="10"/>
  <c r="H83" i="10" s="1"/>
  <c r="E79" i="10"/>
  <c r="E83" i="10" s="1"/>
  <c r="M72" i="10"/>
  <c r="J72" i="10"/>
  <c r="I72" i="10"/>
  <c r="G72" i="10"/>
  <c r="F72" i="10"/>
  <c r="D72" i="10"/>
  <c r="C72" i="10"/>
  <c r="J71" i="10"/>
  <c r="I71" i="10"/>
  <c r="G71" i="10"/>
  <c r="F71" i="10"/>
  <c r="D71" i="10"/>
  <c r="C71" i="10"/>
  <c r="M70" i="10"/>
  <c r="N70" i="10" s="1"/>
  <c r="L70" i="10"/>
  <c r="K70" i="10"/>
  <c r="H70" i="10"/>
  <c r="E70" i="10"/>
  <c r="M69" i="10"/>
  <c r="M71" i="10" s="1"/>
  <c r="L69" i="10"/>
  <c r="K69" i="10"/>
  <c r="K71" i="10" s="1"/>
  <c r="H69" i="10"/>
  <c r="E69" i="10"/>
  <c r="M68" i="10"/>
  <c r="N68" i="10" s="1"/>
  <c r="L68" i="10"/>
  <c r="L72" i="10" s="1"/>
  <c r="K68" i="10"/>
  <c r="K72" i="10" s="1"/>
  <c r="H68" i="10"/>
  <c r="H72" i="10" s="1"/>
  <c r="E68" i="10"/>
  <c r="M67" i="10"/>
  <c r="L67" i="10"/>
  <c r="N67" i="10" s="1"/>
  <c r="K67" i="10"/>
  <c r="H67" i="10"/>
  <c r="H71" i="10" s="1"/>
  <c r="E67" i="10"/>
  <c r="J61" i="10"/>
  <c r="I61" i="10"/>
  <c r="G61" i="10"/>
  <c r="F61" i="10"/>
  <c r="D61" i="10"/>
  <c r="C61" i="10"/>
  <c r="J60" i="10"/>
  <c r="I60" i="10"/>
  <c r="G60" i="10"/>
  <c r="F60" i="10"/>
  <c r="D60" i="10"/>
  <c r="C60" i="10"/>
  <c r="M59" i="10"/>
  <c r="N59" i="10" s="1"/>
  <c r="L59" i="10"/>
  <c r="K59" i="10"/>
  <c r="H59" i="10"/>
  <c r="E59" i="10"/>
  <c r="M58" i="10"/>
  <c r="L58" i="10"/>
  <c r="K58" i="10"/>
  <c r="H58" i="10"/>
  <c r="E58" i="10"/>
  <c r="M57" i="10"/>
  <c r="M61" i="10" s="1"/>
  <c r="L57" i="10"/>
  <c r="L61" i="10" s="1"/>
  <c r="K57" i="10"/>
  <c r="K61" i="10" s="1"/>
  <c r="H57" i="10"/>
  <c r="H61" i="10" s="1"/>
  <c r="E57" i="10"/>
  <c r="M56" i="10"/>
  <c r="L56" i="10"/>
  <c r="K56" i="10"/>
  <c r="H56" i="10"/>
  <c r="H60" i="10" s="1"/>
  <c r="E56" i="10"/>
  <c r="M49" i="10"/>
  <c r="N49" i="10" s="1"/>
  <c r="L49" i="10"/>
  <c r="K49" i="10"/>
  <c r="H49" i="10"/>
  <c r="E49" i="10"/>
  <c r="M48" i="10"/>
  <c r="L48" i="10"/>
  <c r="N48" i="10" s="1"/>
  <c r="K48" i="10"/>
  <c r="H48" i="10"/>
  <c r="E48" i="10"/>
  <c r="M47" i="10"/>
  <c r="N47" i="10" s="1"/>
  <c r="L47" i="10"/>
  <c r="N46" i="10"/>
  <c r="M46" i="10"/>
  <c r="L46" i="10"/>
  <c r="J45" i="10"/>
  <c r="I45" i="10"/>
  <c r="L45" i="10" s="1"/>
  <c r="H45" i="10"/>
  <c r="G45" i="10"/>
  <c r="M45" i="10" s="1"/>
  <c r="F45" i="10"/>
  <c r="D45" i="10"/>
  <c r="C45" i="10"/>
  <c r="M44" i="10"/>
  <c r="L44" i="10"/>
  <c r="N44" i="10" s="1"/>
  <c r="J44" i="10"/>
  <c r="I44" i="10"/>
  <c r="G44" i="10"/>
  <c r="F44" i="10"/>
  <c r="E44" i="10"/>
  <c r="D44" i="10"/>
  <c r="C44" i="10"/>
  <c r="M43" i="10"/>
  <c r="L43" i="10"/>
  <c r="N43" i="10" s="1"/>
  <c r="K43" i="10"/>
  <c r="H43" i="10"/>
  <c r="E43" i="10"/>
  <c r="M42" i="10"/>
  <c r="N42" i="10" s="1"/>
  <c r="L42" i="10"/>
  <c r="K42" i="10"/>
  <c r="H42" i="10"/>
  <c r="E42" i="10"/>
  <c r="M41" i="10"/>
  <c r="L41" i="10"/>
  <c r="N41" i="10" s="1"/>
  <c r="K41" i="10"/>
  <c r="H41" i="10"/>
  <c r="E41" i="10"/>
  <c r="M40" i="10"/>
  <c r="N40" i="10" s="1"/>
  <c r="L40" i="10"/>
  <c r="K40" i="10"/>
  <c r="H40" i="10"/>
  <c r="E40" i="10"/>
  <c r="M39" i="10"/>
  <c r="L39" i="10"/>
  <c r="N39" i="10" s="1"/>
  <c r="K39" i="10"/>
  <c r="H39" i="10"/>
  <c r="E39" i="10"/>
  <c r="M38" i="10"/>
  <c r="N38" i="10" s="1"/>
  <c r="L38" i="10"/>
  <c r="K38" i="10"/>
  <c r="H38" i="10"/>
  <c r="E38" i="10"/>
  <c r="M37" i="10"/>
  <c r="L37" i="10"/>
  <c r="N37" i="10" s="1"/>
  <c r="K37" i="10"/>
  <c r="H37" i="10"/>
  <c r="E37" i="10"/>
  <c r="M36" i="10"/>
  <c r="N36" i="10" s="1"/>
  <c r="L36" i="10"/>
  <c r="K36" i="10"/>
  <c r="K44" i="10" s="1"/>
  <c r="H36" i="10"/>
  <c r="E36" i="10"/>
  <c r="M35" i="10"/>
  <c r="L35" i="10"/>
  <c r="N35" i="10" s="1"/>
  <c r="K35" i="10"/>
  <c r="K45" i="10" s="1"/>
  <c r="H35" i="10"/>
  <c r="E35" i="10"/>
  <c r="E45" i="10" s="1"/>
  <c r="M34" i="10"/>
  <c r="N34" i="10" s="1"/>
  <c r="L34" i="10"/>
  <c r="K34" i="10"/>
  <c r="H34" i="10"/>
  <c r="H44" i="10" s="1"/>
  <c r="E34" i="10"/>
  <c r="N27" i="10"/>
  <c r="K27" i="10"/>
  <c r="H27" i="10"/>
  <c r="E27" i="10"/>
  <c r="M26" i="10"/>
  <c r="L26" i="10"/>
  <c r="N26" i="10" s="1"/>
  <c r="K26" i="10"/>
  <c r="H26" i="10"/>
  <c r="E26" i="10"/>
  <c r="J25" i="10"/>
  <c r="I25" i="10"/>
  <c r="G25" i="10"/>
  <c r="M25" i="10" s="1"/>
  <c r="F25" i="10"/>
  <c r="L25" i="10" s="1"/>
  <c r="D25" i="10"/>
  <c r="C25" i="10"/>
  <c r="M24" i="10"/>
  <c r="K24" i="10"/>
  <c r="J24" i="10"/>
  <c r="I24" i="10"/>
  <c r="G24" i="10"/>
  <c r="F24" i="10"/>
  <c r="L24" i="10" s="1"/>
  <c r="N24" i="10" s="1"/>
  <c r="D24" i="10"/>
  <c r="C24" i="10"/>
  <c r="M23" i="10"/>
  <c r="N23" i="10" s="1"/>
  <c r="L23" i="10"/>
  <c r="K23" i="10"/>
  <c r="H23" i="10"/>
  <c r="E23" i="10"/>
  <c r="M22" i="10"/>
  <c r="L22" i="10"/>
  <c r="N22" i="10" s="1"/>
  <c r="K22" i="10"/>
  <c r="H22" i="10"/>
  <c r="E22" i="10"/>
  <c r="M21" i="10"/>
  <c r="N21" i="10" s="1"/>
  <c r="L21" i="10"/>
  <c r="K21" i="10"/>
  <c r="H21" i="10"/>
  <c r="E21" i="10"/>
  <c r="M20" i="10"/>
  <c r="L20" i="10"/>
  <c r="N20" i="10" s="1"/>
  <c r="K20" i="10"/>
  <c r="H20" i="10"/>
  <c r="E20" i="10"/>
  <c r="M19" i="10"/>
  <c r="N19" i="10" s="1"/>
  <c r="L19" i="10"/>
  <c r="K19" i="10"/>
  <c r="H19" i="10"/>
  <c r="E19" i="10"/>
  <c r="M18" i="10"/>
  <c r="L18" i="10"/>
  <c r="N18" i="10" s="1"/>
  <c r="K18" i="10"/>
  <c r="H18" i="10"/>
  <c r="E18" i="10"/>
  <c r="M17" i="10"/>
  <c r="N17" i="10" s="1"/>
  <c r="L17" i="10"/>
  <c r="K17" i="10"/>
  <c r="H17" i="10"/>
  <c r="E17" i="10"/>
  <c r="M16" i="10"/>
  <c r="L16" i="10"/>
  <c r="N16" i="10" s="1"/>
  <c r="K16" i="10"/>
  <c r="H16" i="10"/>
  <c r="E16" i="10"/>
  <c r="E24" i="10" s="1"/>
  <c r="M15" i="10"/>
  <c r="N15" i="10" s="1"/>
  <c r="L15" i="10"/>
  <c r="K15" i="10"/>
  <c r="K25" i="10" s="1"/>
  <c r="H15" i="10"/>
  <c r="H25" i="10" s="1"/>
  <c r="E15" i="10"/>
  <c r="E25" i="10" s="1"/>
  <c r="M14" i="10"/>
  <c r="L14" i="10"/>
  <c r="N14" i="10" s="1"/>
  <c r="K14" i="10"/>
  <c r="H14" i="10"/>
  <c r="H24" i="10" s="1"/>
  <c r="E14" i="10"/>
  <c r="J95" i="9"/>
  <c r="I95" i="9"/>
  <c r="G95" i="9"/>
  <c r="F95" i="9"/>
  <c r="D95" i="9"/>
  <c r="C95" i="9"/>
  <c r="M94" i="9"/>
  <c r="J94" i="9"/>
  <c r="I94" i="9"/>
  <c r="G94" i="9"/>
  <c r="F94" i="9"/>
  <c r="E94" i="9"/>
  <c r="D94" i="9"/>
  <c r="C94" i="9"/>
  <c r="N93" i="9"/>
  <c r="M93" i="9"/>
  <c r="L93" i="9"/>
  <c r="K93" i="9"/>
  <c r="H93" i="9"/>
  <c r="E93" i="9"/>
  <c r="M92" i="9"/>
  <c r="L92" i="9"/>
  <c r="L94" i="9" s="1"/>
  <c r="K92" i="9"/>
  <c r="H92" i="9"/>
  <c r="E92" i="9"/>
  <c r="M91" i="9"/>
  <c r="M95" i="9" s="1"/>
  <c r="L91" i="9"/>
  <c r="L95" i="9" s="1"/>
  <c r="K91" i="9"/>
  <c r="K95" i="9" s="1"/>
  <c r="H91" i="9"/>
  <c r="H95" i="9" s="1"/>
  <c r="E91" i="9"/>
  <c r="E95" i="9" s="1"/>
  <c r="N90" i="9"/>
  <c r="M90" i="9"/>
  <c r="L90" i="9"/>
  <c r="K90" i="9"/>
  <c r="K94" i="9" s="1"/>
  <c r="H90" i="9"/>
  <c r="H94" i="9" s="1"/>
  <c r="E90" i="9"/>
  <c r="J84" i="9"/>
  <c r="I84" i="9"/>
  <c r="G84" i="9"/>
  <c r="F84" i="9"/>
  <c r="D84" i="9"/>
  <c r="C84" i="9"/>
  <c r="M83" i="9"/>
  <c r="J83" i="9"/>
  <c r="I83" i="9"/>
  <c r="G83" i="9"/>
  <c r="F83" i="9"/>
  <c r="E83" i="9"/>
  <c r="D83" i="9"/>
  <c r="C83" i="9"/>
  <c r="N82" i="9"/>
  <c r="M82" i="9"/>
  <c r="L82" i="9"/>
  <c r="K82" i="9"/>
  <c r="H82" i="9"/>
  <c r="E82" i="9"/>
  <c r="M81" i="9"/>
  <c r="L81" i="9"/>
  <c r="L83" i="9" s="1"/>
  <c r="K81" i="9"/>
  <c r="H81" i="9"/>
  <c r="E81" i="9"/>
  <c r="M80" i="9"/>
  <c r="M84" i="9" s="1"/>
  <c r="L80" i="9"/>
  <c r="L84" i="9" s="1"/>
  <c r="K80" i="9"/>
  <c r="K84" i="9" s="1"/>
  <c r="H80" i="9"/>
  <c r="H84" i="9" s="1"/>
  <c r="E80" i="9"/>
  <c r="E84" i="9" s="1"/>
  <c r="N79" i="9"/>
  <c r="M79" i="9"/>
  <c r="L79" i="9"/>
  <c r="K79" i="9"/>
  <c r="K83" i="9" s="1"/>
  <c r="H79" i="9"/>
  <c r="H83" i="9" s="1"/>
  <c r="E79" i="9"/>
  <c r="M72" i="9"/>
  <c r="J72" i="9"/>
  <c r="I72" i="9"/>
  <c r="G72" i="9"/>
  <c r="F72" i="9"/>
  <c r="D72" i="9"/>
  <c r="C72" i="9"/>
  <c r="M71" i="9"/>
  <c r="J71" i="9"/>
  <c r="I71" i="9"/>
  <c r="G71" i="9"/>
  <c r="F71" i="9"/>
  <c r="E71" i="9"/>
  <c r="D71" i="9"/>
  <c r="C71" i="9"/>
  <c r="M70" i="9"/>
  <c r="N70" i="9" s="1"/>
  <c r="L70" i="9"/>
  <c r="K70" i="9"/>
  <c r="H70" i="9"/>
  <c r="E70" i="9"/>
  <c r="M69" i="9"/>
  <c r="L69" i="9"/>
  <c r="L71" i="9" s="1"/>
  <c r="K69" i="9"/>
  <c r="H69" i="9"/>
  <c r="E69" i="9"/>
  <c r="M68" i="9"/>
  <c r="L68" i="9"/>
  <c r="L72" i="9" s="1"/>
  <c r="K68" i="9"/>
  <c r="K72" i="9" s="1"/>
  <c r="H68" i="9"/>
  <c r="H72" i="9" s="1"/>
  <c r="E68" i="9"/>
  <c r="E72" i="9" s="1"/>
  <c r="N67" i="9"/>
  <c r="M67" i="9"/>
  <c r="L67" i="9"/>
  <c r="K67" i="9"/>
  <c r="K71" i="9" s="1"/>
  <c r="H67" i="9"/>
  <c r="H71" i="9" s="1"/>
  <c r="E67" i="9"/>
  <c r="J61" i="9"/>
  <c r="I61" i="9"/>
  <c r="G61" i="9"/>
  <c r="F61" i="9"/>
  <c r="D61" i="9"/>
  <c r="C61" i="9"/>
  <c r="M60" i="9"/>
  <c r="J60" i="9"/>
  <c r="I60" i="9"/>
  <c r="G60" i="9"/>
  <c r="F60" i="9"/>
  <c r="E60" i="9"/>
  <c r="D60" i="9"/>
  <c r="C60" i="9"/>
  <c r="M59" i="9"/>
  <c r="M61" i="9" s="1"/>
  <c r="L59" i="9"/>
  <c r="K59" i="9"/>
  <c r="H59" i="9"/>
  <c r="E59" i="9"/>
  <c r="M58" i="9"/>
  <c r="L58" i="9"/>
  <c r="L60" i="9" s="1"/>
  <c r="K58" i="9"/>
  <c r="H58" i="9"/>
  <c r="E58" i="9"/>
  <c r="M57" i="9"/>
  <c r="L57" i="9"/>
  <c r="L61" i="9" s="1"/>
  <c r="K57" i="9"/>
  <c r="K61" i="9" s="1"/>
  <c r="H57" i="9"/>
  <c r="H61" i="9" s="1"/>
  <c r="E57" i="9"/>
  <c r="E61" i="9" s="1"/>
  <c r="N56" i="9"/>
  <c r="M56" i="9"/>
  <c r="L56" i="9"/>
  <c r="K56" i="9"/>
  <c r="K60" i="9" s="1"/>
  <c r="H56" i="9"/>
  <c r="H60" i="9" s="1"/>
  <c r="E56" i="9"/>
  <c r="M49" i="9"/>
  <c r="N49" i="9" s="1"/>
  <c r="L49" i="9"/>
  <c r="K49" i="9"/>
  <c r="H49" i="9"/>
  <c r="E49" i="9"/>
  <c r="M48" i="9"/>
  <c r="L48" i="9"/>
  <c r="N48" i="9" s="1"/>
  <c r="K48" i="9"/>
  <c r="H48" i="9"/>
  <c r="E48" i="9"/>
  <c r="M47" i="9"/>
  <c r="L47" i="9"/>
  <c r="N47" i="9" s="1"/>
  <c r="M46" i="9"/>
  <c r="L46" i="9"/>
  <c r="N46" i="9" s="1"/>
  <c r="J45" i="9"/>
  <c r="I45" i="9"/>
  <c r="H45" i="9"/>
  <c r="G45" i="9"/>
  <c r="M45" i="9" s="1"/>
  <c r="F45" i="9"/>
  <c r="L45" i="9" s="1"/>
  <c r="N45" i="9" s="1"/>
  <c r="D45" i="9"/>
  <c r="C45" i="9"/>
  <c r="L44" i="9"/>
  <c r="N44" i="9" s="1"/>
  <c r="K44" i="9"/>
  <c r="J44" i="9"/>
  <c r="I44" i="9"/>
  <c r="G44" i="9"/>
  <c r="M44" i="9" s="1"/>
  <c r="F44" i="9"/>
  <c r="D44" i="9"/>
  <c r="C44" i="9"/>
  <c r="N43" i="9"/>
  <c r="M43" i="9"/>
  <c r="L43" i="9"/>
  <c r="K43" i="9"/>
  <c r="H43" i="9"/>
  <c r="E43" i="9"/>
  <c r="M42" i="9"/>
  <c r="N42" i="9" s="1"/>
  <c r="L42" i="9"/>
  <c r="K42" i="9"/>
  <c r="H42" i="9"/>
  <c r="E42" i="9"/>
  <c r="M41" i="9"/>
  <c r="L41" i="9"/>
  <c r="N41" i="9" s="1"/>
  <c r="K41" i="9"/>
  <c r="H41" i="9"/>
  <c r="E41" i="9"/>
  <c r="M40" i="9"/>
  <c r="L40" i="9"/>
  <c r="N40" i="9" s="1"/>
  <c r="K40" i="9"/>
  <c r="H40" i="9"/>
  <c r="E40" i="9"/>
  <c r="N39" i="9"/>
  <c r="M39" i="9"/>
  <c r="L39" i="9"/>
  <c r="K39" i="9"/>
  <c r="H39" i="9"/>
  <c r="E39" i="9"/>
  <c r="M38" i="9"/>
  <c r="N38" i="9" s="1"/>
  <c r="L38" i="9"/>
  <c r="K38" i="9"/>
  <c r="H38" i="9"/>
  <c r="E38" i="9"/>
  <c r="M37" i="9"/>
  <c r="L37" i="9"/>
  <c r="N37" i="9" s="1"/>
  <c r="K37" i="9"/>
  <c r="H37" i="9"/>
  <c r="E37" i="9"/>
  <c r="M36" i="9"/>
  <c r="L36" i="9"/>
  <c r="N36" i="9" s="1"/>
  <c r="K36" i="9"/>
  <c r="H36" i="9"/>
  <c r="E36" i="9"/>
  <c r="N35" i="9"/>
  <c r="M35" i="9"/>
  <c r="L35" i="9"/>
  <c r="K35" i="9"/>
  <c r="K45" i="9" s="1"/>
  <c r="H35" i="9"/>
  <c r="E35" i="9"/>
  <c r="E45" i="9" s="1"/>
  <c r="M34" i="9"/>
  <c r="N34" i="9" s="1"/>
  <c r="L34" i="9"/>
  <c r="K34" i="9"/>
  <c r="H34" i="9"/>
  <c r="H44" i="9" s="1"/>
  <c r="E34" i="9"/>
  <c r="E44" i="9" s="1"/>
  <c r="N27" i="9"/>
  <c r="K27" i="9"/>
  <c r="H27" i="9"/>
  <c r="E27" i="9"/>
  <c r="N26" i="9"/>
  <c r="M26" i="9"/>
  <c r="L26" i="9"/>
  <c r="K26" i="9"/>
  <c r="H26" i="9"/>
  <c r="E26" i="9"/>
  <c r="M25" i="9"/>
  <c r="J25" i="9"/>
  <c r="I25" i="9"/>
  <c r="G25" i="9"/>
  <c r="F25" i="9"/>
  <c r="L25" i="9" s="1"/>
  <c r="N25" i="9" s="1"/>
  <c r="D25" i="9"/>
  <c r="C25" i="9"/>
  <c r="J24" i="9"/>
  <c r="M24" i="9" s="1"/>
  <c r="I24" i="9"/>
  <c r="L24" i="9" s="1"/>
  <c r="G24" i="9"/>
  <c r="F24" i="9"/>
  <c r="E24" i="9"/>
  <c r="D24" i="9"/>
  <c r="C24" i="9"/>
  <c r="M23" i="9"/>
  <c r="N23" i="9" s="1"/>
  <c r="L23" i="9"/>
  <c r="K23" i="9"/>
  <c r="H23" i="9"/>
  <c r="E23" i="9"/>
  <c r="M22" i="9"/>
  <c r="L22" i="9"/>
  <c r="N22" i="9" s="1"/>
  <c r="K22" i="9"/>
  <c r="H22" i="9"/>
  <c r="E22" i="9"/>
  <c r="M21" i="9"/>
  <c r="L21" i="9"/>
  <c r="N21" i="9" s="1"/>
  <c r="K21" i="9"/>
  <c r="H21" i="9"/>
  <c r="E21" i="9"/>
  <c r="N20" i="9"/>
  <c r="M20" i="9"/>
  <c r="L20" i="9"/>
  <c r="K20" i="9"/>
  <c r="H20" i="9"/>
  <c r="E20" i="9"/>
  <c r="M19" i="9"/>
  <c r="N19" i="9" s="1"/>
  <c r="L19" i="9"/>
  <c r="K19" i="9"/>
  <c r="H19" i="9"/>
  <c r="E19" i="9"/>
  <c r="M18" i="9"/>
  <c r="L18" i="9"/>
  <c r="N18" i="9" s="1"/>
  <c r="K18" i="9"/>
  <c r="H18" i="9"/>
  <c r="E18" i="9"/>
  <c r="M17" i="9"/>
  <c r="L17" i="9"/>
  <c r="N17" i="9" s="1"/>
  <c r="K17" i="9"/>
  <c r="H17" i="9"/>
  <c r="H25" i="9" s="1"/>
  <c r="E17" i="9"/>
  <c r="E25" i="9" s="1"/>
  <c r="N16" i="9"/>
  <c r="M16" i="9"/>
  <c r="L16" i="9"/>
  <c r="K16" i="9"/>
  <c r="H16" i="9"/>
  <c r="E16" i="9"/>
  <c r="M15" i="9"/>
  <c r="N15" i="9" s="1"/>
  <c r="L15" i="9"/>
  <c r="K15" i="9"/>
  <c r="K25" i="9" s="1"/>
  <c r="H15" i="9"/>
  <c r="E15" i="9"/>
  <c r="M14" i="9"/>
  <c r="L14" i="9"/>
  <c r="N14" i="9" s="1"/>
  <c r="K14" i="9"/>
  <c r="H14" i="9"/>
  <c r="H24" i="9" s="1"/>
  <c r="E14" i="9"/>
  <c r="N69" i="10" l="1"/>
  <c r="N71" i="10" s="1"/>
  <c r="N79" i="10"/>
  <c r="N83" i="10" s="1"/>
  <c r="M83" i="10"/>
  <c r="E84" i="10"/>
  <c r="E72" i="10"/>
  <c r="E71" i="10"/>
  <c r="K60" i="10"/>
  <c r="N58" i="10"/>
  <c r="N56" i="10"/>
  <c r="M60" i="10"/>
  <c r="E61" i="10"/>
  <c r="E60" i="10"/>
  <c r="K24" i="9"/>
  <c r="N71" i="11"/>
  <c r="N83" i="11"/>
  <c r="N25" i="11"/>
  <c r="N60" i="11"/>
  <c r="L60" i="11"/>
  <c r="L71" i="11"/>
  <c r="L83" i="11"/>
  <c r="L94" i="11"/>
  <c r="N57" i="11"/>
  <c r="N61" i="11" s="1"/>
  <c r="N68" i="11"/>
  <c r="N72" i="11" s="1"/>
  <c r="N80" i="11"/>
  <c r="N84" i="11" s="1"/>
  <c r="N91" i="11"/>
  <c r="N95" i="11" s="1"/>
  <c r="N45" i="10"/>
  <c r="N25" i="10"/>
  <c r="N72" i="10"/>
  <c r="N60" i="10"/>
  <c r="L60" i="10"/>
  <c r="L71" i="10"/>
  <c r="L83" i="10"/>
  <c r="L94" i="10"/>
  <c r="N57" i="10"/>
  <c r="N61" i="10" s="1"/>
  <c r="N80" i="10"/>
  <c r="N84" i="10" s="1"/>
  <c r="N91" i="10"/>
  <c r="N95" i="10" s="1"/>
  <c r="N24" i="9"/>
  <c r="N83" i="9"/>
  <c r="N59" i="9"/>
  <c r="N58" i="9"/>
  <c r="N60" i="9" s="1"/>
  <c r="N69" i="9"/>
  <c r="N71" i="9" s="1"/>
  <c r="N81" i="9"/>
  <c r="N92" i="9"/>
  <c r="N94" i="9" s="1"/>
  <c r="N57" i="9"/>
  <c r="N68" i="9"/>
  <c r="N72" i="9" s="1"/>
  <c r="N80" i="9"/>
  <c r="N84" i="9" s="1"/>
  <c r="N91" i="9"/>
  <c r="N95" i="9" s="1"/>
  <c r="J95" i="8"/>
  <c r="I95" i="8"/>
  <c r="G95" i="8"/>
  <c r="F95" i="8"/>
  <c r="D95" i="8"/>
  <c r="C95" i="8"/>
  <c r="M94" i="8"/>
  <c r="J94" i="8"/>
  <c r="I94" i="8"/>
  <c r="G94" i="8"/>
  <c r="F94" i="8"/>
  <c r="E94" i="8"/>
  <c r="D94" i="8"/>
  <c r="C94" i="8"/>
  <c r="N93" i="8"/>
  <c r="M93" i="8"/>
  <c r="M95" i="8" s="1"/>
  <c r="L93" i="8"/>
  <c r="K93" i="8"/>
  <c r="H93" i="8"/>
  <c r="E93" i="8"/>
  <c r="M92" i="8"/>
  <c r="L92" i="8"/>
  <c r="N92" i="8" s="1"/>
  <c r="K92" i="8"/>
  <c r="H92" i="8"/>
  <c r="E92" i="8"/>
  <c r="M91" i="8"/>
  <c r="L91" i="8"/>
  <c r="L95" i="8" s="1"/>
  <c r="K91" i="8"/>
  <c r="K95" i="8" s="1"/>
  <c r="H91" i="8"/>
  <c r="H95" i="8" s="1"/>
  <c r="E91" i="8"/>
  <c r="E95" i="8" s="1"/>
  <c r="N90" i="8"/>
  <c r="N94" i="8" s="1"/>
  <c r="M90" i="8"/>
  <c r="L90" i="8"/>
  <c r="K90" i="8"/>
  <c r="K94" i="8" s="1"/>
  <c r="H90" i="8"/>
  <c r="H94" i="8" s="1"/>
  <c r="E90" i="8"/>
  <c r="J84" i="8"/>
  <c r="I84" i="8"/>
  <c r="G84" i="8"/>
  <c r="F84" i="8"/>
  <c r="D84" i="8"/>
  <c r="C84" i="8"/>
  <c r="M83" i="8"/>
  <c r="J83" i="8"/>
  <c r="I83" i="8"/>
  <c r="G83" i="8"/>
  <c r="F83" i="8"/>
  <c r="E83" i="8"/>
  <c r="D83" i="8"/>
  <c r="C83" i="8"/>
  <c r="N82" i="8"/>
  <c r="M82" i="8"/>
  <c r="M84" i="8" s="1"/>
  <c r="L82" i="8"/>
  <c r="K82" i="8"/>
  <c r="H82" i="8"/>
  <c r="E82" i="8"/>
  <c r="M81" i="8"/>
  <c r="L81" i="8"/>
  <c r="L83" i="8" s="1"/>
  <c r="K81" i="8"/>
  <c r="H81" i="8"/>
  <c r="E81" i="8"/>
  <c r="M80" i="8"/>
  <c r="L80" i="8"/>
  <c r="L84" i="8" s="1"/>
  <c r="K80" i="8"/>
  <c r="K84" i="8" s="1"/>
  <c r="H80" i="8"/>
  <c r="H84" i="8" s="1"/>
  <c r="E80" i="8"/>
  <c r="E84" i="8" s="1"/>
  <c r="N79" i="8"/>
  <c r="M79" i="8"/>
  <c r="L79" i="8"/>
  <c r="K79" i="8"/>
  <c r="K83" i="8" s="1"/>
  <c r="H79" i="8"/>
  <c r="H83" i="8" s="1"/>
  <c r="E79" i="8"/>
  <c r="J72" i="8"/>
  <c r="I72" i="8"/>
  <c r="G72" i="8"/>
  <c r="F72" i="8"/>
  <c r="D72" i="8"/>
  <c r="C72" i="8"/>
  <c r="J71" i="8"/>
  <c r="I71" i="8"/>
  <c r="G71" i="8"/>
  <c r="F71" i="8"/>
  <c r="D71" i="8"/>
  <c r="C71" i="8"/>
  <c r="N70" i="8"/>
  <c r="M70" i="8"/>
  <c r="M72" i="8" s="1"/>
  <c r="L70" i="8"/>
  <c r="K70" i="8"/>
  <c r="H70" i="8"/>
  <c r="E70" i="8"/>
  <c r="M69" i="8"/>
  <c r="L69" i="8"/>
  <c r="L71" i="8" s="1"/>
  <c r="K69" i="8"/>
  <c r="H69" i="8"/>
  <c r="E69" i="8"/>
  <c r="M68" i="8"/>
  <c r="L68" i="8"/>
  <c r="L72" i="8" s="1"/>
  <c r="K68" i="8"/>
  <c r="K72" i="8" s="1"/>
  <c r="H68" i="8"/>
  <c r="H72" i="8" s="1"/>
  <c r="E68" i="8"/>
  <c r="E72" i="8" s="1"/>
  <c r="N67" i="8"/>
  <c r="M67" i="8"/>
  <c r="M71" i="8" s="1"/>
  <c r="L67" i="8"/>
  <c r="K67" i="8"/>
  <c r="K71" i="8" s="1"/>
  <c r="H67" i="8"/>
  <c r="H71" i="8" s="1"/>
  <c r="E67" i="8"/>
  <c r="E71" i="8" s="1"/>
  <c r="J61" i="8"/>
  <c r="I61" i="8"/>
  <c r="G61" i="8"/>
  <c r="F61" i="8"/>
  <c r="D61" i="8"/>
  <c r="C61" i="8"/>
  <c r="J60" i="8"/>
  <c r="I60" i="8"/>
  <c r="G60" i="8"/>
  <c r="F60" i="8"/>
  <c r="D60" i="8"/>
  <c r="C60" i="8"/>
  <c r="N59" i="8"/>
  <c r="M59" i="8"/>
  <c r="M61" i="8" s="1"/>
  <c r="L59" i="8"/>
  <c r="K59" i="8"/>
  <c r="H59" i="8"/>
  <c r="E59" i="8"/>
  <c r="M58" i="8"/>
  <c r="L58" i="8"/>
  <c r="N58" i="8" s="1"/>
  <c r="K58" i="8"/>
  <c r="H58" i="8"/>
  <c r="E58" i="8"/>
  <c r="M57" i="8"/>
  <c r="L57" i="8"/>
  <c r="L61" i="8" s="1"/>
  <c r="K57" i="8"/>
  <c r="K61" i="8" s="1"/>
  <c r="H57" i="8"/>
  <c r="H61" i="8" s="1"/>
  <c r="E57" i="8"/>
  <c r="E61" i="8" s="1"/>
  <c r="N56" i="8"/>
  <c r="N60" i="8" s="1"/>
  <c r="M56" i="8"/>
  <c r="M60" i="8" s="1"/>
  <c r="L56" i="8"/>
  <c r="K56" i="8"/>
  <c r="K60" i="8" s="1"/>
  <c r="H56" i="8"/>
  <c r="H60" i="8" s="1"/>
  <c r="E56" i="8"/>
  <c r="E60" i="8" s="1"/>
  <c r="N49" i="8"/>
  <c r="M49" i="8"/>
  <c r="L49" i="8"/>
  <c r="K49" i="8"/>
  <c r="H49" i="8"/>
  <c r="E49" i="8"/>
  <c r="M48" i="8"/>
  <c r="L48" i="8"/>
  <c r="N48" i="8" s="1"/>
  <c r="K48" i="8"/>
  <c r="H48" i="8"/>
  <c r="E48" i="8"/>
  <c r="M47" i="8"/>
  <c r="L47" i="8"/>
  <c r="N47" i="8" s="1"/>
  <c r="M46" i="8"/>
  <c r="L46" i="8"/>
  <c r="N46" i="8" s="1"/>
  <c r="J45" i="8"/>
  <c r="I45" i="8"/>
  <c r="H45" i="8"/>
  <c r="G45" i="8"/>
  <c r="M45" i="8" s="1"/>
  <c r="F45" i="8"/>
  <c r="L45" i="8" s="1"/>
  <c r="N45" i="8" s="1"/>
  <c r="D45" i="8"/>
  <c r="C45" i="8"/>
  <c r="L44" i="8"/>
  <c r="K44" i="8"/>
  <c r="J44" i="8"/>
  <c r="I44" i="8"/>
  <c r="G44" i="8"/>
  <c r="M44" i="8" s="1"/>
  <c r="F44" i="8"/>
  <c r="D44" i="8"/>
  <c r="C44" i="8"/>
  <c r="N43" i="8"/>
  <c r="M43" i="8"/>
  <c r="L43" i="8"/>
  <c r="K43" i="8"/>
  <c r="H43" i="8"/>
  <c r="E43" i="8"/>
  <c r="N42" i="8"/>
  <c r="M42" i="8"/>
  <c r="L42" i="8"/>
  <c r="K42" i="8"/>
  <c r="H42" i="8"/>
  <c r="E42" i="8"/>
  <c r="M41" i="8"/>
  <c r="L41" i="8"/>
  <c r="N41" i="8" s="1"/>
  <c r="K41" i="8"/>
  <c r="H41" i="8"/>
  <c r="E41" i="8"/>
  <c r="M40" i="8"/>
  <c r="L40" i="8"/>
  <c r="N40" i="8" s="1"/>
  <c r="K40" i="8"/>
  <c r="H40" i="8"/>
  <c r="E40" i="8"/>
  <c r="N39" i="8"/>
  <c r="M39" i="8"/>
  <c r="L39" i="8"/>
  <c r="K39" i="8"/>
  <c r="H39" i="8"/>
  <c r="E39" i="8"/>
  <c r="N38" i="8"/>
  <c r="M38" i="8"/>
  <c r="L38" i="8"/>
  <c r="K38" i="8"/>
  <c r="H38" i="8"/>
  <c r="E38" i="8"/>
  <c r="M37" i="8"/>
  <c r="L37" i="8"/>
  <c r="N37" i="8" s="1"/>
  <c r="K37" i="8"/>
  <c r="H37" i="8"/>
  <c r="E37" i="8"/>
  <c r="M36" i="8"/>
  <c r="L36" i="8"/>
  <c r="N36" i="8" s="1"/>
  <c r="K36" i="8"/>
  <c r="H36" i="8"/>
  <c r="E36" i="8"/>
  <c r="N35" i="8"/>
  <c r="M35" i="8"/>
  <c r="L35" i="8"/>
  <c r="K35" i="8"/>
  <c r="K45" i="8" s="1"/>
  <c r="H35" i="8"/>
  <c r="E35" i="8"/>
  <c r="E45" i="8" s="1"/>
  <c r="N34" i="8"/>
  <c r="M34" i="8"/>
  <c r="L34" i="8"/>
  <c r="K34" i="8"/>
  <c r="H34" i="8"/>
  <c r="H44" i="8" s="1"/>
  <c r="E34" i="8"/>
  <c r="E44" i="8" s="1"/>
  <c r="N27" i="8"/>
  <c r="K27" i="8"/>
  <c r="H27" i="8"/>
  <c r="E27" i="8"/>
  <c r="N26" i="8"/>
  <c r="M26" i="8"/>
  <c r="L26" i="8"/>
  <c r="K26" i="8"/>
  <c r="H26" i="8"/>
  <c r="E26" i="8"/>
  <c r="M25" i="8"/>
  <c r="J25" i="8"/>
  <c r="I25" i="8"/>
  <c r="G25" i="8"/>
  <c r="F25" i="8"/>
  <c r="L25" i="8" s="1"/>
  <c r="N25" i="8" s="1"/>
  <c r="D25" i="8"/>
  <c r="C25" i="8"/>
  <c r="L24" i="8"/>
  <c r="J24" i="8"/>
  <c r="I24" i="8"/>
  <c r="G24" i="8"/>
  <c r="M24" i="8" s="1"/>
  <c r="F24" i="8"/>
  <c r="D24" i="8"/>
  <c r="C24" i="8"/>
  <c r="N23" i="8"/>
  <c r="M23" i="8"/>
  <c r="L23" i="8"/>
  <c r="K23" i="8"/>
  <c r="H23" i="8"/>
  <c r="E23" i="8"/>
  <c r="M22" i="8"/>
  <c r="L22" i="8"/>
  <c r="N22" i="8" s="1"/>
  <c r="K22" i="8"/>
  <c r="H22" i="8"/>
  <c r="E22" i="8"/>
  <c r="M21" i="8"/>
  <c r="L21" i="8"/>
  <c r="N21" i="8" s="1"/>
  <c r="K21" i="8"/>
  <c r="H21" i="8"/>
  <c r="E21" i="8"/>
  <c r="N20" i="8"/>
  <c r="M20" i="8"/>
  <c r="L20" i="8"/>
  <c r="K20" i="8"/>
  <c r="H20" i="8"/>
  <c r="E20" i="8"/>
  <c r="N19" i="8"/>
  <c r="M19" i="8"/>
  <c r="L19" i="8"/>
  <c r="K19" i="8"/>
  <c r="H19" i="8"/>
  <c r="E19" i="8"/>
  <c r="M18" i="8"/>
  <c r="L18" i="8"/>
  <c r="N18" i="8" s="1"/>
  <c r="K18" i="8"/>
  <c r="H18" i="8"/>
  <c r="E18" i="8"/>
  <c r="M17" i="8"/>
  <c r="L17" i="8"/>
  <c r="N17" i="8" s="1"/>
  <c r="K17" i="8"/>
  <c r="H17" i="8"/>
  <c r="H25" i="8" s="1"/>
  <c r="E17" i="8"/>
  <c r="E25" i="8" s="1"/>
  <c r="N16" i="8"/>
  <c r="M16" i="8"/>
  <c r="L16" i="8"/>
  <c r="K16" i="8"/>
  <c r="H16" i="8"/>
  <c r="E16" i="8"/>
  <c r="N15" i="8"/>
  <c r="M15" i="8"/>
  <c r="L15" i="8"/>
  <c r="K15" i="8"/>
  <c r="K25" i="8" s="1"/>
  <c r="H15" i="8"/>
  <c r="E15" i="8"/>
  <c r="M14" i="8"/>
  <c r="L14" i="8"/>
  <c r="N14" i="8" s="1"/>
  <c r="K14" i="8"/>
  <c r="K24" i="8" s="1"/>
  <c r="H14" i="8"/>
  <c r="H24" i="8" s="1"/>
  <c r="E14" i="8"/>
  <c r="E24" i="8" s="1"/>
  <c r="N61" i="9" l="1"/>
  <c r="N71" i="8"/>
  <c r="N24" i="8"/>
  <c r="N44" i="8"/>
  <c r="L60" i="8"/>
  <c r="N81" i="8"/>
  <c r="N83" i="8" s="1"/>
  <c r="L94" i="8"/>
  <c r="N69" i="8"/>
  <c r="N57" i="8"/>
  <c r="N61" i="8" s="1"/>
  <c r="N68" i="8"/>
  <c r="N72" i="8" s="1"/>
  <c r="N80" i="8"/>
  <c r="N84" i="8" s="1"/>
  <c r="N91" i="8"/>
  <c r="N95" i="8" s="1"/>
  <c r="J95" i="7"/>
  <c r="I95" i="7"/>
  <c r="G95" i="7"/>
  <c r="F95" i="7"/>
  <c r="D95" i="7"/>
  <c r="C95" i="7"/>
  <c r="M94" i="7"/>
  <c r="J94" i="7"/>
  <c r="I94" i="7"/>
  <c r="G94" i="7"/>
  <c r="F94" i="7"/>
  <c r="E94" i="7"/>
  <c r="D94" i="7"/>
  <c r="C94" i="7"/>
  <c r="M93" i="7"/>
  <c r="N93" i="7" s="1"/>
  <c r="L93" i="7"/>
  <c r="K93" i="7"/>
  <c r="H93" i="7"/>
  <c r="E93" i="7"/>
  <c r="M92" i="7"/>
  <c r="L92" i="7"/>
  <c r="N92" i="7" s="1"/>
  <c r="K92" i="7"/>
  <c r="H92" i="7"/>
  <c r="E92" i="7"/>
  <c r="M91" i="7"/>
  <c r="M95" i="7" s="1"/>
  <c r="L91" i="7"/>
  <c r="L95" i="7" s="1"/>
  <c r="K91" i="7"/>
  <c r="K95" i="7" s="1"/>
  <c r="H91" i="7"/>
  <c r="H95" i="7" s="1"/>
  <c r="E91" i="7"/>
  <c r="E95" i="7" s="1"/>
  <c r="M90" i="7"/>
  <c r="L90" i="7"/>
  <c r="N90" i="7" s="1"/>
  <c r="K90" i="7"/>
  <c r="K94" i="7" s="1"/>
  <c r="H90" i="7"/>
  <c r="H94" i="7" s="1"/>
  <c r="E90" i="7"/>
  <c r="J84" i="7"/>
  <c r="I84" i="7"/>
  <c r="G84" i="7"/>
  <c r="F84" i="7"/>
  <c r="D84" i="7"/>
  <c r="C84" i="7"/>
  <c r="M83" i="7"/>
  <c r="J83" i="7"/>
  <c r="I83" i="7"/>
  <c r="G83" i="7"/>
  <c r="F83" i="7"/>
  <c r="E83" i="7"/>
  <c r="D83" i="7"/>
  <c r="C83" i="7"/>
  <c r="M82" i="7"/>
  <c r="N82" i="7" s="1"/>
  <c r="L82" i="7"/>
  <c r="K82" i="7"/>
  <c r="H82" i="7"/>
  <c r="E82" i="7"/>
  <c r="M81" i="7"/>
  <c r="L81" i="7"/>
  <c r="N81" i="7" s="1"/>
  <c r="K81" i="7"/>
  <c r="H81" i="7"/>
  <c r="E81" i="7"/>
  <c r="M80" i="7"/>
  <c r="M84" i="7" s="1"/>
  <c r="L80" i="7"/>
  <c r="L84" i="7" s="1"/>
  <c r="K80" i="7"/>
  <c r="K84" i="7" s="1"/>
  <c r="H80" i="7"/>
  <c r="H84" i="7" s="1"/>
  <c r="E80" i="7"/>
  <c r="E84" i="7" s="1"/>
  <c r="M79" i="7"/>
  <c r="L79" i="7"/>
  <c r="N79" i="7" s="1"/>
  <c r="K79" i="7"/>
  <c r="K83" i="7" s="1"/>
  <c r="H79" i="7"/>
  <c r="H83" i="7" s="1"/>
  <c r="E79" i="7"/>
  <c r="J72" i="7"/>
  <c r="I72" i="7"/>
  <c r="G72" i="7"/>
  <c r="F72" i="7"/>
  <c r="D72" i="7"/>
  <c r="C72" i="7"/>
  <c r="M71" i="7"/>
  <c r="J71" i="7"/>
  <c r="I71" i="7"/>
  <c r="G71" i="7"/>
  <c r="F71" i="7"/>
  <c r="E71" i="7"/>
  <c r="D71" i="7"/>
  <c r="C71" i="7"/>
  <c r="M70" i="7"/>
  <c r="N70" i="7" s="1"/>
  <c r="L70" i="7"/>
  <c r="K70" i="7"/>
  <c r="H70" i="7"/>
  <c r="E70" i="7"/>
  <c r="M69" i="7"/>
  <c r="L69" i="7"/>
  <c r="N69" i="7" s="1"/>
  <c r="K69" i="7"/>
  <c r="H69" i="7"/>
  <c r="E69" i="7"/>
  <c r="M68" i="7"/>
  <c r="N68" i="7" s="1"/>
  <c r="N72" i="7" s="1"/>
  <c r="L68" i="7"/>
  <c r="L72" i="7" s="1"/>
  <c r="K68" i="7"/>
  <c r="K72" i="7" s="1"/>
  <c r="H68" i="7"/>
  <c r="H72" i="7" s="1"/>
  <c r="E68" i="7"/>
  <c r="E72" i="7" s="1"/>
  <c r="M67" i="7"/>
  <c r="L67" i="7"/>
  <c r="N67" i="7" s="1"/>
  <c r="K67" i="7"/>
  <c r="K71" i="7" s="1"/>
  <c r="H67" i="7"/>
  <c r="H71" i="7" s="1"/>
  <c r="E67" i="7"/>
  <c r="J61" i="7"/>
  <c r="I61" i="7"/>
  <c r="G61" i="7"/>
  <c r="F61" i="7"/>
  <c r="D61" i="7"/>
  <c r="C61" i="7"/>
  <c r="M60" i="7"/>
  <c r="J60" i="7"/>
  <c r="I60" i="7"/>
  <c r="G60" i="7"/>
  <c r="F60" i="7"/>
  <c r="E60" i="7"/>
  <c r="D60" i="7"/>
  <c r="C60" i="7"/>
  <c r="M59" i="7"/>
  <c r="N59" i="7" s="1"/>
  <c r="L59" i="7"/>
  <c r="K59" i="7"/>
  <c r="H59" i="7"/>
  <c r="E59" i="7"/>
  <c r="M58" i="7"/>
  <c r="L58" i="7"/>
  <c r="N58" i="7" s="1"/>
  <c r="K58" i="7"/>
  <c r="H58" i="7"/>
  <c r="E58" i="7"/>
  <c r="M57" i="7"/>
  <c r="N57" i="7" s="1"/>
  <c r="L57" i="7"/>
  <c r="L61" i="7" s="1"/>
  <c r="K57" i="7"/>
  <c r="K61" i="7" s="1"/>
  <c r="H57" i="7"/>
  <c r="H61" i="7" s="1"/>
  <c r="E57" i="7"/>
  <c r="E61" i="7" s="1"/>
  <c r="M56" i="7"/>
  <c r="L56" i="7"/>
  <c r="N56" i="7" s="1"/>
  <c r="N60" i="7" s="1"/>
  <c r="K56" i="7"/>
  <c r="K60" i="7" s="1"/>
  <c r="H56" i="7"/>
  <c r="H60" i="7" s="1"/>
  <c r="E56" i="7"/>
  <c r="M49" i="7"/>
  <c r="N49" i="7" s="1"/>
  <c r="L49" i="7"/>
  <c r="K49" i="7"/>
  <c r="H49" i="7"/>
  <c r="E49" i="7"/>
  <c r="M48" i="7"/>
  <c r="L48" i="7"/>
  <c r="N48" i="7" s="1"/>
  <c r="K48" i="7"/>
  <c r="H48" i="7"/>
  <c r="E48" i="7"/>
  <c r="M47" i="7"/>
  <c r="N47" i="7" s="1"/>
  <c r="L47" i="7"/>
  <c r="M46" i="7"/>
  <c r="L46" i="7"/>
  <c r="N46" i="7" s="1"/>
  <c r="J45" i="7"/>
  <c r="I45" i="7"/>
  <c r="L45" i="7" s="1"/>
  <c r="N45" i="7" s="1"/>
  <c r="H45" i="7"/>
  <c r="G45" i="7"/>
  <c r="M45" i="7" s="1"/>
  <c r="F45" i="7"/>
  <c r="D45" i="7"/>
  <c r="C45" i="7"/>
  <c r="L44" i="7"/>
  <c r="N44" i="7" s="1"/>
  <c r="K44" i="7"/>
  <c r="J44" i="7"/>
  <c r="I44" i="7"/>
  <c r="G44" i="7"/>
  <c r="M44" i="7" s="1"/>
  <c r="F44" i="7"/>
  <c r="D44" i="7"/>
  <c r="C44" i="7"/>
  <c r="M43" i="7"/>
  <c r="L43" i="7"/>
  <c r="N43" i="7" s="1"/>
  <c r="K43" i="7"/>
  <c r="H43" i="7"/>
  <c r="E43" i="7"/>
  <c r="M42" i="7"/>
  <c r="N42" i="7" s="1"/>
  <c r="L42" i="7"/>
  <c r="K42" i="7"/>
  <c r="H42" i="7"/>
  <c r="E42" i="7"/>
  <c r="M41" i="7"/>
  <c r="L41" i="7"/>
  <c r="N41" i="7" s="1"/>
  <c r="K41" i="7"/>
  <c r="H41" i="7"/>
  <c r="E41" i="7"/>
  <c r="M40" i="7"/>
  <c r="N40" i="7" s="1"/>
  <c r="L40" i="7"/>
  <c r="K40" i="7"/>
  <c r="H40" i="7"/>
  <c r="E40" i="7"/>
  <c r="M39" i="7"/>
  <c r="L39" i="7"/>
  <c r="N39" i="7" s="1"/>
  <c r="K39" i="7"/>
  <c r="H39" i="7"/>
  <c r="E39" i="7"/>
  <c r="M38" i="7"/>
  <c r="N38" i="7" s="1"/>
  <c r="L38" i="7"/>
  <c r="K38" i="7"/>
  <c r="H38" i="7"/>
  <c r="E38" i="7"/>
  <c r="M37" i="7"/>
  <c r="L37" i="7"/>
  <c r="N37" i="7" s="1"/>
  <c r="K37" i="7"/>
  <c r="H37" i="7"/>
  <c r="E37" i="7"/>
  <c r="M36" i="7"/>
  <c r="N36" i="7" s="1"/>
  <c r="L36" i="7"/>
  <c r="K36" i="7"/>
  <c r="H36" i="7"/>
  <c r="E36" i="7"/>
  <c r="M35" i="7"/>
  <c r="L35" i="7"/>
  <c r="N35" i="7" s="1"/>
  <c r="K35" i="7"/>
  <c r="K45" i="7" s="1"/>
  <c r="H35" i="7"/>
  <c r="E35" i="7"/>
  <c r="E45" i="7" s="1"/>
  <c r="M34" i="7"/>
  <c r="N34" i="7" s="1"/>
  <c r="L34" i="7"/>
  <c r="K34" i="7"/>
  <c r="H34" i="7"/>
  <c r="H44" i="7" s="1"/>
  <c r="E34" i="7"/>
  <c r="E44" i="7" s="1"/>
  <c r="N27" i="7"/>
  <c r="K27" i="7"/>
  <c r="H27" i="7"/>
  <c r="E27" i="7"/>
  <c r="M26" i="7"/>
  <c r="L26" i="7"/>
  <c r="N26" i="7" s="1"/>
  <c r="K26" i="7"/>
  <c r="H26" i="7"/>
  <c r="E26" i="7"/>
  <c r="M25" i="7"/>
  <c r="J25" i="7"/>
  <c r="I25" i="7"/>
  <c r="G25" i="7"/>
  <c r="F25" i="7"/>
  <c r="L25" i="7" s="1"/>
  <c r="N25" i="7" s="1"/>
  <c r="D25" i="7"/>
  <c r="C25" i="7"/>
  <c r="M24" i="7"/>
  <c r="J24" i="7"/>
  <c r="I24" i="7"/>
  <c r="G24" i="7"/>
  <c r="F24" i="7"/>
  <c r="L24" i="7" s="1"/>
  <c r="N24" i="7" s="1"/>
  <c r="D24" i="7"/>
  <c r="C24" i="7"/>
  <c r="M23" i="7"/>
  <c r="N23" i="7" s="1"/>
  <c r="L23" i="7"/>
  <c r="K23" i="7"/>
  <c r="H23" i="7"/>
  <c r="E23" i="7"/>
  <c r="M22" i="7"/>
  <c r="L22" i="7"/>
  <c r="N22" i="7" s="1"/>
  <c r="K22" i="7"/>
  <c r="H22" i="7"/>
  <c r="E22" i="7"/>
  <c r="M21" i="7"/>
  <c r="N21" i="7" s="1"/>
  <c r="L21" i="7"/>
  <c r="K21" i="7"/>
  <c r="H21" i="7"/>
  <c r="E21" i="7"/>
  <c r="M20" i="7"/>
  <c r="L20" i="7"/>
  <c r="N20" i="7" s="1"/>
  <c r="K20" i="7"/>
  <c r="H20" i="7"/>
  <c r="E20" i="7"/>
  <c r="M19" i="7"/>
  <c r="N19" i="7" s="1"/>
  <c r="L19" i="7"/>
  <c r="K19" i="7"/>
  <c r="H19" i="7"/>
  <c r="E19" i="7"/>
  <c r="M18" i="7"/>
  <c r="L18" i="7"/>
  <c r="N18" i="7" s="1"/>
  <c r="K18" i="7"/>
  <c r="H18" i="7"/>
  <c r="E18" i="7"/>
  <c r="M17" i="7"/>
  <c r="N17" i="7" s="1"/>
  <c r="L17" i="7"/>
  <c r="K17" i="7"/>
  <c r="H17" i="7"/>
  <c r="E17" i="7"/>
  <c r="E25" i="7" s="1"/>
  <c r="M16" i="7"/>
  <c r="L16" i="7"/>
  <c r="N16" i="7" s="1"/>
  <c r="K16" i="7"/>
  <c r="H16" i="7"/>
  <c r="E16" i="7"/>
  <c r="E24" i="7" s="1"/>
  <c r="M15" i="7"/>
  <c r="N15" i="7" s="1"/>
  <c r="L15" i="7"/>
  <c r="K15" i="7"/>
  <c r="K25" i="7" s="1"/>
  <c r="H15" i="7"/>
  <c r="H25" i="7" s="1"/>
  <c r="E15" i="7"/>
  <c r="M14" i="7"/>
  <c r="L14" i="7"/>
  <c r="N14" i="7" s="1"/>
  <c r="K14" i="7"/>
  <c r="K24" i="7" s="1"/>
  <c r="H14" i="7"/>
  <c r="H24" i="7" s="1"/>
  <c r="E14" i="7"/>
  <c r="N61" i="7" l="1"/>
  <c r="N94" i="7"/>
  <c r="N71" i="7"/>
  <c r="N83" i="7"/>
  <c r="L60" i="7"/>
  <c r="L71" i="7"/>
  <c r="L83" i="7"/>
  <c r="L94" i="7"/>
  <c r="N80" i="7"/>
  <c r="N84" i="7" s="1"/>
  <c r="N91" i="7"/>
  <c r="N95" i="7" s="1"/>
  <c r="M61" i="7"/>
  <c r="M72" i="7"/>
  <c r="J95" i="6"/>
  <c r="I95" i="6"/>
  <c r="H95" i="6"/>
  <c r="G95" i="6"/>
  <c r="F95" i="6"/>
  <c r="D95" i="6"/>
  <c r="C95" i="6"/>
  <c r="M94" i="6"/>
  <c r="L94" i="6"/>
  <c r="J94" i="6"/>
  <c r="I94" i="6"/>
  <c r="G94" i="6"/>
  <c r="F94" i="6"/>
  <c r="E94" i="6"/>
  <c r="D94" i="6"/>
  <c r="C94" i="6"/>
  <c r="N93" i="6"/>
  <c r="M93" i="6"/>
  <c r="L93" i="6"/>
  <c r="K93" i="6"/>
  <c r="H93" i="6"/>
  <c r="E93" i="6"/>
  <c r="N92" i="6"/>
  <c r="M92" i="6"/>
  <c r="L92" i="6"/>
  <c r="K92" i="6"/>
  <c r="H92" i="6"/>
  <c r="E92" i="6"/>
  <c r="M91" i="6"/>
  <c r="M95" i="6" s="1"/>
  <c r="L91" i="6"/>
  <c r="L95" i="6" s="1"/>
  <c r="K91" i="6"/>
  <c r="K95" i="6" s="1"/>
  <c r="H91" i="6"/>
  <c r="E91" i="6"/>
  <c r="E95" i="6" s="1"/>
  <c r="M90" i="6"/>
  <c r="L90" i="6"/>
  <c r="N90" i="6" s="1"/>
  <c r="N94" i="6" s="1"/>
  <c r="K90" i="6"/>
  <c r="K94" i="6" s="1"/>
  <c r="H90" i="6"/>
  <c r="H94" i="6" s="1"/>
  <c r="E90" i="6"/>
  <c r="J84" i="6"/>
  <c r="I84" i="6"/>
  <c r="H84" i="6"/>
  <c r="G84" i="6"/>
  <c r="F84" i="6"/>
  <c r="D84" i="6"/>
  <c r="C84" i="6"/>
  <c r="M83" i="6"/>
  <c r="L83" i="6"/>
  <c r="J83" i="6"/>
  <c r="I83" i="6"/>
  <c r="G83" i="6"/>
  <c r="F83" i="6"/>
  <c r="E83" i="6"/>
  <c r="D83" i="6"/>
  <c r="C83" i="6"/>
  <c r="M82" i="6"/>
  <c r="L82" i="6"/>
  <c r="N82" i="6" s="1"/>
  <c r="K82" i="6"/>
  <c r="H82" i="6"/>
  <c r="E82" i="6"/>
  <c r="N81" i="6"/>
  <c r="M81" i="6"/>
  <c r="L81" i="6"/>
  <c r="K81" i="6"/>
  <c r="H81" i="6"/>
  <c r="E81" i="6"/>
  <c r="M80" i="6"/>
  <c r="M84" i="6" s="1"/>
  <c r="L80" i="6"/>
  <c r="L84" i="6" s="1"/>
  <c r="K80" i="6"/>
  <c r="K84" i="6" s="1"/>
  <c r="H80" i="6"/>
  <c r="E80" i="6"/>
  <c r="E84" i="6" s="1"/>
  <c r="M79" i="6"/>
  <c r="L79" i="6"/>
  <c r="N79" i="6" s="1"/>
  <c r="N83" i="6" s="1"/>
  <c r="K79" i="6"/>
  <c r="K83" i="6" s="1"/>
  <c r="H79" i="6"/>
  <c r="H83" i="6" s="1"/>
  <c r="E79" i="6"/>
  <c r="J72" i="6"/>
  <c r="I72" i="6"/>
  <c r="H72" i="6"/>
  <c r="G72" i="6"/>
  <c r="F72" i="6"/>
  <c r="D72" i="6"/>
  <c r="C72" i="6"/>
  <c r="M71" i="6"/>
  <c r="L71" i="6"/>
  <c r="J71" i="6"/>
  <c r="I71" i="6"/>
  <c r="G71" i="6"/>
  <c r="F71" i="6"/>
  <c r="E71" i="6"/>
  <c r="D71" i="6"/>
  <c r="C71" i="6"/>
  <c r="M70" i="6"/>
  <c r="L70" i="6"/>
  <c r="N70" i="6" s="1"/>
  <c r="K70" i="6"/>
  <c r="H70" i="6"/>
  <c r="E70" i="6"/>
  <c r="N69" i="6"/>
  <c r="M69" i="6"/>
  <c r="L69" i="6"/>
  <c r="K69" i="6"/>
  <c r="H69" i="6"/>
  <c r="E69" i="6"/>
  <c r="M68" i="6"/>
  <c r="M72" i="6" s="1"/>
  <c r="L68" i="6"/>
  <c r="L72" i="6" s="1"/>
  <c r="K68" i="6"/>
  <c r="K72" i="6" s="1"/>
  <c r="H68" i="6"/>
  <c r="E68" i="6"/>
  <c r="E72" i="6" s="1"/>
  <c r="M67" i="6"/>
  <c r="L67" i="6"/>
  <c r="N67" i="6" s="1"/>
  <c r="N71" i="6" s="1"/>
  <c r="K67" i="6"/>
  <c r="K71" i="6" s="1"/>
  <c r="H67" i="6"/>
  <c r="H71" i="6" s="1"/>
  <c r="E67" i="6"/>
  <c r="J61" i="6"/>
  <c r="I61" i="6"/>
  <c r="H61" i="6"/>
  <c r="G61" i="6"/>
  <c r="F61" i="6"/>
  <c r="D61" i="6"/>
  <c r="C61" i="6"/>
  <c r="M60" i="6"/>
  <c r="L60" i="6"/>
  <c r="J60" i="6"/>
  <c r="I60" i="6"/>
  <c r="G60" i="6"/>
  <c r="F60" i="6"/>
  <c r="E60" i="6"/>
  <c r="D60" i="6"/>
  <c r="C60" i="6"/>
  <c r="M59" i="6"/>
  <c r="L59" i="6"/>
  <c r="N59" i="6" s="1"/>
  <c r="K59" i="6"/>
  <c r="H59" i="6"/>
  <c r="E59" i="6"/>
  <c r="N58" i="6"/>
  <c r="M58" i="6"/>
  <c r="L58" i="6"/>
  <c r="K58" i="6"/>
  <c r="H58" i="6"/>
  <c r="E58" i="6"/>
  <c r="M57" i="6"/>
  <c r="M61" i="6" s="1"/>
  <c r="L57" i="6"/>
  <c r="L61" i="6" s="1"/>
  <c r="K57" i="6"/>
  <c r="K61" i="6" s="1"/>
  <c r="H57" i="6"/>
  <c r="E57" i="6"/>
  <c r="E61" i="6" s="1"/>
  <c r="M56" i="6"/>
  <c r="L56" i="6"/>
  <c r="N56" i="6" s="1"/>
  <c r="N60" i="6" s="1"/>
  <c r="K56" i="6"/>
  <c r="K60" i="6" s="1"/>
  <c r="H56" i="6"/>
  <c r="H60" i="6" s="1"/>
  <c r="E56" i="6"/>
  <c r="M49" i="6"/>
  <c r="L49" i="6"/>
  <c r="N49" i="6" s="1"/>
  <c r="K49" i="6"/>
  <c r="H49" i="6"/>
  <c r="E49" i="6"/>
  <c r="N48" i="6"/>
  <c r="M48" i="6"/>
  <c r="L48" i="6"/>
  <c r="K48" i="6"/>
  <c r="H48" i="6"/>
  <c r="E48" i="6"/>
  <c r="M47" i="6"/>
  <c r="L47" i="6"/>
  <c r="N47" i="6" s="1"/>
  <c r="M46" i="6"/>
  <c r="L46" i="6"/>
  <c r="N46" i="6" s="1"/>
  <c r="J45" i="6"/>
  <c r="I45" i="6"/>
  <c r="G45" i="6"/>
  <c r="M45" i="6" s="1"/>
  <c r="F45" i="6"/>
  <c r="L45" i="6" s="1"/>
  <c r="D45" i="6"/>
  <c r="C45" i="6"/>
  <c r="J44" i="6"/>
  <c r="I44" i="6"/>
  <c r="G44" i="6"/>
  <c r="M44" i="6" s="1"/>
  <c r="F44" i="6"/>
  <c r="L44" i="6" s="1"/>
  <c r="N44" i="6" s="1"/>
  <c r="D44" i="6"/>
  <c r="C44" i="6"/>
  <c r="M43" i="6"/>
  <c r="L43" i="6"/>
  <c r="N43" i="6" s="1"/>
  <c r="K43" i="6"/>
  <c r="H43" i="6"/>
  <c r="E43" i="6"/>
  <c r="M42" i="6"/>
  <c r="N42" i="6" s="1"/>
  <c r="L42" i="6"/>
  <c r="K42" i="6"/>
  <c r="H42" i="6"/>
  <c r="E42" i="6"/>
  <c r="N41" i="6"/>
  <c r="M41" i="6"/>
  <c r="L41" i="6"/>
  <c r="K41" i="6"/>
  <c r="H41" i="6"/>
  <c r="E41" i="6"/>
  <c r="M40" i="6"/>
  <c r="L40" i="6"/>
  <c r="N40" i="6" s="1"/>
  <c r="K40" i="6"/>
  <c r="H40" i="6"/>
  <c r="E40" i="6"/>
  <c r="M39" i="6"/>
  <c r="L39" i="6"/>
  <c r="N39" i="6" s="1"/>
  <c r="K39" i="6"/>
  <c r="H39" i="6"/>
  <c r="E39" i="6"/>
  <c r="M38" i="6"/>
  <c r="N38" i="6" s="1"/>
  <c r="L38" i="6"/>
  <c r="K38" i="6"/>
  <c r="H38" i="6"/>
  <c r="E38" i="6"/>
  <c r="N37" i="6"/>
  <c r="M37" i="6"/>
  <c r="L37" i="6"/>
  <c r="K37" i="6"/>
  <c r="H37" i="6"/>
  <c r="E37" i="6"/>
  <c r="M36" i="6"/>
  <c r="L36" i="6"/>
  <c r="N36" i="6" s="1"/>
  <c r="K36" i="6"/>
  <c r="H36" i="6"/>
  <c r="E36" i="6"/>
  <c r="M35" i="6"/>
  <c r="L35" i="6"/>
  <c r="N35" i="6" s="1"/>
  <c r="K35" i="6"/>
  <c r="K45" i="6" s="1"/>
  <c r="H35" i="6"/>
  <c r="H45" i="6" s="1"/>
  <c r="E35" i="6"/>
  <c r="E45" i="6" s="1"/>
  <c r="M34" i="6"/>
  <c r="N34" i="6" s="1"/>
  <c r="L34" i="6"/>
  <c r="K34" i="6"/>
  <c r="K44" i="6" s="1"/>
  <c r="H34" i="6"/>
  <c r="H44" i="6" s="1"/>
  <c r="E34" i="6"/>
  <c r="E44" i="6" s="1"/>
  <c r="N27" i="6"/>
  <c r="K27" i="6"/>
  <c r="H27" i="6"/>
  <c r="E27" i="6"/>
  <c r="M26" i="6"/>
  <c r="L26" i="6"/>
  <c r="N26" i="6" s="1"/>
  <c r="K26" i="6"/>
  <c r="H26" i="6"/>
  <c r="E26" i="6"/>
  <c r="J25" i="6"/>
  <c r="M25" i="6" s="1"/>
  <c r="I25" i="6"/>
  <c r="H25" i="6"/>
  <c r="G25" i="6"/>
  <c r="F25" i="6"/>
  <c r="L25" i="6" s="1"/>
  <c r="D25" i="6"/>
  <c r="C25" i="6"/>
  <c r="M24" i="6"/>
  <c r="L24" i="6"/>
  <c r="N24" i="6" s="1"/>
  <c r="J24" i="6"/>
  <c r="I24" i="6"/>
  <c r="G24" i="6"/>
  <c r="F24" i="6"/>
  <c r="E24" i="6"/>
  <c r="D24" i="6"/>
  <c r="C24" i="6"/>
  <c r="M23" i="6"/>
  <c r="L23" i="6"/>
  <c r="N23" i="6" s="1"/>
  <c r="K23" i="6"/>
  <c r="H23" i="6"/>
  <c r="E23" i="6"/>
  <c r="N22" i="6"/>
  <c r="M22" i="6"/>
  <c r="L22" i="6"/>
  <c r="K22" i="6"/>
  <c r="H22" i="6"/>
  <c r="E22" i="6"/>
  <c r="M21" i="6"/>
  <c r="L21" i="6"/>
  <c r="N21" i="6" s="1"/>
  <c r="K21" i="6"/>
  <c r="H21" i="6"/>
  <c r="E21" i="6"/>
  <c r="M20" i="6"/>
  <c r="L20" i="6"/>
  <c r="N20" i="6" s="1"/>
  <c r="K20" i="6"/>
  <c r="H20" i="6"/>
  <c r="E20" i="6"/>
  <c r="M19" i="6"/>
  <c r="N19" i="6" s="1"/>
  <c r="L19" i="6"/>
  <c r="K19" i="6"/>
  <c r="H19" i="6"/>
  <c r="E19" i="6"/>
  <c r="N18" i="6"/>
  <c r="M18" i="6"/>
  <c r="L18" i="6"/>
  <c r="K18" i="6"/>
  <c r="H18" i="6"/>
  <c r="E18" i="6"/>
  <c r="M17" i="6"/>
  <c r="L17" i="6"/>
  <c r="N17" i="6" s="1"/>
  <c r="K17" i="6"/>
  <c r="H17" i="6"/>
  <c r="E17" i="6"/>
  <c r="M16" i="6"/>
  <c r="L16" i="6"/>
  <c r="N16" i="6" s="1"/>
  <c r="K16" i="6"/>
  <c r="H16" i="6"/>
  <c r="E16" i="6"/>
  <c r="M15" i="6"/>
  <c r="L15" i="6"/>
  <c r="N15" i="6" s="1"/>
  <c r="K15" i="6"/>
  <c r="K25" i="6" s="1"/>
  <c r="H15" i="6"/>
  <c r="E15" i="6"/>
  <c r="E25" i="6" s="1"/>
  <c r="N14" i="6"/>
  <c r="M14" i="6"/>
  <c r="L14" i="6"/>
  <c r="K14" i="6"/>
  <c r="K24" i="6" s="1"/>
  <c r="H14" i="6"/>
  <c r="H24" i="6" s="1"/>
  <c r="E14" i="6"/>
  <c r="N45" i="6" l="1"/>
  <c r="N25" i="6"/>
  <c r="N57" i="6"/>
  <c r="N61" i="6" s="1"/>
  <c r="N68" i="6"/>
  <c r="N72" i="6" s="1"/>
  <c r="N80" i="6"/>
  <c r="N84" i="6" s="1"/>
  <c r="N91" i="6"/>
  <c r="N95" i="6" s="1"/>
  <c r="J95" i="5" l="1"/>
  <c r="I95" i="5"/>
  <c r="G95" i="5"/>
  <c r="F95" i="5"/>
  <c r="D95" i="5"/>
  <c r="C95" i="5"/>
  <c r="J94" i="5"/>
  <c r="I94" i="5"/>
  <c r="G94" i="5"/>
  <c r="F94" i="5"/>
  <c r="D94" i="5"/>
  <c r="C94" i="5"/>
  <c r="N93" i="5"/>
  <c r="M93" i="5"/>
  <c r="L93" i="5"/>
  <c r="K93" i="5"/>
  <c r="H93" i="5"/>
  <c r="E93" i="5"/>
  <c r="M92" i="5"/>
  <c r="L92" i="5"/>
  <c r="N92" i="5" s="1"/>
  <c r="K92" i="5"/>
  <c r="H92" i="5"/>
  <c r="E92" i="5"/>
  <c r="N91" i="5"/>
  <c r="N95" i="5" s="1"/>
  <c r="M91" i="5"/>
  <c r="M95" i="5" s="1"/>
  <c r="L91" i="5"/>
  <c r="L95" i="5" s="1"/>
  <c r="K91" i="5"/>
  <c r="K95" i="5" s="1"/>
  <c r="H91" i="5"/>
  <c r="H95" i="5" s="1"/>
  <c r="E91" i="5"/>
  <c r="E95" i="5" s="1"/>
  <c r="M90" i="5"/>
  <c r="M94" i="5" s="1"/>
  <c r="L90" i="5"/>
  <c r="N90" i="5" s="1"/>
  <c r="N94" i="5" s="1"/>
  <c r="K90" i="5"/>
  <c r="K94" i="5" s="1"/>
  <c r="H90" i="5"/>
  <c r="H94" i="5" s="1"/>
  <c r="E90" i="5"/>
  <c r="E94" i="5" s="1"/>
  <c r="J84" i="5"/>
  <c r="I84" i="5"/>
  <c r="G84" i="5"/>
  <c r="F84" i="5"/>
  <c r="D84" i="5"/>
  <c r="C84" i="5"/>
  <c r="J83" i="5"/>
  <c r="I83" i="5"/>
  <c r="G83" i="5"/>
  <c r="F83" i="5"/>
  <c r="D83" i="5"/>
  <c r="C83" i="5"/>
  <c r="M82" i="5"/>
  <c r="L82" i="5"/>
  <c r="N82" i="5" s="1"/>
  <c r="K82" i="5"/>
  <c r="H82" i="5"/>
  <c r="E82" i="5"/>
  <c r="M81" i="5"/>
  <c r="L81" i="5"/>
  <c r="N81" i="5" s="1"/>
  <c r="K81" i="5"/>
  <c r="H81" i="5"/>
  <c r="E81" i="5"/>
  <c r="N80" i="5"/>
  <c r="N84" i="5" s="1"/>
  <c r="M80" i="5"/>
  <c r="M84" i="5" s="1"/>
  <c r="L80" i="5"/>
  <c r="L84" i="5" s="1"/>
  <c r="K80" i="5"/>
  <c r="K84" i="5" s="1"/>
  <c r="H80" i="5"/>
  <c r="H84" i="5" s="1"/>
  <c r="E80" i="5"/>
  <c r="E84" i="5" s="1"/>
  <c r="M79" i="5"/>
  <c r="M83" i="5" s="1"/>
  <c r="L79" i="5"/>
  <c r="N79" i="5" s="1"/>
  <c r="N83" i="5" s="1"/>
  <c r="K79" i="5"/>
  <c r="K83" i="5" s="1"/>
  <c r="H79" i="5"/>
  <c r="H83" i="5" s="1"/>
  <c r="E79" i="5"/>
  <c r="E83" i="5" s="1"/>
  <c r="J72" i="5"/>
  <c r="I72" i="5"/>
  <c r="G72" i="5"/>
  <c r="F72" i="5"/>
  <c r="D72" i="5"/>
  <c r="C72" i="5"/>
  <c r="M71" i="5"/>
  <c r="J71" i="5"/>
  <c r="I71" i="5"/>
  <c r="G71" i="5"/>
  <c r="F71" i="5"/>
  <c r="E71" i="5"/>
  <c r="D71" i="5"/>
  <c r="C71" i="5"/>
  <c r="M70" i="5"/>
  <c r="L70" i="5"/>
  <c r="N70" i="5" s="1"/>
  <c r="K70" i="5"/>
  <c r="H70" i="5"/>
  <c r="E70" i="5"/>
  <c r="M69" i="5"/>
  <c r="L69" i="5"/>
  <c r="N69" i="5" s="1"/>
  <c r="K69" i="5"/>
  <c r="H69" i="5"/>
  <c r="E69" i="5"/>
  <c r="N68" i="5"/>
  <c r="N72" i="5" s="1"/>
  <c r="M68" i="5"/>
  <c r="M72" i="5" s="1"/>
  <c r="L68" i="5"/>
  <c r="L72" i="5" s="1"/>
  <c r="K68" i="5"/>
  <c r="K72" i="5" s="1"/>
  <c r="H68" i="5"/>
  <c r="H72" i="5" s="1"/>
  <c r="E68" i="5"/>
  <c r="E72" i="5" s="1"/>
  <c r="M67" i="5"/>
  <c r="L67" i="5"/>
  <c r="N67" i="5" s="1"/>
  <c r="K67" i="5"/>
  <c r="K71" i="5" s="1"/>
  <c r="H67" i="5"/>
  <c r="H71" i="5" s="1"/>
  <c r="E67" i="5"/>
  <c r="J61" i="5"/>
  <c r="I61" i="5"/>
  <c r="G61" i="5"/>
  <c r="F61" i="5"/>
  <c r="D61" i="5"/>
  <c r="C61" i="5"/>
  <c r="G60" i="5"/>
  <c r="F60" i="5"/>
  <c r="D60" i="5"/>
  <c r="M59" i="5"/>
  <c r="L59" i="5"/>
  <c r="N59" i="5" s="1"/>
  <c r="K59" i="5"/>
  <c r="H59" i="5"/>
  <c r="E59" i="5"/>
  <c r="M58" i="5"/>
  <c r="L58" i="5"/>
  <c r="N58" i="5" s="1"/>
  <c r="K58" i="5"/>
  <c r="H58" i="5"/>
  <c r="E58" i="5"/>
  <c r="N57" i="5"/>
  <c r="M57" i="5"/>
  <c r="M61" i="5" s="1"/>
  <c r="L57" i="5"/>
  <c r="L61" i="5" s="1"/>
  <c r="K57" i="5"/>
  <c r="K61" i="5" s="1"/>
  <c r="H57" i="5"/>
  <c r="H61" i="5" s="1"/>
  <c r="E57" i="5"/>
  <c r="E61" i="5" s="1"/>
  <c r="L56" i="5"/>
  <c r="K56" i="5"/>
  <c r="K60" i="5" s="1"/>
  <c r="J56" i="5"/>
  <c r="J60" i="5" s="1"/>
  <c r="I56" i="5"/>
  <c r="I60" i="5" s="1"/>
  <c r="F56" i="5"/>
  <c r="H56" i="5" s="1"/>
  <c r="H60" i="5" s="1"/>
  <c r="C56" i="5"/>
  <c r="E56" i="5" s="1"/>
  <c r="E60" i="5" s="1"/>
  <c r="N49" i="5"/>
  <c r="M49" i="5"/>
  <c r="L49" i="5"/>
  <c r="K49" i="5"/>
  <c r="H49" i="5"/>
  <c r="E49" i="5"/>
  <c r="M48" i="5"/>
  <c r="L48" i="5"/>
  <c r="N48" i="5" s="1"/>
  <c r="K48" i="5"/>
  <c r="H48" i="5"/>
  <c r="E48" i="5"/>
  <c r="M47" i="5"/>
  <c r="L47" i="5"/>
  <c r="N47" i="5" s="1"/>
  <c r="M46" i="5"/>
  <c r="L46" i="5"/>
  <c r="N46" i="5" s="1"/>
  <c r="J45" i="5"/>
  <c r="I45" i="5"/>
  <c r="H45" i="5"/>
  <c r="G45" i="5"/>
  <c r="M45" i="5" s="1"/>
  <c r="F45" i="5"/>
  <c r="L45" i="5" s="1"/>
  <c r="N45" i="5" s="1"/>
  <c r="D45" i="5"/>
  <c r="C45" i="5"/>
  <c r="L44" i="5"/>
  <c r="J44" i="5"/>
  <c r="I44" i="5"/>
  <c r="G44" i="5"/>
  <c r="M44" i="5" s="1"/>
  <c r="F44" i="5"/>
  <c r="D44" i="5"/>
  <c r="C44" i="5"/>
  <c r="N43" i="5"/>
  <c r="M43" i="5"/>
  <c r="L43" i="5"/>
  <c r="K43" i="5"/>
  <c r="H43" i="5"/>
  <c r="E43" i="5"/>
  <c r="N42" i="5"/>
  <c r="M42" i="5"/>
  <c r="L42" i="5"/>
  <c r="K42" i="5"/>
  <c r="H42" i="5"/>
  <c r="E42" i="5"/>
  <c r="M41" i="5"/>
  <c r="L41" i="5"/>
  <c r="N41" i="5" s="1"/>
  <c r="K41" i="5"/>
  <c r="H41" i="5"/>
  <c r="E41" i="5"/>
  <c r="M40" i="5"/>
  <c r="L40" i="5"/>
  <c r="N40" i="5" s="1"/>
  <c r="K40" i="5"/>
  <c r="H40" i="5"/>
  <c r="E40" i="5"/>
  <c r="N39" i="5"/>
  <c r="M39" i="5"/>
  <c r="L39" i="5"/>
  <c r="K39" i="5"/>
  <c r="H39" i="5"/>
  <c r="E39" i="5"/>
  <c r="N38" i="5"/>
  <c r="M38" i="5"/>
  <c r="L38" i="5"/>
  <c r="K38" i="5"/>
  <c r="H38" i="5"/>
  <c r="E38" i="5"/>
  <c r="M37" i="5"/>
  <c r="L37" i="5"/>
  <c r="N37" i="5" s="1"/>
  <c r="K37" i="5"/>
  <c r="H37" i="5"/>
  <c r="E37" i="5"/>
  <c r="M36" i="5"/>
  <c r="L36" i="5"/>
  <c r="N36" i="5" s="1"/>
  <c r="K36" i="5"/>
  <c r="H36" i="5"/>
  <c r="E36" i="5"/>
  <c r="M35" i="5"/>
  <c r="L35" i="5"/>
  <c r="N35" i="5" s="1"/>
  <c r="K35" i="5"/>
  <c r="K45" i="5" s="1"/>
  <c r="H35" i="5"/>
  <c r="E35" i="5"/>
  <c r="E45" i="5" s="1"/>
  <c r="N34" i="5"/>
  <c r="M34" i="5"/>
  <c r="L34" i="5"/>
  <c r="K34" i="5"/>
  <c r="K44" i="5" s="1"/>
  <c r="H34" i="5"/>
  <c r="H44" i="5" s="1"/>
  <c r="E34" i="5"/>
  <c r="E44" i="5" s="1"/>
  <c r="N27" i="5"/>
  <c r="K27" i="5"/>
  <c r="H27" i="5"/>
  <c r="E27" i="5"/>
  <c r="M26" i="5"/>
  <c r="L26" i="5"/>
  <c r="N26" i="5" s="1"/>
  <c r="K26" i="5"/>
  <c r="H26" i="5"/>
  <c r="E26" i="5"/>
  <c r="J25" i="5"/>
  <c r="M25" i="5" s="1"/>
  <c r="I25" i="5"/>
  <c r="G25" i="5"/>
  <c r="F25" i="5"/>
  <c r="L25" i="5" s="1"/>
  <c r="N25" i="5" s="1"/>
  <c r="D25" i="5"/>
  <c r="C25" i="5"/>
  <c r="J24" i="5"/>
  <c r="I24" i="5"/>
  <c r="G24" i="5"/>
  <c r="M24" i="5" s="1"/>
  <c r="D24" i="5"/>
  <c r="N23" i="5"/>
  <c r="M23" i="5"/>
  <c r="L23" i="5"/>
  <c r="K23" i="5"/>
  <c r="H23" i="5"/>
  <c r="E23" i="5"/>
  <c r="M22" i="5"/>
  <c r="L22" i="5"/>
  <c r="N22" i="5" s="1"/>
  <c r="K22" i="5"/>
  <c r="I22" i="5"/>
  <c r="F22" i="5"/>
  <c r="F24" i="5" s="1"/>
  <c r="L24" i="5" s="1"/>
  <c r="N24" i="5" s="1"/>
  <c r="C22" i="5"/>
  <c r="E22" i="5" s="1"/>
  <c r="M21" i="5"/>
  <c r="L21" i="5"/>
  <c r="N21" i="5" s="1"/>
  <c r="K21" i="5"/>
  <c r="H21" i="5"/>
  <c r="E21" i="5"/>
  <c r="M20" i="5"/>
  <c r="L20" i="5"/>
  <c r="N20" i="5" s="1"/>
  <c r="K20" i="5"/>
  <c r="H20" i="5"/>
  <c r="E20" i="5"/>
  <c r="M19" i="5"/>
  <c r="N19" i="5" s="1"/>
  <c r="L19" i="5"/>
  <c r="K19" i="5"/>
  <c r="H19" i="5"/>
  <c r="E19" i="5"/>
  <c r="M18" i="5"/>
  <c r="L18" i="5"/>
  <c r="N18" i="5" s="1"/>
  <c r="K18" i="5"/>
  <c r="H18" i="5"/>
  <c r="E18" i="5"/>
  <c r="M17" i="5"/>
  <c r="L17" i="5"/>
  <c r="N17" i="5" s="1"/>
  <c r="K17" i="5"/>
  <c r="H17" i="5"/>
  <c r="E17" i="5"/>
  <c r="M16" i="5"/>
  <c r="L16" i="5"/>
  <c r="N16" i="5" s="1"/>
  <c r="K16" i="5"/>
  <c r="H16" i="5"/>
  <c r="E16" i="5"/>
  <c r="M15" i="5"/>
  <c r="N15" i="5" s="1"/>
  <c r="L15" i="5"/>
  <c r="K15" i="5"/>
  <c r="K25" i="5" s="1"/>
  <c r="H15" i="5"/>
  <c r="H25" i="5" s="1"/>
  <c r="E15" i="5"/>
  <c r="E25" i="5" s="1"/>
  <c r="M14" i="5"/>
  <c r="L14" i="5"/>
  <c r="N14" i="5" s="1"/>
  <c r="K14" i="5"/>
  <c r="K24" i="5" s="1"/>
  <c r="H14" i="5"/>
  <c r="E14" i="5"/>
  <c r="E24" i="5" s="1"/>
  <c r="N56" i="5" l="1"/>
  <c r="N60" i="5" s="1"/>
  <c r="N44" i="5"/>
  <c r="N71" i="5"/>
  <c r="N61" i="5"/>
  <c r="H22" i="5"/>
  <c r="H24" i="5" s="1"/>
  <c r="C60" i="5"/>
  <c r="L60" i="5"/>
  <c r="L71" i="5"/>
  <c r="L83" i="5"/>
  <c r="L94" i="5"/>
  <c r="C24" i="5"/>
  <c r="M56" i="5"/>
  <c r="M60" i="5" s="1"/>
  <c r="J95" i="4" l="1"/>
  <c r="I95" i="4"/>
  <c r="H95" i="4"/>
  <c r="G95" i="4"/>
  <c r="F95" i="4"/>
  <c r="D95" i="4"/>
  <c r="C95" i="4"/>
  <c r="M94" i="4"/>
  <c r="L94" i="4"/>
  <c r="J94" i="4"/>
  <c r="I94" i="4"/>
  <c r="G94" i="4"/>
  <c r="F94" i="4"/>
  <c r="E94" i="4"/>
  <c r="D94" i="4"/>
  <c r="C94" i="4"/>
  <c r="N93" i="4"/>
  <c r="M93" i="4"/>
  <c r="L93" i="4"/>
  <c r="K93" i="4"/>
  <c r="H93" i="4"/>
  <c r="E93" i="4"/>
  <c r="N92" i="4"/>
  <c r="M92" i="4"/>
  <c r="L92" i="4"/>
  <c r="K92" i="4"/>
  <c r="H92" i="4"/>
  <c r="E92" i="4"/>
  <c r="M91" i="4"/>
  <c r="M95" i="4" s="1"/>
  <c r="L91" i="4"/>
  <c r="L95" i="4" s="1"/>
  <c r="K91" i="4"/>
  <c r="K95" i="4" s="1"/>
  <c r="H91" i="4"/>
  <c r="E91" i="4"/>
  <c r="E95" i="4" s="1"/>
  <c r="M90" i="4"/>
  <c r="L90" i="4"/>
  <c r="N90" i="4" s="1"/>
  <c r="N94" i="4" s="1"/>
  <c r="K90" i="4"/>
  <c r="K94" i="4" s="1"/>
  <c r="H90" i="4"/>
  <c r="H94" i="4" s="1"/>
  <c r="E90" i="4"/>
  <c r="J84" i="4"/>
  <c r="I84" i="4"/>
  <c r="H84" i="4"/>
  <c r="G84" i="4"/>
  <c r="F84" i="4"/>
  <c r="D84" i="4"/>
  <c r="C84" i="4"/>
  <c r="M83" i="4"/>
  <c r="L83" i="4"/>
  <c r="J83" i="4"/>
  <c r="I83" i="4"/>
  <c r="G83" i="4"/>
  <c r="F83" i="4"/>
  <c r="E83" i="4"/>
  <c r="D83" i="4"/>
  <c r="C83" i="4"/>
  <c r="N82" i="4"/>
  <c r="M82" i="4"/>
  <c r="L82" i="4"/>
  <c r="K82" i="4"/>
  <c r="H82" i="4"/>
  <c r="E82" i="4"/>
  <c r="N81" i="4"/>
  <c r="M81" i="4"/>
  <c r="L81" i="4"/>
  <c r="K81" i="4"/>
  <c r="H81" i="4"/>
  <c r="E81" i="4"/>
  <c r="M80" i="4"/>
  <c r="M84" i="4" s="1"/>
  <c r="L80" i="4"/>
  <c r="L84" i="4" s="1"/>
  <c r="K80" i="4"/>
  <c r="K84" i="4" s="1"/>
  <c r="H80" i="4"/>
  <c r="E80" i="4"/>
  <c r="E84" i="4" s="1"/>
  <c r="N79" i="4"/>
  <c r="N83" i="4" s="1"/>
  <c r="M79" i="4"/>
  <c r="L79" i="4"/>
  <c r="K79" i="4"/>
  <c r="K83" i="4" s="1"/>
  <c r="H79" i="4"/>
  <c r="H83" i="4" s="1"/>
  <c r="E79" i="4"/>
  <c r="J72" i="4"/>
  <c r="I72" i="4"/>
  <c r="H72" i="4"/>
  <c r="G72" i="4"/>
  <c r="F72" i="4"/>
  <c r="D72" i="4"/>
  <c r="C72" i="4"/>
  <c r="M71" i="4"/>
  <c r="L71" i="4"/>
  <c r="J71" i="4"/>
  <c r="I71" i="4"/>
  <c r="G71" i="4"/>
  <c r="F71" i="4"/>
  <c r="E71" i="4"/>
  <c r="D71" i="4"/>
  <c r="C71" i="4"/>
  <c r="N70" i="4"/>
  <c r="M70" i="4"/>
  <c r="L70" i="4"/>
  <c r="K70" i="4"/>
  <c r="H70" i="4"/>
  <c r="E70" i="4"/>
  <c r="N69" i="4"/>
  <c r="M69" i="4"/>
  <c r="L69" i="4"/>
  <c r="K69" i="4"/>
  <c r="H69" i="4"/>
  <c r="E69" i="4"/>
  <c r="M68" i="4"/>
  <c r="M72" i="4" s="1"/>
  <c r="L68" i="4"/>
  <c r="L72" i="4" s="1"/>
  <c r="K68" i="4"/>
  <c r="K72" i="4" s="1"/>
  <c r="H68" i="4"/>
  <c r="E68" i="4"/>
  <c r="E72" i="4" s="1"/>
  <c r="N67" i="4"/>
  <c r="N71" i="4" s="1"/>
  <c r="M67" i="4"/>
  <c r="L67" i="4"/>
  <c r="K67" i="4"/>
  <c r="K71" i="4" s="1"/>
  <c r="H67" i="4"/>
  <c r="H71" i="4" s="1"/>
  <c r="E67" i="4"/>
  <c r="J61" i="4"/>
  <c r="I61" i="4"/>
  <c r="H61" i="4"/>
  <c r="G61" i="4"/>
  <c r="F61" i="4"/>
  <c r="D61" i="4"/>
  <c r="C61" i="4"/>
  <c r="J60" i="4"/>
  <c r="I60" i="4"/>
  <c r="G60" i="4"/>
  <c r="D60" i="4"/>
  <c r="N59" i="4"/>
  <c r="M59" i="4"/>
  <c r="L59" i="4"/>
  <c r="K59" i="4"/>
  <c r="H59" i="4"/>
  <c r="E59" i="4"/>
  <c r="N58" i="4"/>
  <c r="M58" i="4"/>
  <c r="L58" i="4"/>
  <c r="K58" i="4"/>
  <c r="H58" i="4"/>
  <c r="F58" i="4"/>
  <c r="F60" i="4" s="1"/>
  <c r="C58" i="4"/>
  <c r="E58" i="4" s="1"/>
  <c r="E60" i="4" s="1"/>
  <c r="N57" i="4"/>
  <c r="N61" i="4" s="1"/>
  <c r="M57" i="4"/>
  <c r="M61" i="4" s="1"/>
  <c r="L57" i="4"/>
  <c r="L61" i="4" s="1"/>
  <c r="K57" i="4"/>
  <c r="K61" i="4" s="1"/>
  <c r="H57" i="4"/>
  <c r="E57" i="4"/>
  <c r="E61" i="4" s="1"/>
  <c r="M56" i="4"/>
  <c r="M60" i="4" s="1"/>
  <c r="L56" i="4"/>
  <c r="L60" i="4" s="1"/>
  <c r="K56" i="4"/>
  <c r="K60" i="4" s="1"/>
  <c r="H56" i="4"/>
  <c r="H60" i="4" s="1"/>
  <c r="E56" i="4"/>
  <c r="N49" i="4"/>
  <c r="M49" i="4"/>
  <c r="L49" i="4"/>
  <c r="K49" i="4"/>
  <c r="H49" i="4"/>
  <c r="E49" i="4"/>
  <c r="N48" i="4"/>
  <c r="M48" i="4"/>
  <c r="L48" i="4"/>
  <c r="K48" i="4"/>
  <c r="H48" i="4"/>
  <c r="E48" i="4"/>
  <c r="N47" i="4"/>
  <c r="M47" i="4"/>
  <c r="L47" i="4"/>
  <c r="M46" i="4"/>
  <c r="L46" i="4"/>
  <c r="N46" i="4" s="1"/>
  <c r="L45" i="4"/>
  <c r="J45" i="4"/>
  <c r="M45" i="4" s="1"/>
  <c r="I45" i="4"/>
  <c r="G45" i="4"/>
  <c r="F45" i="4"/>
  <c r="D45" i="4"/>
  <c r="C45" i="4"/>
  <c r="J44" i="4"/>
  <c r="I44" i="4"/>
  <c r="G44" i="4"/>
  <c r="M44" i="4" s="1"/>
  <c r="F44" i="4"/>
  <c r="L44" i="4" s="1"/>
  <c r="N44" i="4" s="1"/>
  <c r="D44" i="4"/>
  <c r="C44" i="4"/>
  <c r="M43" i="4"/>
  <c r="L43" i="4"/>
  <c r="N43" i="4" s="1"/>
  <c r="K43" i="4"/>
  <c r="H43" i="4"/>
  <c r="E43" i="4"/>
  <c r="M42" i="4"/>
  <c r="L42" i="4"/>
  <c r="N42" i="4" s="1"/>
  <c r="K42" i="4"/>
  <c r="H42" i="4"/>
  <c r="E42" i="4"/>
  <c r="N41" i="4"/>
  <c r="M41" i="4"/>
  <c r="L41" i="4"/>
  <c r="K41" i="4"/>
  <c r="H41" i="4"/>
  <c r="E41" i="4"/>
  <c r="N40" i="4"/>
  <c r="M40" i="4"/>
  <c r="L40" i="4"/>
  <c r="K40" i="4"/>
  <c r="H40" i="4"/>
  <c r="E40" i="4"/>
  <c r="M39" i="4"/>
  <c r="L39" i="4"/>
  <c r="N39" i="4" s="1"/>
  <c r="K39" i="4"/>
  <c r="H39" i="4"/>
  <c r="E39" i="4"/>
  <c r="M38" i="4"/>
  <c r="N38" i="4" s="1"/>
  <c r="L38" i="4"/>
  <c r="K38" i="4"/>
  <c r="H38" i="4"/>
  <c r="E38" i="4"/>
  <c r="N37" i="4"/>
  <c r="M37" i="4"/>
  <c r="L37" i="4"/>
  <c r="K37" i="4"/>
  <c r="H37" i="4"/>
  <c r="E37" i="4"/>
  <c r="E45" i="4" s="1"/>
  <c r="N36" i="4"/>
  <c r="M36" i="4"/>
  <c r="L36" i="4"/>
  <c r="K36" i="4"/>
  <c r="H36" i="4"/>
  <c r="E36" i="4"/>
  <c r="M35" i="4"/>
  <c r="L35" i="4"/>
  <c r="N35" i="4" s="1"/>
  <c r="K35" i="4"/>
  <c r="K45" i="4" s="1"/>
  <c r="H35" i="4"/>
  <c r="H45" i="4" s="1"/>
  <c r="E35" i="4"/>
  <c r="N34" i="4"/>
  <c r="M34" i="4"/>
  <c r="L34" i="4"/>
  <c r="K34" i="4"/>
  <c r="K44" i="4" s="1"/>
  <c r="H34" i="4"/>
  <c r="H44" i="4" s="1"/>
  <c r="E34" i="4"/>
  <c r="E44" i="4" s="1"/>
  <c r="N27" i="4"/>
  <c r="K27" i="4"/>
  <c r="H27" i="4"/>
  <c r="E27" i="4"/>
  <c r="M26" i="4"/>
  <c r="L26" i="4"/>
  <c r="N26" i="4" s="1"/>
  <c r="I26" i="4"/>
  <c r="K26" i="4" s="1"/>
  <c r="H26" i="4"/>
  <c r="E26" i="4"/>
  <c r="J25" i="4"/>
  <c r="I25" i="4"/>
  <c r="L25" i="4" s="1"/>
  <c r="G25" i="4"/>
  <c r="M25" i="4" s="1"/>
  <c r="F25" i="4"/>
  <c r="D25" i="4"/>
  <c r="C25" i="4"/>
  <c r="J24" i="4"/>
  <c r="I24" i="4"/>
  <c r="G24" i="4"/>
  <c r="M24" i="4" s="1"/>
  <c r="F24" i="4"/>
  <c r="L24" i="4" s="1"/>
  <c r="N24" i="4" s="1"/>
  <c r="D24" i="4"/>
  <c r="C24" i="4"/>
  <c r="M23" i="4"/>
  <c r="L23" i="4"/>
  <c r="N23" i="4" s="1"/>
  <c r="K23" i="4"/>
  <c r="H23" i="4"/>
  <c r="E23" i="4"/>
  <c r="M22" i="4"/>
  <c r="L22" i="4"/>
  <c r="N22" i="4" s="1"/>
  <c r="K22" i="4"/>
  <c r="H22" i="4"/>
  <c r="E22" i="4"/>
  <c r="M21" i="4"/>
  <c r="L21" i="4"/>
  <c r="N21" i="4" s="1"/>
  <c r="K21" i="4"/>
  <c r="H21" i="4"/>
  <c r="E21" i="4"/>
  <c r="M20" i="4"/>
  <c r="N20" i="4" s="1"/>
  <c r="L20" i="4"/>
  <c r="K20" i="4"/>
  <c r="H20" i="4"/>
  <c r="E20" i="4"/>
  <c r="M19" i="4"/>
  <c r="L19" i="4"/>
  <c r="N19" i="4" s="1"/>
  <c r="K19" i="4"/>
  <c r="H19" i="4"/>
  <c r="E19" i="4"/>
  <c r="M18" i="4"/>
  <c r="L18" i="4"/>
  <c r="N18" i="4" s="1"/>
  <c r="K18" i="4"/>
  <c r="H18" i="4"/>
  <c r="E18" i="4"/>
  <c r="M17" i="4"/>
  <c r="L17" i="4"/>
  <c r="N17" i="4" s="1"/>
  <c r="K17" i="4"/>
  <c r="H17" i="4"/>
  <c r="E17" i="4"/>
  <c r="M16" i="4"/>
  <c r="N16" i="4" s="1"/>
  <c r="L16" i="4"/>
  <c r="K16" i="4"/>
  <c r="H16" i="4"/>
  <c r="E16" i="4"/>
  <c r="M15" i="4"/>
  <c r="L15" i="4"/>
  <c r="N15" i="4" s="1"/>
  <c r="K15" i="4"/>
  <c r="K25" i="4" s="1"/>
  <c r="H15" i="4"/>
  <c r="H25" i="4" s="1"/>
  <c r="E15" i="4"/>
  <c r="E25" i="4" s="1"/>
  <c r="M14" i="4"/>
  <c r="L14" i="4"/>
  <c r="N14" i="4" s="1"/>
  <c r="K14" i="4"/>
  <c r="K24" i="4" s="1"/>
  <c r="H14" i="4"/>
  <c r="H24" i="4" s="1"/>
  <c r="E14" i="4"/>
  <c r="E24" i="4" s="1"/>
  <c r="N25" i="4" l="1"/>
  <c r="N45" i="4"/>
  <c r="C60" i="4"/>
  <c r="N56" i="4"/>
  <c r="N60" i="4" s="1"/>
  <c r="N68" i="4"/>
  <c r="N72" i="4" s="1"/>
  <c r="N80" i="4"/>
  <c r="N84" i="4" s="1"/>
  <c r="N91" i="4"/>
  <c r="N95" i="4" s="1"/>
</calcChain>
</file>

<file path=xl/sharedStrings.xml><?xml version="1.0" encoding="utf-8"?>
<sst xmlns="http://schemas.openxmlformats.org/spreadsheetml/2006/main" count="32238" uniqueCount="1314">
  <si>
    <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</si>
  <si>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rPr>
        <b/>
        <sz val="20"/>
        <rFont val="Times New Roman"/>
        <family val="1"/>
      </rPr>
      <t xml:space="preserve"> 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</rPr>
      <t xml:space="preserve">                                                                             (Informazioni e dati da desumere dal Conto del Bilancio)</t>
    </r>
  </si>
  <si>
    <r>
      <rPr>
        <b/>
        <sz val="16"/>
        <rFont val="Times New Roman"/>
        <family val="1"/>
      </rPr>
      <t>COMUNE CAPOLUOGO DI PROVINCIA</t>
    </r>
    <r>
      <rPr>
        <b/>
        <sz val="24"/>
        <rFont val="Times New Roman"/>
        <family val="1"/>
      </rPr>
      <t xml:space="preserve"> : 
</t>
    </r>
    <r>
      <rPr>
        <b/>
        <sz val="10"/>
        <rFont val="Times New Roman"/>
        <family val="1"/>
      </rPr>
      <t>(da inserire nella cella sottostante con caratteri maiuscoli)</t>
    </r>
  </si>
  <si>
    <t>Informazioni sul compilatore:</t>
  </si>
  <si>
    <t>Nominativo :</t>
  </si>
  <si>
    <t>Dario VITALE</t>
  </si>
  <si>
    <t>Indirizzo e-mail:</t>
  </si>
  <si>
    <t>d.vitale@comune.aosta.it</t>
  </si>
  <si>
    <t>Riferimento Telefonico:</t>
  </si>
  <si>
    <t>0165/300408</t>
  </si>
  <si>
    <t>AOSTA</t>
  </si>
  <si>
    <t>Ufficio Ragioneria/Bilancio:</t>
  </si>
  <si>
    <t>Nominativo Responsabile Ufficio:</t>
  </si>
  <si>
    <t>Valeria ZARDO</t>
  </si>
  <si>
    <t>Indirizzo e-mail  Istituzionale (non PEC) + Indirizzo PEC Ufficio o Direzione cui esso appartiene:</t>
  </si>
  <si>
    <t>v.zardo@comune.aosta.it</t>
  </si>
  <si>
    <t>Riferimenti Telefonici:</t>
  </si>
  <si>
    <t>0165/300443</t>
  </si>
  <si>
    <t>Anno di riferimento: 2022</t>
  </si>
  <si>
    <t>Ufficio Tecnico/Viabilità:</t>
  </si>
  <si>
    <t>Andrea LAZZAROTTO</t>
  </si>
  <si>
    <t>Indirizzo e-mail  Istituzionale (non PEC ) + indirizzo PEC Ufficio o Direzione cui esso appartiene:</t>
  </si>
  <si>
    <t>a.lazzarotto@comune.aosta.it</t>
  </si>
  <si>
    <t>0165/300468</t>
  </si>
  <si>
    <t xml:space="preserve"> </t>
  </si>
  <si>
    <t>Ufficio di Statistica (se presente):</t>
  </si>
  <si>
    <t>Wally ORSI</t>
  </si>
  <si>
    <t>Indirizzo e-mail  Istituzionale (non PEC) + indirizzo PEC Ufficio o Direzione cui esso appartiene:</t>
  </si>
  <si>
    <t>w.orsi@comune.aosta.it</t>
  </si>
  <si>
    <t>0165/300566</t>
  </si>
  <si>
    <t xml:space="preserve">       _____________________________________________________________________________________</t>
  </si>
  <si>
    <t>Telefono : _____________________________________________________________________________</t>
  </si>
  <si>
    <t>Missione 10 - Trasporti e diritto alla mobilità</t>
  </si>
  <si>
    <t xml:space="preserve">Impegni per spese correnti  </t>
  </si>
  <si>
    <t xml:space="preserve">Pagamenti in conto competenza per spese correnti </t>
  </si>
  <si>
    <t xml:space="preserve">Pagamenti in conto residui per spese correnti </t>
  </si>
  <si>
    <t>Totale Pagamenti (in conto competenza+ in conto residui) per spese correnti</t>
  </si>
  <si>
    <r>
      <t xml:space="preserve">(importi in </t>
    </r>
    <r>
      <rPr>
        <b/>
        <sz val="18"/>
        <color indexed="10"/>
        <rFont val="Times New Roman"/>
        <family val="1"/>
      </rPr>
      <t>EURO</t>
    </r>
    <r>
      <rPr>
        <sz val="18"/>
        <color indexed="10"/>
        <rFont val="Times New Roman"/>
        <family val="1"/>
      </rPr>
      <t>)</t>
    </r>
  </si>
  <si>
    <t>Titolo I - Spese correnti
Codice Missione: 10</t>
  </si>
  <si>
    <t>Spese correnti dirette (tutti i macroaggregati diversi da 04)</t>
  </si>
  <si>
    <t>Contributi e trasferimenti correnti (Macro-aggregato 04 - Trasferimenti correnti)</t>
  </si>
  <si>
    <t>Totale spese correnti</t>
  </si>
  <si>
    <t xml:space="preserve">Spese correnti dirette (tutti i macroaggregati diversi da 04)
</t>
  </si>
  <si>
    <t>(A)</t>
  </si>
  <si>
    <t>(B)</t>
  </si>
  <si>
    <t>(C=A+B)</t>
  </si>
  <si>
    <t>(D)</t>
  </si>
  <si>
    <t>(E)</t>
  </si>
  <si>
    <t>(F=D+E)</t>
  </si>
  <si>
    <t>(G)</t>
  </si>
  <si>
    <t>(H)</t>
  </si>
  <si>
    <t>(I=G+H)</t>
  </si>
  <si>
    <t>(L)</t>
  </si>
  <si>
    <t>(M)</t>
  </si>
  <si>
    <t>(N=L+M)</t>
  </si>
  <si>
    <t>Programma 01: Trasporto Ferroviario</t>
  </si>
  <si>
    <t>di cui FPV relativi ad anni precedenti a quello di indagine</t>
  </si>
  <si>
    <t>Programma 02: Trasporto Pubblico Locale</t>
  </si>
  <si>
    <t>Programma 03: Trasporto per vie d'acqua</t>
  </si>
  <si>
    <t>Programma 04: Altre modalità di trasporto</t>
  </si>
  <si>
    <t>Programma 05: Viabilità e infrastrutture stradali</t>
  </si>
  <si>
    <t xml:space="preserve">TOTALE spese correnti per la  Missione 10 </t>
  </si>
  <si>
    <t>TOTALE spese correnti per tutte le Missioni di competenza del Comune (compresa la Missione 10)</t>
  </si>
  <si>
    <t xml:space="preserve">Missione 10 - Trasporti e diritto alla mobilità </t>
  </si>
  <si>
    <t xml:space="preserve">Impegni per spese in conto capitale </t>
  </si>
  <si>
    <t xml:space="preserve">Pagamenti in conto competenza per spese in conto capitale </t>
  </si>
  <si>
    <t>Pagamenti in conto residui per spese in conto capitale</t>
  </si>
  <si>
    <t>Totale Pagamenti (in conto competenza + in conto residui) per spese in conto capitale</t>
  </si>
  <si>
    <t>Titolo II - Spese in conto capitale
Codice Missione: 10</t>
  </si>
  <si>
    <t xml:space="preserve">Spese in conto capitale dirette (tutti i macroaggregati diversi da 04)
</t>
  </si>
  <si>
    <t xml:space="preserve"> Contributi e trasferimenti in conto capitale (Macro-aggregato 04 - Trasferimenti in conto capitale)</t>
  </si>
  <si>
    <t>Totale spese in conto capitale</t>
  </si>
  <si>
    <t xml:space="preserve">TOTALE spese in conto capitale per la Missione 10 </t>
  </si>
  <si>
    <t>Estensione delle strade in chilometri</t>
  </si>
  <si>
    <t>TOTALE spese in conto capitale per tutte le Missioni di competenza del Comune (compresa la Missione 10)</t>
  </si>
  <si>
    <t>Altri interventi in materia di Trasporti e diritto alla mobilità  (trasporti diversamente abili, agevolazioni tariffarie e varie)</t>
  </si>
  <si>
    <t>Missione 12 - Diritti sociali, politiche sociali e famiglia</t>
  </si>
  <si>
    <t>Titolo I - Spese correnti
Codice Missione: 12</t>
  </si>
  <si>
    <t xml:space="preserve">Impegni per spese correnti </t>
  </si>
  <si>
    <t>Totale Pagamenti (in conto competenza + in conto residui) per spese correnti</t>
  </si>
  <si>
    <t>Programma 02: Interventi per la disabilità</t>
  </si>
  <si>
    <t>Programma 03: Interventi per gli anziani</t>
  </si>
  <si>
    <t>TOTALE Programma 02 e Programma 03</t>
  </si>
  <si>
    <t>Titolo II - Spese in conto capitale
Codice Missione: 12</t>
  </si>
  <si>
    <r>
      <t xml:space="preserve">Impegni per spese in conto capitale - </t>
    </r>
    <r>
      <rPr>
        <b/>
        <sz val="18"/>
        <color indexed="10"/>
        <rFont val="Times New Roman"/>
        <family val="1"/>
      </rPr>
      <t>(importi in EURO)</t>
    </r>
  </si>
  <si>
    <r>
      <t xml:space="preserve">Pagamenti in conto competenza per spese in conto capitale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</si>
  <si>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t xml:space="preserve">Pagamenti in conto residui per spese in conto capitale - </t>
    </r>
    <r>
      <rPr>
        <b/>
        <sz val="18"/>
        <color indexed="10"/>
        <rFont val="Times New Roman"/>
        <family val="1"/>
      </rPr>
      <t>(importi in EURO)</t>
    </r>
  </si>
  <si>
    <t>Altri interventi in materia di trasporti e diritto alla mobilità</t>
  </si>
  <si>
    <t xml:space="preserve">Titolo I - Spese correnti
Codice Missione: __________
(inserire eventuale ulteriore cod. Missione)
</t>
  </si>
  <si>
    <r>
      <t xml:space="preserve">Impegni per spese correnti - </t>
    </r>
    <r>
      <rPr>
        <b/>
        <sz val="18"/>
        <color indexed="10"/>
        <rFont val="Times New Roman"/>
        <family val="1"/>
      </rPr>
      <t>(importi in EURO)</t>
    </r>
  </si>
  <si>
    <r>
      <t xml:space="preserve">Pagamenti in conto competenza per spese correnti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</si>
  <si>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t xml:space="preserve">Pagamenti in conto residui per spese correnti - </t>
    </r>
    <r>
      <rPr>
        <b/>
        <sz val="18"/>
        <color indexed="10"/>
        <rFont val="Times New Roman"/>
        <family val="1"/>
      </rPr>
      <t>(importi in EURO)</t>
    </r>
  </si>
  <si>
    <t>Contributi e trasferimenti correnti (Macroaggregato 04 - Trasferimenti correnti)</t>
  </si>
  <si>
    <t>Programma (numero e descrizione):______________________</t>
  </si>
  <si>
    <t>TOTALE</t>
  </si>
  <si>
    <t xml:space="preserve">Titolo II - Spese in conto capitale
Codice Missione: __________
(inserire eventuale ulteriore cod. Missione)
</t>
  </si>
  <si>
    <t>Programma (numero e descrizione):___________________________</t>
  </si>
  <si>
    <r>
      <t xml:space="preserve">CHILOMETRI DI ESTENSIONE DELLE STRADE SUL TERRITORIO DI COMPETENZA DEL COMUNE CAPOLUOGO DI PROVINCIA AL </t>
    </r>
    <r>
      <rPr>
        <b/>
        <sz val="20"/>
        <color indexed="10"/>
        <rFont val="Times New Roman"/>
        <family val="1"/>
      </rPr>
      <t>1 GENNAIO 2023</t>
    </r>
  </si>
  <si>
    <t>Totale strade</t>
  </si>
  <si>
    <t>Lunghezza delle strade Comunali</t>
  </si>
  <si>
    <t>Km</t>
  </si>
  <si>
    <t>Dott. Antonello Paolo Zaccone</t>
  </si>
  <si>
    <t>antonello.zaccone@comune.alessandria.it</t>
  </si>
  <si>
    <t>0131/515270</t>
  </si>
  <si>
    <t>ALESSANDRIA</t>
  </si>
  <si>
    <t>Dott.ssa Concetta Villani</t>
  </si>
  <si>
    <t>concetta.villani@comune.alessandria.it</t>
  </si>
  <si>
    <t>0131/515403</t>
  </si>
  <si>
    <t xml:space="preserve"> Ing. Luca Galandra</t>
  </si>
  <si>
    <t xml:space="preserve">luca.galandra@comune.alessandria.it </t>
  </si>
  <si>
    <t xml:space="preserve"> 0131/515271</t>
  </si>
  <si>
    <t xml:space="preserve"> Patrizia Fontana</t>
  </si>
  <si>
    <t xml:space="preserve"> patrizia.fontana@comune.alessandria.it</t>
  </si>
  <si>
    <t xml:space="preserve"> 0131/515350</t>
  </si>
  <si>
    <t>MUSAZZO MARIACRISTINA</t>
  </si>
  <si>
    <t>m.musazzo@comune.asti.it</t>
  </si>
  <si>
    <t>0141399764</t>
  </si>
  <si>
    <t>ASTI</t>
  </si>
  <si>
    <t>DABBENE GIULIANA</t>
  </si>
  <si>
    <t>g.dabbene@comune.asti.it                       protocollo.comuneasti@pec.it</t>
  </si>
  <si>
    <t>0141399759</t>
  </si>
  <si>
    <t>MOSCA MASSIMILIANO</t>
  </si>
  <si>
    <t xml:space="preserve"> massimiliano.mosca@comune.biella.it </t>
  </si>
  <si>
    <t>0153507294</t>
  </si>
  <si>
    <t>BIELLA</t>
  </si>
  <si>
    <t xml:space="preserve"> massimiliano.mosca@comune.biella.it
protocollo@cert.comune.biella.it</t>
  </si>
  <si>
    <t>SIMONA ZAGHI</t>
  </si>
  <si>
    <t>simona.zaghi@comune.biella.it
protocollo@cert.comune.biella.it</t>
  </si>
  <si>
    <t>0153507221</t>
  </si>
  <si>
    <t>PASCALE MACQ</t>
  </si>
  <si>
    <t>statistica@comune.biella.it
protocollo@cert.comune.biella.it</t>
  </si>
  <si>
    <t>0153507365</t>
  </si>
  <si>
    <t>MARZULLO SANDRO</t>
  </si>
  <si>
    <t>sandro.marzullo@comune.cuneo.it</t>
  </si>
  <si>
    <t>0171444387</t>
  </si>
  <si>
    <t>CUNEO</t>
  </si>
  <si>
    <t>TIRELLI CARLO</t>
  </si>
  <si>
    <t>carlo.tirelli@comune.cuneo.it protocollo.comune.cuneo@legalmail.it</t>
  </si>
  <si>
    <t>0171444254</t>
  </si>
  <si>
    <t>MARTINETTO WALTER</t>
  </si>
  <si>
    <t>walter.martinetto@comune.cuneo.it protocollo.comune.cuneo@legalmail.it</t>
  </si>
  <si>
    <t>0171444471</t>
  </si>
  <si>
    <t>PASTURA MAURO</t>
  </si>
  <si>
    <t>mauro.pastura@comune.cuneo.it</t>
  </si>
  <si>
    <t>0171444306</t>
  </si>
  <si>
    <t>ALESSANDRO FATTI</t>
  </si>
  <si>
    <t>fatti.alessandro@comune.novara.it</t>
  </si>
  <si>
    <t>0321/3703624</t>
  </si>
  <si>
    <t>NOVARA</t>
  </si>
  <si>
    <t>FILIPPO DAGLIA</t>
  </si>
  <si>
    <t>daglia.filippo@comune.novara.it; economato@cert.comune.novara.it</t>
  </si>
  <si>
    <t>0321/3703625</t>
  </si>
  <si>
    <t>WALTER IMPERATORE</t>
  </si>
  <si>
    <t>imperatore.walter@comune.novara.it
manutenzione.patrimonio@cert.comune.novara.it</t>
  </si>
  <si>
    <t>0321/3702491</t>
  </si>
  <si>
    <t>ERRINI STEFANO</t>
  </si>
  <si>
    <t>errini.stefano@comune.novara.it</t>
  </si>
  <si>
    <t>0321/3803651</t>
  </si>
  <si>
    <t>Biagio Toscano</t>
  </si>
  <si>
    <t xml:space="preserve"> biagio.toscano@comune.torino.it </t>
  </si>
  <si>
    <t>01101122332</t>
  </si>
  <si>
    <t>TORINO</t>
  </si>
  <si>
    <t xml:space="preserve"> Paolo Lubbia</t>
  </si>
  <si>
    <t xml:space="preserve"> direzione.finanziaria@comune.torino.it + Risorse.Finanziarie@cert.comune.torino.it</t>
  </si>
  <si>
    <t>01101122317</t>
  </si>
  <si>
    <t xml:space="preserve">Titolo I - Spese correnti
Codice Missione: 04
(inserire eventuale ulteriore cod. Missione)
</t>
  </si>
  <si>
    <t>Programma (numero e descrizione):_6_ Servizi ausiliari all'istruzione</t>
  </si>
  <si>
    <t>Programma (numero e descrizione): 7  Diritto allo studio</t>
  </si>
  <si>
    <r>
      <rPr>
        <b/>
        <sz val="22"/>
        <rFont val="Times New Roman"/>
        <family val="1"/>
        <charset val="1"/>
      </rP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  <charset val="1"/>
      </rPr>
      <t xml:space="preserve"> Ufficio di Statistica - E-mail: statistica@mit.gov.it  -  </t>
    </r>
    <r>
      <rPr>
        <b/>
        <sz val="20"/>
        <color rgb="FFFF0000"/>
        <rFont val="Times New Roman"/>
        <family val="1"/>
        <charset val="1"/>
      </rPr>
      <t>statistica.dati@mit.gov.it (trasmettere il modello a quest'ultimo)</t>
    </r>
  </si>
  <si>
    <r>
      <rPr>
        <b/>
        <sz val="20"/>
        <rFont val="Times New Roman"/>
        <family val="1"/>
        <charset val="1"/>
      </rPr>
      <t xml:space="preserve"> 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  <charset val="1"/>
      </rPr>
      <t xml:space="preserve">                                                                             (Informazioni e dati da desumere dal Conto del Bilancio)</t>
    </r>
  </si>
  <si>
    <r>
      <rPr>
        <b/>
        <sz val="16"/>
        <rFont val="Times New Roman"/>
        <family val="1"/>
        <charset val="1"/>
      </rPr>
      <t>COMUNE CAPOLUOGO DI PROVINCIA</t>
    </r>
    <r>
      <rPr>
        <b/>
        <sz val="24"/>
        <rFont val="Times New Roman"/>
        <family val="1"/>
        <charset val="1"/>
      </rPr>
      <t xml:space="preserve"> : 
</t>
    </r>
    <r>
      <rPr>
        <b/>
        <sz val="10"/>
        <rFont val="Times New Roman"/>
        <family val="1"/>
        <charset val="1"/>
      </rPr>
      <t>(da inserire nella cella sottostante con caratteri maiuscoli)</t>
    </r>
  </si>
  <si>
    <t>Uff. Osservatorio Statistico: Biale Luciano</t>
  </si>
  <si>
    <t>luciano.biale@comune.verbania.it</t>
  </si>
  <si>
    <t>0323.542472</t>
  </si>
  <si>
    <t>VERBANIA</t>
  </si>
  <si>
    <t>Ufficio Controllo di Gestione: Antonella Bisaccia</t>
  </si>
  <si>
    <t>antonella.bisaccia@comune.verbania.it</t>
  </si>
  <si>
    <t>0323-542205</t>
  </si>
  <si>
    <t>Anagrafe: Dr.ssa Rosalba Nucera</t>
  </si>
  <si>
    <r>
      <rPr>
        <sz val="16"/>
        <color rgb="FF0000FF"/>
        <rFont val="Times New Roman"/>
        <family val="1"/>
      </rPr>
      <t xml:space="preserve">rosalba.nucera@comune.verbania.it
</t>
    </r>
    <r>
      <rPr>
        <sz val="16"/>
        <rFont val="Times New Roman"/>
        <family val="1"/>
      </rPr>
      <t xml:space="preserve">Pec   </t>
    </r>
    <r>
      <rPr>
        <sz val="16"/>
        <color rgb="FF0000FF"/>
        <rFont val="Times New Roman"/>
        <family val="1"/>
      </rPr>
      <t>Istituzionale.verbania@legalmail.it</t>
    </r>
  </si>
  <si>
    <t>0323.542406</t>
  </si>
  <si>
    <t>Dr.ssa Rosalba Nucera</t>
  </si>
  <si>
    <r>
      <rPr>
        <sz val="18"/>
        <color rgb="FFFF0000"/>
        <rFont val="Times New Roman"/>
        <family val="1"/>
        <charset val="1"/>
      </rPr>
      <t xml:space="preserve">(importi in </t>
    </r>
    <r>
      <rPr>
        <b/>
        <sz val="18"/>
        <color rgb="FFFF0000"/>
        <rFont val="Times New Roman"/>
        <family val="1"/>
        <charset val="1"/>
      </rPr>
      <t>EURO</t>
    </r>
    <r>
      <rPr>
        <sz val="18"/>
        <color rgb="FFFF0000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</si>
  <si>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Impegni per spese in conto capitale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</si>
  <si>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in conto capitale - </t>
    </r>
    <r>
      <rPr>
        <b/>
        <sz val="18"/>
        <color rgb="FFFF000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</si>
  <si>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in conto capitale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</si>
  <si>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Impegni per spese correnti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</si>
  <si>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correnti - </t>
    </r>
    <r>
      <rPr>
        <b/>
        <sz val="18"/>
        <color rgb="FFFF000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</si>
  <si>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correnti - </t>
    </r>
    <r>
      <rPr>
        <b/>
        <sz val="18"/>
        <color rgb="FFFF000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</si>
  <si>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CHILOMETRI DI ESTENSIONE DELLE STRADE SUL TERRITORIO DI COMPETENZA DEL COMUNE CAPOLUOGO DI PROVINCIA AL </t>
    </r>
    <r>
      <rPr>
        <b/>
        <sz val="20"/>
        <color rgb="FFFF0000"/>
        <rFont val="Times New Roman"/>
        <family val="1"/>
        <charset val="1"/>
      </rPr>
      <t>1 GENNAIO 2023</t>
    </r>
  </si>
  <si>
    <t>MARIANGELA POLETTO</t>
  </si>
  <si>
    <t>mariangela.poletto@comune.vercelli.it</t>
  </si>
  <si>
    <t>0161-596296</t>
  </si>
  <si>
    <t>VERCELLI</t>
  </si>
  <si>
    <t xml:space="preserve">SILVANO ARDIZZONE </t>
  </si>
  <si>
    <t>silvano.ardizzone@comune.vercelli.it</t>
  </si>
  <si>
    <t>0161-596250</t>
  </si>
  <si>
    <t>MARCO COSTANZO</t>
  </si>
  <si>
    <t>settorellpp.seg@comune.vercelli.it, marco.costanzo@comune.vercelli.it</t>
  </si>
  <si>
    <t>0161-596430</t>
  </si>
  <si>
    <t xml:space="preserve">ufficiostatistica@comune.vercelli.it - Settore Finanziario e Politiche Tributarie </t>
  </si>
  <si>
    <t>Carla Persi</t>
  </si>
  <si>
    <t xml:space="preserve"> ​carla.persi@comune.bergamo.it</t>
  </si>
  <si>
    <t xml:space="preserve"> ​035 399 465</t>
  </si>
  <si>
    <t>BERGAMO</t>
  </si>
  <si>
    <t xml:space="preserve">  Viscardi Corrado</t>
  </si>
  <si>
    <t>servizifinanziari@comune.bergamo.it 
protocollo@cert.comune.bergamo.it</t>
  </si>
  <si>
    <t>Andrea Maffeis</t>
  </si>
  <si>
    <t xml:space="preserve"> andrea.maffeis@comune.bergamo.it</t>
  </si>
  <si>
    <t xml:space="preserve"> 035 399455</t>
  </si>
  <si>
    <t>Ufficio Statistica</t>
  </si>
  <si>
    <t>statistica@comune.brescia.it</t>
  </si>
  <si>
    <t>BRESCIA</t>
  </si>
  <si>
    <t>Paola Lorenzini</t>
  </si>
  <si>
    <t>bilancio@comune.brescia.it</t>
  </si>
  <si>
    <t>0302977700</t>
  </si>
  <si>
    <t>Alessandro Baronchelli                                           Silvia Zanotti</t>
  </si>
  <si>
    <t>strade@comune.brescia.it - patrimonio@comune.brescia.it
strade@pec.comune.brescia.it - patrimonio@pec.comune.brescia.it</t>
  </si>
  <si>
    <t>030 297 8415
030 297 8434</t>
  </si>
  <si>
    <t>Andrea Piscopo</t>
  </si>
  <si>
    <t>0302977931</t>
  </si>
  <si>
    <t xml:space="preserve">Titolo I - Spese correnti
Codice Missione: 12
(inserire eventuale ulteriore cod. Missione)
</t>
  </si>
  <si>
    <t>Programma (numero e descrizione): 04 Interventi per i soggetti a rischio di esclusione sociale</t>
  </si>
  <si>
    <t>Elisa Frigerio</t>
  </si>
  <si>
    <t>frigerio.elisa@comune.como.it</t>
  </si>
  <si>
    <t xml:space="preserve"> 031252358</t>
  </si>
  <si>
    <t>COMO</t>
  </si>
  <si>
    <t>Buononato Raffaele</t>
  </si>
  <si>
    <t>buononato.raffaele@comune.como.it</t>
  </si>
  <si>
    <t>031252350</t>
  </si>
  <si>
    <t>Redegalli Fabio</t>
  </si>
  <si>
    <t>redegalli.fabio@comune.como.it</t>
  </si>
  <si>
    <t>031252346</t>
  </si>
  <si>
    <t xml:space="preserve">Missaglia Gabriele </t>
  </si>
  <si>
    <t xml:space="preserve"> missaglia.gabriele@comune.como.it</t>
  </si>
  <si>
    <t>031252275</t>
  </si>
  <si>
    <r>
      <t>Ministero delle Infrastrutture e dei Trasporti - Direzione Generale per la Digitalizzazione, i Sistemi Informativi e Statistici - Div. 3 -</t>
    </r>
    <r>
      <rPr>
        <b/>
        <sz val="20"/>
        <rFont val="Times New Roman"/>
        <family val="1"/>
        <charset val="1"/>
      </rPr>
      <t>Ufficio di Statistica - E-mail: statistica@mit.gov.it  -</t>
    </r>
    <r>
      <rPr>
        <b/>
        <sz val="20"/>
        <color rgb="FFFF0000"/>
        <rFont val="Times New Roman"/>
        <family val="1"/>
        <charset val="1"/>
      </rPr>
      <t>statistica.dati@mit.gov.it (trasmettere il modello a quest'ultimo)</t>
    </r>
  </si>
  <si>
    <r>
      <t>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  <charset val="1"/>
      </rPr>
      <t>(Informazioni e dati da desumere dal Conto del Bilancio)</t>
    </r>
  </si>
  <si>
    <r>
      <t>COMUNE CAPOLUOGO DI PROVINCIA</t>
    </r>
    <r>
      <rPr>
        <b/>
        <sz val="24"/>
        <rFont val="Times New Roman"/>
        <family val="1"/>
        <charset val="1"/>
      </rPr>
      <t>:</t>
    </r>
    <r>
      <rPr>
        <b/>
        <sz val="10"/>
        <rFont val="Times New Roman"/>
        <family val="1"/>
        <charset val="1"/>
      </rPr>
      <t>(da inserire nella cella sottostante con caratteri maiuscoli)</t>
    </r>
  </si>
  <si>
    <t/>
  </si>
  <si>
    <t>COMUNE DI CREMONA</t>
  </si>
  <si>
    <t>Dott.ssa Federica Monteverdi</t>
  </si>
  <si>
    <t>federica.monteverdi@comune.cremona.it</t>
  </si>
  <si>
    <t>0372407289</t>
  </si>
  <si>
    <t>Arch. Giulio Toriello</t>
  </si>
  <si>
    <t>giulio.toriello@comune.cremona.it</t>
  </si>
  <si>
    <t>0372407095</t>
  </si>
  <si>
    <t>Miriam Barbara Lena</t>
  </si>
  <si>
    <t>miriam.lena@comune.cremona.it</t>
  </si>
  <si>
    <t>0372407329</t>
  </si>
  <si>
    <t>_____________________________________________________________________________________</t>
  </si>
  <si>
    <t>Impegni per spese correnti</t>
  </si>
  <si>
    <t>Pagamenti in conto competenza per spese correnti</t>
  </si>
  <si>
    <t>Pagamenti in conto residui per spese correnti</t>
  </si>
  <si>
    <r>
      <t>(importi in</t>
    </r>
    <r>
      <rPr>
        <b/>
        <sz val="18"/>
        <color rgb="FFFF0000"/>
        <rFont val="Times New Roman"/>
        <family val="1"/>
        <charset val="1"/>
      </rPr>
      <t>EURO</t>
    </r>
    <r>
      <rPr>
        <sz val="18"/>
        <color rgb="FFFF0000"/>
        <rFont val="Times New Roman"/>
        <family val="1"/>
        <charset val="1"/>
      </rPr>
      <t>)</t>
    </r>
  </si>
  <si>
    <t>TOTALE spese correnti per la  Missione 10</t>
  </si>
  <si>
    <t>Impegni per spese in conto capitale</t>
  </si>
  <si>
    <t>Pagamenti in conto competenza per spese in conto capitale</t>
  </si>
  <si>
    <t>Spese in conto capitale dirette (tutti i macroaggregati diversi da 04)</t>
  </si>
  <si>
    <t>Contributi e trasferimenti in conto capitale (Macro-aggregato 04 - Trasferimenti in conto capitale)</t>
  </si>
  <si>
    <t>TOTALE spese in conto capitale per la Missione 10</t>
  </si>
  <si>
    <r>
      <t>Impegni per spese in conto capitale -</t>
    </r>
    <r>
      <rPr>
        <b/>
        <sz val="18"/>
        <color rgb="FFFF0000"/>
        <rFont val="Times New Roman"/>
        <family val="1"/>
        <charset val="1"/>
      </rPr>
      <t>(importi in EURO)</t>
    </r>
  </si>
  <si>
    <r>
      <t>Pagamenti in conto competenza per spese in conto capitale -</t>
    </r>
    <r>
      <rPr>
        <b/>
        <sz val="18"/>
        <color rgb="FFFF000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</si>
  <si>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t>Pagamenti in conto residui per spese in conto capitale -</t>
    </r>
    <r>
      <rPr>
        <b/>
        <sz val="18"/>
        <color rgb="FFFF0000"/>
        <rFont val="Times New Roman"/>
        <family val="1"/>
        <charset val="1"/>
      </rPr>
      <t>(importi in EURO)</t>
    </r>
  </si>
  <si>
    <t>Titolo I - Spese correnti
Codice Missione: __________
(inserire eventuale ulteriore cod. Missione)</t>
  </si>
  <si>
    <r>
      <t>Impegni per spese correnti -</t>
    </r>
    <r>
      <rPr>
        <b/>
        <sz val="18"/>
        <color rgb="FFFF0000"/>
        <rFont val="Times New Roman"/>
        <family val="1"/>
        <charset val="1"/>
      </rPr>
      <t>(importi in EURO)</t>
    </r>
  </si>
  <si>
    <r>
      <t>Pagamenti in conto competenza per spese correnti -</t>
    </r>
    <r>
      <rPr>
        <b/>
        <sz val="18"/>
        <color rgb="FFFF000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</si>
  <si>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t>Pagamenti in conto residui per spese correnti -</t>
    </r>
    <r>
      <rPr>
        <b/>
        <sz val="18"/>
        <color rgb="FFFF0000"/>
        <rFont val="Times New Roman"/>
        <family val="1"/>
        <charset val="1"/>
      </rPr>
      <t>(importi in EURO)</t>
    </r>
  </si>
  <si>
    <t>Titolo II - Spese in conto capitale
Codice Missione: __________
(inserire eventuale ulteriore cod. Missione)</t>
  </si>
  <si>
    <r>
      <t>CHILOMETRI DI ESTENSIONE DELLE STRADE SUL TERRITORIO DI COMPETENZA DEL COMUNE CAPOLUOGO DI PROVINCIA AL</t>
    </r>
    <r>
      <rPr>
        <b/>
        <sz val="20"/>
        <color rgb="FFFF0000"/>
        <rFont val="Times New Roman"/>
        <family val="1"/>
        <charset val="1"/>
      </rPr>
      <t>1 GENNAIO 2023</t>
    </r>
  </si>
  <si>
    <t>LECCO</t>
  </si>
  <si>
    <t>Nadia Crippa</t>
  </si>
  <si>
    <t>nadia.crippa@comune.lecco.it</t>
  </si>
  <si>
    <t>0341.481259</t>
  </si>
  <si>
    <t>LODI</t>
  </si>
  <si>
    <t>Isabella Dall'Oca</t>
  </si>
  <si>
    <t>isabella.dalloca@comune.mantova.it</t>
  </si>
  <si>
    <t>366-6583979</t>
  </si>
  <si>
    <t>MANTOVA</t>
  </si>
  <si>
    <t>Nicola Rebecchi</t>
  </si>
  <si>
    <t>nicola.rebecchi@comune.mantova.it</t>
  </si>
  <si>
    <t>3316472155</t>
  </si>
  <si>
    <t>Carmine Mastromarino</t>
  </si>
  <si>
    <t>carmine.mastromarino@comune.mantova.it</t>
  </si>
  <si>
    <t>3666965012</t>
  </si>
  <si>
    <t>Marina Martignano</t>
  </si>
  <si>
    <t>marina.martignano@comune.mantova.it</t>
  </si>
  <si>
    <t>03763381</t>
  </si>
  <si>
    <t>Programma 06 servizi ausiliari all'istruzone - trasporto scolastico</t>
  </si>
  <si>
    <t>MILANO</t>
  </si>
  <si>
    <t>Roberto Colangelo</t>
  </si>
  <si>
    <t>DC.Bilancio@comune.milano.it</t>
  </si>
  <si>
    <t>02-88448107</t>
  </si>
  <si>
    <t>Programma 06: Servizi ausiliari all'istruzione</t>
  </si>
  <si>
    <t>MONZA</t>
  </si>
  <si>
    <t>Salvi Luigia Roberta</t>
  </si>
  <si>
    <t>rsalvi@comune.monza.it</t>
  </si>
  <si>
    <t>0392372579</t>
  </si>
  <si>
    <t>Pescatore Pasquale</t>
  </si>
  <si>
    <t>ppescatore@comune.monza.it</t>
  </si>
  <si>
    <t>0392832835</t>
  </si>
  <si>
    <t>Malegori Luisa</t>
  </si>
  <si>
    <t>statistica@comune.monza.it</t>
  </si>
  <si>
    <t>0392372450</t>
  </si>
  <si>
    <t>Programma 09: Servizio necroscopico e cimiteriale</t>
  </si>
  <si>
    <t>COMUNE DI PAVIA</t>
  </si>
  <si>
    <t xml:space="preserve"> statistica@comune.pv.it      protocollo@pec.comune.pavia.it</t>
  </si>
  <si>
    <t>0382399202</t>
  </si>
  <si>
    <t>PAVIA</t>
  </si>
  <si>
    <t>MARZIA MAMOLI - Servizio Programmazione finanziaria e Bilancio</t>
  </si>
  <si>
    <t>mmamoli@comune.pv.it</t>
  </si>
  <si>
    <t>0382399474</t>
  </si>
  <si>
    <t xml:space="preserve"> ADRIANO SORA - Servizio Manutenzione</t>
  </si>
  <si>
    <t>asora@comune.pv.it</t>
  </si>
  <si>
    <t>0382399333</t>
  </si>
  <si>
    <t>Campari Mario</t>
  </si>
  <si>
    <t>statistica@comune.pv.it</t>
  </si>
  <si>
    <t>Programma (numero e descrizione):04 - Interventi per soggetti a rischio di esclusione sociale</t>
  </si>
  <si>
    <t>Programma (numero e descrizione):-----------------------</t>
  </si>
  <si>
    <t>Piatti Paola</t>
  </si>
  <si>
    <t xml:space="preserve">piattip@comune.sondrio.it  </t>
  </si>
  <si>
    <t>0342 526297</t>
  </si>
  <si>
    <t>SONDRIO</t>
  </si>
  <si>
    <t>Dott.ssa Casali Cristina</t>
  </si>
  <si>
    <t>casalic@comune.sondrio.it   PROTOCOLLO@CERT.COMUNE.SONDRIO.IT</t>
  </si>
  <si>
    <t>0342 526294</t>
  </si>
  <si>
    <t>Ing. Venturini Gianluca</t>
  </si>
  <si>
    <t>venturinig@comune.sondrio.it   PROTOCOLLO@CERT.COMUNE.SONDRIO.IT</t>
  </si>
  <si>
    <t>0342 526253</t>
  </si>
  <si>
    <t>ROBERTA PASINATO</t>
  </si>
  <si>
    <t xml:space="preserve">roberta.pasinato@comune.varese.it </t>
  </si>
  <si>
    <t>0332 255236</t>
  </si>
  <si>
    <t>VARESE</t>
  </si>
  <si>
    <t>DANIELA ROSINI</t>
  </si>
  <si>
    <t>finanze@comune.varese.it - protocollo@comune.varese.legalmail.it</t>
  </si>
  <si>
    <t>0332 255240</t>
  </si>
  <si>
    <t>GIANLUCA GARDELLI</t>
  </si>
  <si>
    <t>gianluca.gardelli@comune.varese.it- protocollo@comune.varese.legalmail.it</t>
  </si>
  <si>
    <t>0332 255249</t>
  </si>
  <si>
    <t>SILVIA CARABELLI</t>
  </si>
  <si>
    <t>silvia.carabelli@comune.varese.it - protocollo@comune.varese.legalmail.it</t>
  </si>
  <si>
    <t>0332 255623</t>
  </si>
  <si>
    <t>Programma (numero e descrizione): 06 – Servizi ausiliari all'istruzione</t>
  </si>
  <si>
    <t xml:space="preserve"> Dott.ssa Sylvia Profanter</t>
  </si>
  <si>
    <t xml:space="preserve">  2.4.0@comune.bolzano.it</t>
  </si>
  <si>
    <t xml:space="preserve">  0471997327</t>
  </si>
  <si>
    <t>BOLZANO</t>
  </si>
  <si>
    <t xml:space="preserve">  Dott.ssa Sylvia Profanter</t>
  </si>
  <si>
    <t xml:space="preserve"> 2.4.0@comune.bolzano.it, 2.4.0@pec.bolzano.bozen.it </t>
  </si>
  <si>
    <t xml:space="preserve">Titolo I - Spese correnti
Codice Missione: _3_________
(inserire eventuale ulteriore cod. Missione)
</t>
  </si>
  <si>
    <t>Programma (numero e descrizione):_02 Sistema integrato di sicurezza urbana</t>
  </si>
  <si>
    <r>
      <rPr>
        <b/>
        <sz val="22"/>
        <rFont val="Times New Roman"/>
        <family val="1"/>
      </rP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</si>
  <si>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t>Daniela Cadonna</t>
  </si>
  <si>
    <t>daniela.cadonna@comune.trento.it</t>
  </si>
  <si>
    <t>0461/884313</t>
  </si>
  <si>
    <t>TRENTO</t>
  </si>
  <si>
    <t>Amalia Filippi</t>
  </si>
  <si>
    <t>amalia.filippi@comune.trento.it</t>
  </si>
  <si>
    <t>0461/884237</t>
  </si>
  <si>
    <t>Poli Fernando</t>
  </si>
  <si>
    <t>fernando.poli@comune.trento.it</t>
  </si>
  <si>
    <t>0461/884785</t>
  </si>
  <si>
    <t>Antonella Marin</t>
  </si>
  <si>
    <t>antonella.marin@comune.trento.it</t>
  </si>
  <si>
    <t>0461/884372</t>
  </si>
  <si>
    <r>
      <rPr>
        <sz val="18"/>
        <color indexed="10"/>
        <rFont val="Times New Roman"/>
        <family val="1"/>
      </rPr>
      <t xml:space="preserve">(importi in </t>
    </r>
    <r>
      <rPr>
        <b/>
        <sz val="18"/>
        <color indexed="10"/>
        <rFont val="Times New Roman"/>
        <family val="1"/>
      </rPr>
      <t>EURO</t>
    </r>
    <r>
      <rPr>
        <sz val="18"/>
        <color indexed="10"/>
        <rFont val="Times New Roman"/>
        <family val="1"/>
      </rPr>
      <t xml:space="preserve">)(importi in </t>
    </r>
    <r>
      <rPr>
        <b/>
        <sz val="18"/>
        <color indexed="10"/>
        <rFont val="Times New Roman"/>
        <family val="1"/>
      </rPr>
      <t>EURO</t>
    </r>
    <r>
      <rPr>
        <sz val="18"/>
        <color indexed="10"/>
        <rFont val="Times New Roman"/>
        <family val="1"/>
      </rPr>
      <t>)</t>
    </r>
  </si>
  <si>
    <t>Titolo I - Spese correnti
Codice Missione: 10Titolo I - Spese correnti
Codice Missione: 10</t>
  </si>
  <si>
    <t xml:space="preserve">Spese correnti dirette (tutti i macroaggregati diversi da 04)
Spese correnti dirette (tutti i macroaggregati diversi da 04)
</t>
  </si>
  <si>
    <t>Titolo II - Spese in conto capitale
Codice Missione: 10Titolo II - Spese in conto capitale
Codice Missione: 10</t>
  </si>
  <si>
    <t xml:space="preserve">Spese in conto capitale dirette (tutti i macroaggregati diversi da 04)
Spese in conto capitale dirette (tutti i macroaggregati diversi da 04)
</t>
  </si>
  <si>
    <r>
      <rPr>
        <sz val="18"/>
        <color indexed="10"/>
        <rFont val="Times New Roman"/>
        <family val="1"/>
      </rPr>
      <t xml:space="preserve">(importi in </t>
    </r>
    <r>
      <rPr>
        <b/>
        <sz val="18"/>
        <color indexed="10"/>
        <rFont val="Times New Roman"/>
        <family val="1"/>
      </rPr>
      <t>EURO</t>
    </r>
    <r>
      <rPr>
        <sz val="18"/>
        <color indexed="10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</si>
  <si>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Impegni per spese in conto capitale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</si>
  <si>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in conto capitale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</si>
  <si>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in conto capitale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</si>
  <si>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Impegni per spese correnti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</si>
  <si>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correnti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</si>
  <si>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correnti - </t>
    </r>
    <r>
      <rPr>
        <b/>
        <sz val="18"/>
        <color indexed="1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</si>
  <si>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CHILOMETRI DI ESTENSIONE DELLE STRADE SUL TERRITORIO DI COMPETENZA DEL COMUNE CAPOLUOGO DI PROVINCIA AL </t>
    </r>
    <r>
      <rPr>
        <b/>
        <sz val="20"/>
        <color indexed="10"/>
        <rFont val="Times New Roman"/>
        <family val="1"/>
      </rPr>
      <t>1 GENNAIO 2023</t>
    </r>
  </si>
  <si>
    <t>COMUNE DI BELLUNO</t>
  </si>
  <si>
    <t>SERGIO GALLO</t>
  </si>
  <si>
    <t>SGALLO@COMUNE.BELLUNOI.IT</t>
  </si>
  <si>
    <t>0437913481</t>
  </si>
  <si>
    <t>TONON PIERGIORGIO</t>
  </si>
  <si>
    <t>ptonon@comune.belluno.it</t>
  </si>
  <si>
    <t>0437913119</t>
  </si>
  <si>
    <t>LIANA CANDEAGO</t>
  </si>
  <si>
    <t>LCANDEAGO@COMUNE.BELLUNO.IT</t>
  </si>
  <si>
    <t>0437913276</t>
  </si>
  <si>
    <r>
      <rPr>
        <b/>
        <sz val="22"/>
        <rFont val="Times New Roman"/>
        <family val="1"/>
      </rP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rgb="FFFF0000"/>
        <rFont val="Times New Roman"/>
        <family val="1"/>
      </rPr>
      <t>statistica.dati@mit.gov.it (trasmettere il modello a quest'ultimo)</t>
    </r>
  </si>
  <si>
    <t>Funzionario statistico
Settore Programmazione Controllo e Statistica</t>
  </si>
  <si>
    <t>baruscoa@comune.padova.it</t>
  </si>
  <si>
    <t>049/8205084</t>
  </si>
  <si>
    <t>PADOVA</t>
  </si>
  <si>
    <t>Pietro Lo Bosco
Capo Settore Risorse Finanziarie</t>
  </si>
  <si>
    <t xml:space="preserve">risorsefinanziarie@comune.padova.it  risorsefinanziarie@pec.comune.padova.it </t>
  </si>
  <si>
    <t>049/8205500</t>
  </si>
  <si>
    <t>Carlo Andriolo
 Capo Settore Mobilità</t>
  </si>
  <si>
    <t xml:space="preserve">mobilita@comune.padova.itmobilita@pec.comune.padova.it </t>
  </si>
  <si>
    <t>049/8204840</t>
  </si>
  <si>
    <t>Manuela Mattiazzo
Capo Settore Programmazione Controllo e Statistica</t>
  </si>
  <si>
    <t>segreteria.statistica@comune.padova.it
programmazionecontrollo@pec.comune.padova.it</t>
  </si>
  <si>
    <t>049/8205083</t>
  </si>
  <si>
    <r>
      <rPr>
        <sz val="18"/>
        <color rgb="FFFF0000"/>
        <rFont val="Times New Roman"/>
        <family val="1"/>
      </rPr>
      <t xml:space="preserve">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</si>
  <si>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Impegni per spese in conto capitale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</si>
  <si>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in conto capitale - 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</si>
  <si>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in conto capitale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</si>
  <si>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Impegni per spese correnti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</si>
  <si>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Pagamenti in conto competenza per spese correnti - 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</si>
  <si>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 xml:space="preserve">Pagamenti in conto residui per spese correnti - 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</si>
  <si>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 xml:space="preserve">CHILOMETRI DI ESTENSIONE DELLE STRADE SUL TERRITORIO DI COMPETENZA DEL COMUNE CAPOLUOGO DI PROVINCIA AL </t>
    </r>
    <r>
      <rPr>
        <b/>
        <sz val="20"/>
        <color rgb="FFFF0000"/>
        <rFont val="Times New Roman"/>
        <family val="1"/>
      </rPr>
      <t>1 GENNAIO 2023</t>
    </r>
  </si>
  <si>
    <t>ROVIGO</t>
  </si>
  <si>
    <t>Cittadin Nicoletta</t>
  </si>
  <si>
    <t>ragioneria@comune.rovigo.it</t>
  </si>
  <si>
    <t>0425206211-0425206271</t>
  </si>
  <si>
    <t>Cibola Carla</t>
  </si>
  <si>
    <t>statistica@comune.rovigo.it</t>
  </si>
  <si>
    <t>0425206307</t>
  </si>
  <si>
    <t xml:space="preserve">Titolo I - Spese correnti
Codice Missione: 4-9
(inserire eventuale ulteriore cod. Missione)
</t>
  </si>
  <si>
    <t>Missione 4 - Programma 06: Servizi ausiliari all'istruzione</t>
  </si>
  <si>
    <t>Missione 9 Programma 02: Tutela, valorizzazione e recupero ambientale</t>
  </si>
  <si>
    <t>Cristiana Pavan</t>
  </si>
  <si>
    <t>cristiana.pavan@comune.treviso.it</t>
  </si>
  <si>
    <t>0422658305</t>
  </si>
  <si>
    <t>TREVISO</t>
  </si>
  <si>
    <t>Stefania Bassi</t>
  </si>
  <si>
    <t>stefania.bassi@comune.treviso.it postacertificata@cert.comune.treviso.it</t>
  </si>
  <si>
    <t>0422658236</t>
  </si>
  <si>
    <t>Nadia Poles</t>
  </si>
  <si>
    <t>nadia.poles@comune.treviso.it postacertificata@cert.comune.treviso.it</t>
  </si>
  <si>
    <t>0422658353</t>
  </si>
  <si>
    <t>Leopoldo Tomasatti</t>
  </si>
  <si>
    <t>statistica@comune.treviso.it postacertificata@cert.comune.treviso.it</t>
  </si>
  <si>
    <t>0422658721</t>
  </si>
  <si>
    <t xml:space="preserve">Titolo I - Spese correnti
Codice Missione: 04 
ISTRUZIONE E DIRITTO ALLO STUDIO
</t>
  </si>
  <si>
    <t>MISSIONE Programma 06: Servizi ausiliari all'istruzione</t>
  </si>
  <si>
    <t xml:space="preserve"> Paola Cazzador –Betti Tombolato</t>
  </si>
  <si>
    <r>
      <rPr>
        <sz val="16"/>
        <rFont val="Times New Roman"/>
        <family val="1"/>
        <charset val="1"/>
      </rPr>
      <t xml:space="preserve"> </t>
    </r>
    <r>
      <rPr>
        <sz val="16"/>
        <color rgb="FF0000FF"/>
        <rFont val="Times New Roman"/>
        <family val="1"/>
        <charset val="1"/>
      </rPr>
      <t>paola.cazzador@comune.venezia.it</t>
    </r>
    <r>
      <rPr>
        <sz val="16"/>
        <rFont val="Times New Roman"/>
        <family val="1"/>
        <charset val="1"/>
      </rPr>
      <t xml:space="preserve"> </t>
    </r>
    <r>
      <rPr>
        <sz val="16"/>
        <color rgb="FF0000FF"/>
        <rFont val="Times New Roman"/>
        <family val="1"/>
        <charset val="1"/>
      </rPr>
      <t>betti.tombolato@comune.venezia.it</t>
    </r>
  </si>
  <si>
    <t xml:space="preserve">  041 2748438-041 2749158</t>
  </si>
  <si>
    <t>Venezia</t>
  </si>
  <si>
    <t xml:space="preserve">  Paola Cazzador </t>
  </si>
  <si>
    <t xml:space="preserve"> bilancio@comune.venezia.it   dirfinanziaria@pec.comune.venezia.it </t>
  </si>
  <si>
    <t>041 2748396</t>
  </si>
  <si>
    <t xml:space="preserve">  Betti Tombolato</t>
  </si>
  <si>
    <r>
      <rPr>
        <sz val="16"/>
        <color rgb="FF0000FF"/>
        <rFont val="Times New Roman"/>
        <family val="1"/>
        <charset val="1"/>
      </rPr>
      <t>betti.tombolato@comune.venezia.it</t>
    </r>
    <r>
      <rPr>
        <sz val="16"/>
        <rFont val="Times New Roman"/>
        <family val="1"/>
        <charset val="1"/>
      </rPr>
      <t>;</t>
    </r>
    <r>
      <rPr>
        <sz val="16"/>
        <color rgb="FF0000FF"/>
        <rFont val="Times New Roman"/>
        <family val="1"/>
        <charset val="1"/>
      </rPr>
      <t>patrimonio@pec.comune.venezia.it</t>
    </r>
    <r>
      <rPr>
        <sz val="16"/>
        <rFont val="Times New Roman"/>
        <family val="1"/>
        <charset val="1"/>
      </rPr>
      <t xml:space="preserve"> </t>
    </r>
  </si>
  <si>
    <t xml:space="preserve"> 041 2749158</t>
  </si>
  <si>
    <t xml:space="preserve"> Dario Zoli</t>
  </si>
  <si>
    <t xml:space="preserve">statistica@comune.venezia.it; elettorale_statistica@pec.comune.venezia.it </t>
  </si>
  <si>
    <t>041 2747790-041 2746738</t>
  </si>
  <si>
    <t>Dott.ssa Chiara Marini - Arch. Sara Giraldi</t>
  </si>
  <si>
    <t>chiara.marini@comune.verona.it -  protocollo.informatico@pec.comune.verona.it -  sara.giraldi@comune.verona.it -  edilizia.pubblica@pec.comune.verona.it</t>
  </si>
  <si>
    <t xml:space="preserve">045 8077231 - 7614 </t>
  </si>
  <si>
    <t>VERONA</t>
  </si>
  <si>
    <t>Dott.ssa Chiara Marini</t>
  </si>
  <si>
    <t>chiara.marini@comune.verona.it -  protocollo.informatico@pec.comune.verona.it</t>
  </si>
  <si>
    <t>045 8077231</t>
  </si>
  <si>
    <t>Arch. Sara Giraldi</t>
  </si>
  <si>
    <t>sara.giraldi@comune.verona.it -  edilizia.pubblica@pec.comune.verona.it</t>
  </si>
  <si>
    <t>045 8077614</t>
  </si>
  <si>
    <t>Dott.ssa Elena Zenga</t>
  </si>
  <si>
    <t>elena.zenga@comune.verona.it statistica@pec.comune.verona.it</t>
  </si>
  <si>
    <t>045 807871</t>
  </si>
  <si>
    <t xml:space="preserve">VICENZA </t>
  </si>
  <si>
    <t xml:space="preserve">BELLESIA Dott. Mauro </t>
  </si>
  <si>
    <t>ragioneriabilancio@comune.vicenza.it    ragioneria@cert.comune.vicenza.it</t>
  </si>
  <si>
    <t>0444221248 0444221243</t>
  </si>
  <si>
    <t xml:space="preserve"> BEGGIATO Dott. Lorenzo</t>
  </si>
  <si>
    <r>
      <rPr>
        <b/>
        <sz val="16"/>
        <rFont val="Times New Roman"/>
        <family val="1"/>
        <charset val="1"/>
      </rPr>
      <t xml:space="preserve"> </t>
    </r>
    <r>
      <rPr>
        <b/>
        <sz val="16"/>
        <color rgb="FF0000FF"/>
        <rFont val="Times New Roman"/>
        <family val="1"/>
        <charset val="1"/>
      </rPr>
      <t>statistica@comune.vicenza.it</t>
    </r>
  </si>
  <si>
    <t>0444221200</t>
  </si>
  <si>
    <t xml:space="preserve">Titolo I - Spese correnti
Codice Missione: 04
Istruzione e diritto allo studio 
</t>
  </si>
  <si>
    <t xml:space="preserve">Programma 06 - Servizi ausiliari all''istruzione </t>
  </si>
  <si>
    <t>ROBERTO SAMAR</t>
  </si>
  <si>
    <t>roberto.samar@comune.gorizia.it; statistica@comune.gorizia.it</t>
  </si>
  <si>
    <t xml:space="preserve"> 0481.383376 - 0481.383221</t>
  </si>
  <si>
    <t>GORIZIA</t>
  </si>
  <si>
    <t>BRUNA FAIT</t>
  </si>
  <si>
    <t>bruna.fait@comune.gorizia.it</t>
  </si>
  <si>
    <t>0481.383215</t>
  </si>
  <si>
    <t>DARIO VECCHIET</t>
  </si>
  <si>
    <t>dario.vecchiet@comune.gorizia.it</t>
  </si>
  <si>
    <t>0481.383464</t>
  </si>
  <si>
    <t>0481.383376 - 0481.383221</t>
  </si>
  <si>
    <t>MARA NARESSI</t>
  </si>
  <si>
    <t xml:space="preserve"> mara.naressi@comune.pordenone.it </t>
  </si>
  <si>
    <t xml:space="preserve"> 0434 392 542</t>
  </si>
  <si>
    <t>PORDENONE</t>
  </si>
  <si>
    <t>MICHELE BORTOLUSSI</t>
  </si>
  <si>
    <t>michele.bortolussi@comune.pordenone.it</t>
  </si>
  <si>
    <t>0434 392 204</t>
  </si>
  <si>
    <t>GIOVANNI SPARTA'</t>
  </si>
  <si>
    <t xml:space="preserve"> mobilita@comune.pordenone.it</t>
  </si>
  <si>
    <t>0434 392 548</t>
  </si>
  <si>
    <t>CATERINA LORENZON</t>
  </si>
  <si>
    <t>UFFICIOSTATISTICA@COMUNE.PORDENONE.IT</t>
  </si>
  <si>
    <t xml:space="preserve"> 0434 392 381</t>
  </si>
  <si>
    <t>Michela Carone</t>
  </si>
  <si>
    <t>TRIESTE</t>
  </si>
  <si>
    <t>Vincenzo Di Maggio</t>
  </si>
  <si>
    <t>Andrea De Walderstein</t>
  </si>
  <si>
    <t>Lorenzo Bandelli</t>
  </si>
  <si>
    <r>
      <rPr>
        <sz val="18"/>
        <color rgb="FFFF0000"/>
        <rFont val="Times New Roman"/>
        <family val="1"/>
      </rPr>
      <t xml:space="preserve">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 xml:space="preserve">)(importi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>)</t>
    </r>
  </si>
  <si>
    <t>Programma (numero e descrizione):
04.06: Servizi ausiliari all'istruzione</t>
  </si>
  <si>
    <t>Ottavia Virgili</t>
  </si>
  <si>
    <t>ottavia.virgili@comune.udine.it</t>
  </si>
  <si>
    <t>0432 127 2087</t>
  </si>
  <si>
    <t>UDINE</t>
  </si>
  <si>
    <t>Marina Del Giudice</t>
  </si>
  <si>
    <t>marina.delgiudice@comune.udine.it
protocollo@pec.comune.udine.it</t>
  </si>
  <si>
    <t>0432 127 2698</t>
  </si>
  <si>
    <t>Francesca Savoia</t>
  </si>
  <si>
    <t>francesca.savoia@comune.udine.it
protocollo@pec.comune.udine.it</t>
  </si>
  <si>
    <t>0432 127 2016</t>
  </si>
  <si>
    <t>Pamela Mason</t>
  </si>
  <si>
    <t>pamela.mason@comune.udine.it
protocollo@pec.comune.udine.it</t>
  </si>
  <si>
    <t>0432 127 2573</t>
  </si>
  <si>
    <t>Bergonzi Alessandra</t>
  </si>
  <si>
    <t>abergonzi@comune.genova.it</t>
  </si>
  <si>
    <t>0105572026</t>
  </si>
  <si>
    <t>GENOVA</t>
  </si>
  <si>
    <t>Villa Stefania</t>
  </si>
  <si>
    <t>svilla@comune.genova.it  dirbilancicomge@postecert.it</t>
  </si>
  <si>
    <t>010 5572451</t>
  </si>
  <si>
    <t>Angela Imbesi</t>
  </si>
  <si>
    <t>aimbesi@comune.genova.it
manutenzionestrade@comune.genova.it</t>
  </si>
  <si>
    <t>0105573371</t>
  </si>
  <si>
    <t>Geronima Pesce</t>
  </si>
  <si>
    <t>gpesce@comune.genova.it comunegenova@postemailcertificata.it</t>
  </si>
  <si>
    <t>010 5572024</t>
  </si>
  <si>
    <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  <charset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  <charset val="1"/>
      </rPr>
      <t>statistica.dati@mit.gov.it (trasmettere il modello a quest'ultimo)</t>
    </r>
  </si>
  <si>
    <r>
      <t xml:space="preserve"> 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  <charset val="1"/>
      </rPr>
      <t xml:space="preserve">                                                                             (Informazioni e dati da desumere dal Conto del Bilancio)</t>
    </r>
  </si>
  <si>
    <r>
      <t>COMUNE CAPOLUOGO DI PROVINCIA</t>
    </r>
    <r>
      <rPr>
        <b/>
        <sz val="24"/>
        <rFont val="Times New Roman"/>
        <family val="1"/>
        <charset val="1"/>
      </rPr>
      <t xml:space="preserve"> : 
</t>
    </r>
    <r>
      <rPr>
        <b/>
        <sz val="10"/>
        <rFont val="Times New Roman"/>
        <family val="1"/>
        <charset val="1"/>
      </rPr>
      <t>(da inserire nella cella sottostante con caratteri maiuscoli)</t>
    </r>
  </si>
  <si>
    <t>CLAVIO VALERIA</t>
  </si>
  <si>
    <t>statistica@comune.imperia.it</t>
  </si>
  <si>
    <t>0183701240</t>
  </si>
  <si>
    <t>IMPERIA</t>
  </si>
  <si>
    <t>CUFFINI RITA</t>
  </si>
  <si>
    <r>
      <t>rita.cuffini@comune.imperia.it</t>
    </r>
    <r>
      <rPr>
        <sz val="16"/>
        <rFont val="Times New Roman"/>
        <family val="1"/>
        <charset val="1"/>
      </rPr>
      <t xml:space="preserve"> </t>
    </r>
    <r>
      <rPr>
        <sz val="16"/>
        <color indexed="12"/>
        <rFont val="Times New Roman"/>
        <family val="1"/>
        <charset val="1"/>
      </rPr>
      <t>protocollo@pec.comune.imperia.it</t>
    </r>
  </si>
  <si>
    <t>01837011</t>
  </si>
  <si>
    <t>MARVALDI MARCO</t>
  </si>
  <si>
    <r>
      <t>marco.marvaldi@comune.imperia.it</t>
    </r>
    <r>
      <rPr>
        <b/>
        <sz val="16"/>
        <rFont val="Times New Roman"/>
        <family val="1"/>
        <charset val="1"/>
      </rPr>
      <t xml:space="preserve"> </t>
    </r>
    <r>
      <rPr>
        <b/>
        <sz val="16"/>
        <color indexed="12"/>
        <rFont val="Times New Roman"/>
        <family val="1"/>
        <charset val="1"/>
      </rPr>
      <t>protocollo@pec.comune.imperia.it</t>
    </r>
  </si>
  <si>
    <r>
      <t xml:space="preserve">(importi in </t>
    </r>
    <r>
      <rPr>
        <b/>
        <sz val="18"/>
        <color indexed="10"/>
        <rFont val="Times New Roman"/>
        <family val="1"/>
        <charset val="1"/>
      </rPr>
      <t>EURO</t>
    </r>
    <r>
      <rPr>
        <sz val="18"/>
        <color indexed="10"/>
        <rFont val="Times New Roman"/>
        <family val="1"/>
        <charset val="1"/>
      </rPr>
      <t xml:space="preserve">)(importi in </t>
    </r>
    <r>
      <rPr>
        <b/>
        <sz val="18"/>
        <color indexed="10"/>
        <rFont val="Times New Roman"/>
        <family val="1"/>
        <charset val="1"/>
      </rPr>
      <t>EURO</t>
    </r>
    <r>
      <rPr>
        <sz val="18"/>
        <color indexed="10"/>
        <rFont val="Times New Roman"/>
        <family val="1"/>
        <charset val="1"/>
      </rPr>
      <t>)</t>
    </r>
  </si>
  <si>
    <r>
      <t xml:space="preserve">(importi in </t>
    </r>
    <r>
      <rPr>
        <b/>
        <sz val="18"/>
        <color indexed="10"/>
        <rFont val="Times New Roman"/>
        <family val="1"/>
        <charset val="1"/>
      </rPr>
      <t>EURO</t>
    </r>
    <r>
      <rPr>
        <sz val="18"/>
        <color indexed="10"/>
        <rFont val="Times New Roman"/>
        <family val="1"/>
        <charset val="1"/>
      </rPr>
      <t>)</t>
    </r>
  </si>
  <si>
    <r>
      <t xml:space="preserve">Impegni per spese in conto capitale - </t>
    </r>
    <r>
      <rPr>
        <b/>
        <sz val="18"/>
        <color indexed="10"/>
        <rFont val="Times New Roman"/>
        <family val="1"/>
        <charset val="1"/>
      </rPr>
      <t>(importi in EURO)</t>
    </r>
  </si>
  <si>
    <r>
      <t xml:space="preserve">Pagamenti in conto competenza per spese in conto capitale - </t>
    </r>
    <r>
      <rPr>
        <b/>
        <sz val="18"/>
        <color indexed="1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</si>
  <si>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t xml:space="preserve">Pagamenti in conto residui per spese in conto capitale - </t>
    </r>
    <r>
      <rPr>
        <b/>
        <sz val="18"/>
        <color indexed="10"/>
        <rFont val="Times New Roman"/>
        <family val="1"/>
        <charset val="1"/>
      </rPr>
      <t>(importi in EURO)</t>
    </r>
  </si>
  <si>
    <r>
      <t xml:space="preserve">Impegni per spese correnti - </t>
    </r>
    <r>
      <rPr>
        <b/>
        <sz val="18"/>
        <color indexed="10"/>
        <rFont val="Times New Roman"/>
        <family val="1"/>
        <charset val="1"/>
      </rPr>
      <t>(importi in EURO)</t>
    </r>
  </si>
  <si>
    <r>
      <t xml:space="preserve">Pagamenti in conto competenza per spese correnti - </t>
    </r>
    <r>
      <rPr>
        <b/>
        <sz val="18"/>
        <color indexed="1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</si>
  <si>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t xml:space="preserve">Pagamenti in conto residui per spese correnti - </t>
    </r>
    <r>
      <rPr>
        <b/>
        <sz val="18"/>
        <color indexed="10"/>
        <rFont val="Times New Roman"/>
        <family val="1"/>
        <charset val="1"/>
      </rPr>
      <t>(importi in EURO)</t>
    </r>
  </si>
  <si>
    <r>
      <t xml:space="preserve">CHILOMETRI DI ESTENSIONE DELLE STRADE SUL TERRITORIO DI COMPETENZA DEL COMUNE CAPOLUOGO DI PROVINCIA AL </t>
    </r>
    <r>
      <rPr>
        <b/>
        <sz val="20"/>
        <color indexed="10"/>
        <rFont val="Times New Roman"/>
        <family val="1"/>
        <charset val="1"/>
      </rPr>
      <t>1 GENNAIO 2023</t>
    </r>
  </si>
  <si>
    <t>Raffaella Bertirotti</t>
  </si>
  <si>
    <t>raffaella.bertirotti@comune.sp.it</t>
  </si>
  <si>
    <t>0187/727255</t>
  </si>
  <si>
    <t>LA SPEZIA</t>
  </si>
  <si>
    <t>Barrbara Rodighiero</t>
  </si>
  <si>
    <t>barbara.rodighiero@comune.sp.it</t>
  </si>
  <si>
    <t>0187/727299</t>
  </si>
  <si>
    <t>Ivan Vujica</t>
  </si>
  <si>
    <t>ivan.vujica@comune.sp.it</t>
  </si>
  <si>
    <t>0187/727214</t>
  </si>
  <si>
    <t>Programma 06 : Servizi ausiliari all'istruzione</t>
  </si>
  <si>
    <t xml:space="preserve">Titolo II - Spese in conto capitale
Codice Missione:04
(inserire eventuale ulteriore cod. Missione)
</t>
  </si>
  <si>
    <t>Programma: 06 - Servizi ausiliari all'istruzione</t>
  </si>
  <si>
    <t>PELLE Daniela</t>
  </si>
  <si>
    <t>bilancio@comune.savona.it</t>
  </si>
  <si>
    <t>019 8310261</t>
  </si>
  <si>
    <t>SAVONA</t>
  </si>
  <si>
    <t>NATTA Alessandro</t>
  </si>
  <si>
    <t>alessandro.natta@comune.savona.it</t>
  </si>
  <si>
    <t>019 8310330</t>
  </si>
  <si>
    <t>DELFINO Marco</t>
  </si>
  <si>
    <t>dirigente.ll.pp@comune.savona.it</t>
  </si>
  <si>
    <t>019 8310257</t>
  </si>
  <si>
    <t>MERIALDO Alberto</t>
  </si>
  <si>
    <t>vicesegretario@comune.savona.it</t>
  </si>
  <si>
    <t>019 8310210</t>
  </si>
  <si>
    <t>DANIELA PEDINI</t>
  </si>
  <si>
    <t>daniela.pedini@comune.bologna.it</t>
  </si>
  <si>
    <t>051/2193640</t>
  </si>
  <si>
    <t>BOLOGNA</t>
  </si>
  <si>
    <t>MIRIAM POMPILIA PEPE</t>
  </si>
  <si>
    <t>miriampompilia.pepe@comune.bologna.it
protocollogenerale@pec.comune.bologna.it</t>
  </si>
  <si>
    <t>051/2193379</t>
  </si>
  <si>
    <t xml:space="preserve"> CLETO CARLINI</t>
  </si>
  <si>
    <t xml:space="preserve">  cleto.carlini@comune.bologna.it protocollogenerale@pec.comune.bologna.it</t>
  </si>
  <si>
    <t xml:space="preserve">051 2193072 </t>
  </si>
  <si>
    <t xml:space="preserve"> SILVIA MARREDDU</t>
  </si>
  <si>
    <t xml:space="preserve"> silvia.marreddu@comune.bologna.it  protocollogenerale@pec.comune.bologna.it</t>
  </si>
  <si>
    <t>051 2193713</t>
  </si>
  <si>
    <t>Laura Faustini (per la parte corrente)
Susanna Saletti (per la parte in conto capitale)</t>
  </si>
  <si>
    <t>l.faustini@comune.fe.it
s.saletti@comune.fe.it</t>
  </si>
  <si>
    <t>0532 419985
0532 419947</t>
  </si>
  <si>
    <t>FERRARA</t>
  </si>
  <si>
    <t>Dr. Giorgio Bonaldo (Resp. Ragioneria)
Dr. Edi Ferrioli (Resp. Uff. Bilancio)</t>
  </si>
  <si>
    <t>g.bonaldo@comune.fe.it
e.ferrioli@comune.fe.it
ragioneria@cert.comune.fe.it</t>
  </si>
  <si>
    <t>0532 419902
0532 419905</t>
  </si>
  <si>
    <t>Dr. Antonio Parenti</t>
  </si>
  <si>
    <t>a.parenti@comune.fe.it</t>
  </si>
  <si>
    <t>d.ssa Pschi Elena</t>
  </si>
  <si>
    <t>statistica@comune.fe.it</t>
  </si>
  <si>
    <t>0532/418059</t>
  </si>
  <si>
    <t>Gianni Castiglioni</t>
  </si>
  <si>
    <t>gianni.castiglioni@comune.forli.fc.it</t>
  </si>
  <si>
    <t>0543712266</t>
  </si>
  <si>
    <t>COMUNE DI FORLI'</t>
  </si>
  <si>
    <t>Maria Pompea Rossini</t>
  </si>
  <si>
    <t>mariapompea.rossini@comune.forli.fc.it  serviziobilancio@pec.comune.forli.fc.it</t>
  </si>
  <si>
    <t>0543712271</t>
  </si>
  <si>
    <t>Simona Savini</t>
  </si>
  <si>
    <t>simona.savini@comune.forli.fc.it           comune.forli@pec.comune.forli.fc.it</t>
  </si>
  <si>
    <t>0543712573</t>
  </si>
  <si>
    <t>Rossella Ibba</t>
  </si>
  <si>
    <t xml:space="preserve">statistica@comune.forli.fc.it   comune.forlì@pec.comune.forli.fc.it    </t>
  </si>
  <si>
    <t>0543712215</t>
  </si>
  <si>
    <t>MODENA</t>
  </si>
  <si>
    <t>dott.ssa Lara Berzieri</t>
  </si>
  <si>
    <t>l.berzieri@comune.parma.it</t>
  </si>
  <si>
    <t>0521 218129</t>
  </si>
  <si>
    <t>PARMA</t>
  </si>
  <si>
    <t>dott.ssa Monica Bottoli</t>
  </si>
  <si>
    <t>m.bottoli@comune.parma.it</t>
  </si>
  <si>
    <t>0521 218400</t>
  </si>
  <si>
    <t>dott. Marco Ronchei</t>
  </si>
  <si>
    <t>m.ronchei@comune.parma.it</t>
  </si>
  <si>
    <t>0521 218147</t>
  </si>
  <si>
    <t xml:space="preserve">Titolo I - Spese correnti
Codice Missione: 04
(capitolo 10406210 - 10406211)
</t>
  </si>
  <si>
    <t>Marinella Gobbi (Spesa corrente)                                     Daniele Gabbiani (Spesa in conto capitale)</t>
  </si>
  <si>
    <t xml:space="preserve"> marinella.gobbi@comune.piacenza.it  daniele.gabbiani@comune.piacenza.it</t>
  </si>
  <si>
    <t xml:space="preserve">0523 492166                 0523 492091 </t>
  </si>
  <si>
    <t>PIACENZA</t>
  </si>
  <si>
    <t xml:space="preserve"> Maria Teresa Albanesi</t>
  </si>
  <si>
    <t xml:space="preserve"> u.spcorrente@comune.piacenza.it                sevizio.bilancio@cert.comune.piacenza.it</t>
  </si>
  <si>
    <t>0523 492093</t>
  </si>
  <si>
    <t>Carlotta Beltrani 
Loretta Camboni</t>
  </si>
  <si>
    <t>carlottabeltrani@comune.ravenna.it
lcamboni@comune.ravenna.it</t>
  </si>
  <si>
    <t>0544/485117
0544/482757</t>
  </si>
  <si>
    <t>RAVENNA</t>
  </si>
  <si>
    <t>Patrizia Ceci</t>
  </si>
  <si>
    <t>pceci@comune.ravenna.it   finanziario.comune.ravenna@legalmail.it</t>
  </si>
  <si>
    <t>0544/482470</t>
  </si>
  <si>
    <t xml:space="preserve">Da Ros Rita </t>
  </si>
  <si>
    <t>rdaros@comune.ravenna.it
strade.comune.ravenna@legalmail.it</t>
  </si>
  <si>
    <t>0544/482706</t>
  </si>
  <si>
    <t>Francesconi Rita</t>
  </si>
  <si>
    <t>rfrancesconi@comune.ravenna.it</t>
  </si>
  <si>
    <t>0544/482800</t>
  </si>
  <si>
    <t xml:space="preserve">Titolo I - Spese correnti
Codice Missione: 4
(inserire eventuale ulteriore cod. Missione)
</t>
  </si>
  <si>
    <t>Programma 6: Servizi ausiliari all'istruzione</t>
  </si>
  <si>
    <t xml:space="preserve">Titolo II - Spese in conto capitale
Codice Missione: 4
(inserire eventuale ulteriore cod. Missione)
</t>
  </si>
  <si>
    <t>Iotti Flavio</t>
  </si>
  <si>
    <t>flavio.iotti@comune.re.it</t>
  </si>
  <si>
    <t>0522/456420</t>
  </si>
  <si>
    <t>REGGIO EMILIA</t>
  </si>
  <si>
    <t>Prandi Monica</t>
  </si>
  <si>
    <t>monica.prandi@comune.re.it</t>
  </si>
  <si>
    <t>0522/456325</t>
  </si>
  <si>
    <t>Gandolfi Paolo</t>
  </si>
  <si>
    <t>paolo.gandolfi@comune.re.it</t>
  </si>
  <si>
    <t>0522455054</t>
  </si>
  <si>
    <t>Benedetti Lorenza</t>
  </si>
  <si>
    <t>lorenza.benedetti@comune.re.it</t>
  </si>
  <si>
    <t>0522/456388</t>
  </si>
  <si>
    <t>RIMINI</t>
  </si>
  <si>
    <t xml:space="preserve">Angelini Francesca </t>
  </si>
  <si>
    <t>francesca.angelini@comune.rimini.it</t>
  </si>
  <si>
    <t>0541704247</t>
  </si>
  <si>
    <t>AREZZO</t>
  </si>
  <si>
    <t xml:space="preserve">              Avv. Alfonso Pisacane</t>
  </si>
  <si>
    <r>
      <t>serviziofinanziario@comune.arezzo.
it</t>
    </r>
    <r>
      <rPr>
        <sz val="15"/>
        <color indexed="8"/>
        <rFont val="TimesNewRomanPSMT"/>
        <family val="1"/>
      </rPr>
      <t xml:space="preserve">; PEC:
</t>
    </r>
    <r>
      <rPr>
        <sz val="15"/>
        <color indexed="12"/>
        <rFont val="TimesNewRomanPSMT"/>
        <family val="1"/>
      </rPr>
      <t>comune.arezzo@postacert.toscana.it</t>
    </r>
  </si>
  <si>
    <t>0575/377864</t>
  </si>
  <si>
    <t>Direttore Ufficio:
Manutenzione strade, concessioni e autoparco geom. Danilo Badini;</t>
  </si>
  <si>
    <t>d.badini@comune.arezzo.it
PEC: comune.arezzo@postacert.toscana.it</t>
  </si>
  <si>
    <t xml:space="preserve"> 0575/377341</t>
  </si>
  <si>
    <t>Direttore ufficio servizi demografici e statistica: Dott.ssa Rossella Iannaccone
(referente uffico statistica compilazione modello Sauro Sereni)</t>
  </si>
  <si>
    <t>r.iannaccone@comune.arezzo.it
(s.sereni@comune.arezzo.it)
PEC: comune.arezzo@postacert.toscana.it</t>
  </si>
  <si>
    <t xml:space="preserve"> 0575/377229
(0575/377237)</t>
  </si>
  <si>
    <t xml:space="preserve">Titolo I - Spese correnti
Codice Missione:     04
</t>
  </si>
  <si>
    <t xml:space="preserve">Programma 06 : servizi ausiliari all'istruzione </t>
  </si>
  <si>
    <t>DUGHERI GIANNI</t>
  </si>
  <si>
    <t>gianni.dugheri@comune.fi.it</t>
  </si>
  <si>
    <t>055 328 2222</t>
  </si>
  <si>
    <t>FIRENZE</t>
  </si>
  <si>
    <t>AGOSTINI CLAUDIA</t>
  </si>
  <si>
    <t>claudia.agostini@comune.fi.it                  risorsefinanziarie@pec.comune.fi.it</t>
  </si>
  <si>
    <t>055 276 9442</t>
  </si>
  <si>
    <t>gianni.dugheri@comune.fi.it          statistica@pec.comune.fi.it</t>
  </si>
  <si>
    <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</rPr>
      <t xml:space="preserve">Ufficio di Statistica - E-mail: statistica@mit.gov.it -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</si>
  <si>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t>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</rPr>
      <t xml:space="preserve"> (Informazioni e dati da desumere dal Conto del Bilancio)</t>
    </r>
  </si>
  <si>
    <r>
      <t>COMUNE CAPOLUOGO DI PROVINCIA</t>
    </r>
    <r>
      <rPr>
        <b/>
        <sz val="24"/>
        <rFont val="Times New Roman"/>
        <family val="1"/>
      </rPr>
      <t xml:space="preserve"> : 
</t>
    </r>
    <r>
      <rPr>
        <b/>
        <sz val="10"/>
        <rFont val="Times New Roman"/>
        <family val="1"/>
      </rPr>
      <t>(da inserire nella cella sottostante con caratteri maiuscoli)</t>
    </r>
  </si>
  <si>
    <t>COMUNE DI GROSSETO</t>
  </si>
  <si>
    <t>Dott.ssa Rambelli Carla</t>
  </si>
  <si>
    <t>carla.rambelli@comune.grosseto.it</t>
  </si>
  <si>
    <t>0564-488251</t>
  </si>
  <si>
    <t>Ing. Samuele Guerrini</t>
  </si>
  <si>
    <t>samuele.guerrini@comune.grosseto.it - comune.grosseto@postacert.toscana.it</t>
  </si>
  <si>
    <t>0564-488333</t>
  </si>
  <si>
    <t>Dott. Emiliano Mori</t>
  </si>
  <si>
    <t>ufficio.statistica@comune.grosseto.it</t>
  </si>
  <si>
    <t>0564488744</t>
  </si>
  <si>
    <t>LIVORNO</t>
  </si>
  <si>
    <t xml:space="preserve"> Martellini Maurizio, Ufficio gestione e rendicontazione</t>
  </si>
  <si>
    <t xml:space="preserve"> mmartellini@comune.livorno.it </t>
  </si>
  <si>
    <t xml:space="preserve"> 0586820038</t>
  </si>
  <si>
    <t>Ing. Luca Barsotti</t>
  </si>
  <si>
    <t>lubarsotti@comune.livorno.it</t>
  </si>
  <si>
    <t>0586/820806</t>
  </si>
  <si>
    <t>Ughi Alberto, Ufficio SIT Open Data e Statistica</t>
  </si>
  <si>
    <t>aughi@comune.livorno.it</t>
  </si>
  <si>
    <t xml:space="preserve"> 0586820324</t>
  </si>
  <si>
    <t>BRUNELLA FRANCHINI</t>
  </si>
  <si>
    <t>bfranchini@comune.lucca.it</t>
  </si>
  <si>
    <t>0583-442563   3341155500</t>
  </si>
  <si>
    <t>LUCCA</t>
  </si>
  <si>
    <t>LINO PAOLI</t>
  </si>
  <si>
    <r>
      <rPr>
        <sz val="16"/>
        <color rgb="FF0000FF"/>
        <rFont val="Times New Roman"/>
        <family val="1"/>
        <charset val="1"/>
      </rPr>
      <t>l.paoli@comune.lucca.it</t>
    </r>
    <r>
      <rPr>
        <sz val="16"/>
        <rFont val="Times New Roman"/>
        <family val="1"/>
        <charset val="1"/>
      </rPr>
      <t>;</t>
    </r>
    <r>
      <rPr>
        <sz val="16"/>
        <color rgb="FF0000FF"/>
        <rFont val="Times New Roman"/>
        <family val="1"/>
        <charset val="1"/>
      </rPr>
      <t>comune.lucca@postacert.toscana.it</t>
    </r>
  </si>
  <si>
    <t>0583-442528</t>
  </si>
  <si>
    <t>Rag. PAOLA LAZZINI</t>
  </si>
  <si>
    <t>paola.lazzini@comune.massa.ms.it</t>
  </si>
  <si>
    <t>0585490311</t>
  </si>
  <si>
    <t>MASSA</t>
  </si>
  <si>
    <t xml:space="preserve"> Dott. BRUNO TARABELLA</t>
  </si>
  <si>
    <t>bruno.tarabella@comune.massa.ms.it</t>
  </si>
  <si>
    <t>0585490338</t>
  </si>
  <si>
    <t>Ing. LORENZO FRUZZETTI</t>
  </si>
  <si>
    <t>lorenzo.fruzzetti@comune.massa.ms.it</t>
  </si>
  <si>
    <t>0585490527</t>
  </si>
  <si>
    <t xml:space="preserve">Titolo I - Spese correnti
Codice Missione: _04 ISTRUZIONE E DIRITTO ALLO STUDIO_________
(inserire eventuale ulteriore cod. Missione)
</t>
  </si>
  <si>
    <t>Programma (numero e descrizione):6 Servizi AUSILIARI____________________</t>
  </si>
  <si>
    <t>Cristina Sbrana</t>
  </si>
  <si>
    <t>PISA</t>
  </si>
  <si>
    <t>Daisy Ricci</t>
  </si>
  <si>
    <t>Stefania Solito</t>
  </si>
  <si>
    <t>s.solito@comune.pistoa.it</t>
  </si>
  <si>
    <t>0573/371266</t>
  </si>
  <si>
    <t>PISTOIA</t>
  </si>
  <si>
    <t>Franco Ancillotti</t>
  </si>
  <si>
    <t>f.ancillotti@comune.pistoia.it - comune.pistoia@postacert.toscana.it</t>
  </si>
  <si>
    <t>0573/371285</t>
  </si>
  <si>
    <t>Luca Moriconi</t>
  </si>
  <si>
    <t>l.moriconi@comune.pistoia.it - comune.pistoia@postacert.toscana.it</t>
  </si>
  <si>
    <t>0573/371640</t>
  </si>
  <si>
    <t>Orsola Visconti</t>
  </si>
  <si>
    <t>o.visconti@comune.pistoia.it - comune.pistoia@postacert.toscana.it</t>
  </si>
  <si>
    <t>0573/371931</t>
  </si>
  <si>
    <t>SIMONA LAUSI</t>
  </si>
  <si>
    <t xml:space="preserve"> bilancio@comune.prato.it</t>
  </si>
  <si>
    <t>0574 1836240</t>
  </si>
  <si>
    <t>PRATO</t>
  </si>
  <si>
    <t>Donatella Palmieri</t>
  </si>
  <si>
    <t>d.palmieri@comune.prato.it comune.prato@postacert.toscana.it</t>
  </si>
  <si>
    <t>0574 1836235</t>
  </si>
  <si>
    <t>RICCARDO PALLINI</t>
  </si>
  <si>
    <t>r.pallini@comune.prato.it
comune.prato@postacert.toscana.it</t>
  </si>
  <si>
    <t>0574 1835630</t>
  </si>
  <si>
    <t>POLI LUCA</t>
  </si>
  <si>
    <t>l.poli@comune.prato.it
comune.prato@postacert.toscana.it</t>
  </si>
  <si>
    <t>0574 1835138</t>
  </si>
  <si>
    <t>Programma (numero e descrizione):06 Servizi ausiliari all'istruzione</t>
  </si>
  <si>
    <t xml:space="preserve">Titolo II - Spese in conto capitale
Codice Missione: 04
(inserire eventuale ulteriore cod. Missione)
</t>
  </si>
  <si>
    <t>Programma (numero e descrizione): 06 Servizi ausiliari all'istruzione</t>
  </si>
  <si>
    <r>
      <rPr>
        <b/>
        <sz val="22"/>
        <rFont val="Times New Roman"/>
        <family val="1"/>
      </rPr>
      <t>Ministero delle Infrastrutture e dei Trasporti - Direzione Generale per la Digitalizzazione, i Sistemi Informativi e Statistici - Div. 3 -</t>
    </r>
    <r>
      <rPr>
        <b/>
        <sz val="20"/>
        <rFont val="Times New Roman"/>
        <family val="1"/>
      </rPr>
      <t>Ufficio di Statistica - E-mail: statistica@mit.gov.it -</t>
    </r>
    <r>
      <rPr>
        <b/>
        <sz val="20"/>
        <color rgb="FFFF0000"/>
        <rFont val="Times New Roman"/>
        <family val="1"/>
      </rPr>
      <t>statistica.dati@mit.gov.it (trasmettere il modello a quest'ultimo)</t>
    </r>
  </si>
  <si>
    <r>
      <rPr>
        <b/>
        <sz val="20"/>
        <rFont val="Times New Roman"/>
        <family val="1"/>
      </rPr>
      <t>Rilevazione annuale delle spese sostenute per i trasporti dagli Enti Pubblici Territoriali e dell'estesa stradale - COMUNI CAPOLUOGHI DI PROVINCIA - [MOD. -A-]</t>
    </r>
    <r>
      <rPr>
        <b/>
        <sz val="24"/>
        <rFont val="Times New Roman"/>
        <family val="1"/>
      </rPr>
      <t>(Informazioni e dati da desumere dal Conto del Bilancio)</t>
    </r>
  </si>
  <si>
    <r>
      <rPr>
        <b/>
        <sz val="16"/>
        <rFont val="Times New Roman"/>
        <family val="1"/>
      </rPr>
      <t>COMUNE CAPOLUOGO DI PROVINCIA</t>
    </r>
    <r>
      <rPr>
        <b/>
        <sz val="24"/>
        <rFont val="Times New Roman"/>
        <family val="1"/>
      </rPr>
      <t>:</t>
    </r>
    <r>
      <rPr>
        <b/>
        <sz val="10"/>
        <rFont val="Times New Roman"/>
        <family val="1"/>
      </rPr>
      <t>(da inserire nella cella sottostante con caratteri maiuscoli)</t>
    </r>
  </si>
  <si>
    <t>ANNALISA VUONO</t>
  </si>
  <si>
    <t>annalisa.vuono@comune.siena.it</t>
  </si>
  <si>
    <t>0577292255</t>
  </si>
  <si>
    <t>Siena</t>
  </si>
  <si>
    <t>DANIELA CAPOTORTI</t>
  </si>
  <si>
    <t>Daniela.capotorti@comune.siena.it</t>
  </si>
  <si>
    <t>0577292581</t>
  </si>
  <si>
    <t>MARIATERESA MAURO</t>
  </si>
  <si>
    <t>mariateresa.mauro@comune.siena.it</t>
  </si>
  <si>
    <t>0577534521</t>
  </si>
  <si>
    <r>
      <rPr>
        <sz val="18"/>
        <color rgb="FFFF0000"/>
        <rFont val="Times New Roman"/>
        <family val="1"/>
      </rPr>
      <t>(importi in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>)</t>
    </r>
  </si>
  <si>
    <r>
      <rPr>
        <b/>
        <sz val="18"/>
        <rFont val="Times New Roman"/>
        <family val="1"/>
      </rPr>
      <t>Impegni per spese in conto capitale -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</si>
  <si>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>Pagamenti in conto competenza per spese in conto capitale -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</si>
  <si>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>Pagamenti in conto residui per spese in conto capitale -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</si>
  <si>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>Impegni per spese correnti -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</si>
  <si>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>Pagamenti in conto competenza per spese correnti -</t>
    </r>
    <r>
      <rPr>
        <b/>
        <sz val="18"/>
        <color rgb="FFFF0000"/>
        <rFont val="Times New Roman"/>
        <family val="1"/>
      </rPr>
      <t>(importi in EURO</t>
    </r>
    <r>
      <rPr>
        <b/>
        <sz val="18"/>
        <rFont val="Times New Roman"/>
        <family val="1"/>
      </rPr>
      <t>)</t>
    </r>
  </si>
  <si>
    <r>
      <rPr>
        <b/>
        <sz val="18"/>
        <rFont val="Times New Roman"/>
        <family val="1"/>
      </rPr>
      <t>Pagamenti in conto residui per spese correnti -</t>
    </r>
    <r>
      <rPr>
        <b/>
        <sz val="18"/>
        <color rgb="FFFF0000"/>
        <rFont val="Times New Roman"/>
        <family val="1"/>
      </rPr>
      <t>(importi in EURO)</t>
    </r>
  </si>
  <si>
    <r>
      <rPr>
        <b/>
        <sz val="18"/>
        <rFont val="Times New Roman"/>
        <family val="1"/>
      </rPr>
      <t>CHILOMETRI DI ESTENSIONE DELLE STRADE SUL TERRITORIO DI COMPETENZA DEL COMUNE CAPOLUOGO DI PROVINCIA AL</t>
    </r>
    <r>
      <rPr>
        <b/>
        <sz val="20"/>
        <color rgb="FFFF0000"/>
        <rFont val="Times New Roman"/>
        <family val="1"/>
      </rPr>
      <t>1 GENNAIO 2023</t>
    </r>
  </si>
  <si>
    <t>PERUGIA</t>
  </si>
  <si>
    <t>Baldoni Stefano</t>
  </si>
  <si>
    <t>s.baldoni@comune.perugia.it</t>
  </si>
  <si>
    <t>075/5772770</t>
  </si>
  <si>
    <t>Margherita Ambrosi</t>
  </si>
  <si>
    <t>ma.ambrosi@comune.perugia.it</t>
  </si>
  <si>
    <t>075/5773935</t>
  </si>
  <si>
    <t>Anastasia Ciarapica</t>
  </si>
  <si>
    <t>a.ciarapica@comune.perugia.it</t>
  </si>
  <si>
    <t>075/5772523</t>
  </si>
  <si>
    <t>ALESSIA ALMADORI</t>
  </si>
  <si>
    <t>alessia.almadori@comune.tr.it</t>
  </si>
  <si>
    <t>07440549002</t>
  </si>
  <si>
    <t>TERNI</t>
  </si>
  <si>
    <t>GRAZIA MARCUCCI</t>
  </si>
  <si>
    <t>grazia.marcucci@comune.tr.it</t>
  </si>
  <si>
    <t>0744549633</t>
  </si>
  <si>
    <t>ZAGAGLIONI CHRISTIAN</t>
  </si>
  <si>
    <t>christian.zagaglioni@comune.terni.it</t>
  </si>
  <si>
    <t>0744549287</t>
  </si>
  <si>
    <t>SIMONA COCCETTA</t>
  </si>
  <si>
    <t>simona.coccetta@comune.terni.it</t>
  </si>
  <si>
    <t>0744549741</t>
  </si>
  <si>
    <t xml:space="preserve">Titolo I - Spese correnti
Codice Missione:  4-12
(inserire eventuale ulteriore cod. Missione)
</t>
  </si>
  <si>
    <t>Programma 6  : servizi ausiliari all'istruzione</t>
  </si>
  <si>
    <t>Roberta Cason</t>
  </si>
  <si>
    <t>roberta.cason@comune.ancona.it</t>
  </si>
  <si>
    <t>071.2222226</t>
  </si>
  <si>
    <t>ANCONA</t>
  </si>
  <si>
    <t>Daniela Ghiandoni</t>
  </si>
  <si>
    <t>daniela.ghiandoni@comune.ancona.it; comune.ancona@emarche.it</t>
  </si>
  <si>
    <t>071.2222239</t>
  </si>
  <si>
    <t>Giorgio Foglia</t>
  </si>
  <si>
    <r>
      <t>giorgio.foglia@comune.ancona.it;</t>
    </r>
    <r>
      <rPr>
        <sz val="16"/>
        <color rgb="FF0000FF"/>
        <rFont val="Times New Roman"/>
        <family val="1"/>
        <charset val="1"/>
      </rPr>
      <t>comune.ancona@emarche.it</t>
    </r>
  </si>
  <si>
    <t>071.2222539</t>
  </si>
  <si>
    <t>Tiziano Fulgi</t>
  </si>
  <si>
    <r>
      <t>tiziano.fulgi@comune.ancona.it</t>
    </r>
    <r>
      <rPr>
        <b/>
        <sz val="16"/>
        <rFont val="Times New Roman"/>
        <family val="1"/>
      </rPr>
      <t>; servizidemografici@pec.comuneancona.it</t>
    </r>
  </si>
  <si>
    <t>071.2222247</t>
  </si>
  <si>
    <t>ASCOLI PICENO</t>
  </si>
  <si>
    <t>MATTIOLI CRISTINA</t>
  </si>
  <si>
    <t>c.mattioli@comune.ap.it</t>
  </si>
  <si>
    <t>0736/298746</t>
  </si>
  <si>
    <t xml:space="preserve">Dott.ssa DONATELLA GASPARRONI </t>
  </si>
  <si>
    <t>donatella.gasparroni@comune.fermo.it</t>
  </si>
  <si>
    <t>0734/284337</t>
  </si>
  <si>
    <t>FERMO</t>
  </si>
  <si>
    <t>Dott.ssa FEDERICA PAOLONI</t>
  </si>
  <si>
    <t>federica.paoloni@comune.fermo.it</t>
  </si>
  <si>
    <t>0734/284233</t>
  </si>
  <si>
    <t>Dott. ALESSANDRO PACCAPELO</t>
  </si>
  <si>
    <t>alessandro.paccapelo@comune.fermo.it</t>
  </si>
  <si>
    <t>0734/284249</t>
  </si>
  <si>
    <r>
      <rPr>
        <b/>
        <sz val="22"/>
        <rFont val="Times New Roman"/>
        <family val="1"/>
        <charset val="1"/>
      </rP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  <charset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  <charset val="1"/>
      </rPr>
      <t>statistica.dati@mit.gov.it (trasmettere il modello a quest'ultimo)</t>
    </r>
  </si>
  <si>
    <t>ANDREOZZI MONICA</t>
  </si>
  <si>
    <t>monica.andreozzi@comune.macerata.it</t>
  </si>
  <si>
    <t>0733256323</t>
  </si>
  <si>
    <t>MACERATA</t>
  </si>
  <si>
    <t>0733 256323</t>
  </si>
  <si>
    <t>GRANDONI GIORGIO</t>
  </si>
  <si>
    <t>giorgio.grandoni@comune.macerata.it</t>
  </si>
  <si>
    <t>0733 256439</t>
  </si>
  <si>
    <t>PELAGAGGE ELISA</t>
  </si>
  <si>
    <t>statistica@comune.macerata.it</t>
  </si>
  <si>
    <t>0733 256269</t>
  </si>
  <si>
    <r>
      <rPr>
        <sz val="18"/>
        <color indexed="10"/>
        <rFont val="Times New Roman"/>
        <family val="1"/>
        <charset val="1"/>
      </rPr>
      <t xml:space="preserve">(importi in </t>
    </r>
    <r>
      <rPr>
        <b/>
        <sz val="18"/>
        <color indexed="10"/>
        <rFont val="Times New Roman"/>
        <family val="1"/>
        <charset val="1"/>
      </rPr>
      <t>EURO</t>
    </r>
    <r>
      <rPr>
        <sz val="18"/>
        <color indexed="10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</si>
  <si>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Impegni per spese in conto capitale - </t>
    </r>
    <r>
      <rPr>
        <b/>
        <sz val="18"/>
        <color indexed="1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</si>
  <si>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in conto capitale - </t>
    </r>
    <r>
      <rPr>
        <b/>
        <sz val="18"/>
        <color indexed="1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</si>
  <si>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in conto capitale - </t>
    </r>
    <r>
      <rPr>
        <b/>
        <sz val="18"/>
        <color indexed="10"/>
        <rFont val="Times New Roman"/>
        <family val="1"/>
        <charset val="1"/>
      </rPr>
      <t>(importi in EURO)</t>
    </r>
  </si>
  <si>
    <t xml:space="preserve">Titolo I - Spese correnti
Codice Missione: 04
</t>
  </si>
  <si>
    <r>
      <rPr>
        <b/>
        <sz val="18"/>
        <rFont val="Times New Roman"/>
        <family val="1"/>
        <charset val="1"/>
      </rPr>
      <t xml:space="preserve">Impegni per spese correnti - </t>
    </r>
    <r>
      <rPr>
        <b/>
        <sz val="18"/>
        <color indexed="1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</si>
  <si>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Pagamenti in conto competenza per spese correnti - </t>
    </r>
    <r>
      <rPr>
        <b/>
        <sz val="18"/>
        <color indexed="10"/>
        <rFont val="Times New Roman"/>
        <family val="1"/>
        <charset val="1"/>
      </rPr>
      <t>(importi in EURO</t>
    </r>
    <r>
      <rPr>
        <b/>
        <sz val="18"/>
        <rFont val="Times New Roman"/>
        <family val="1"/>
        <charset val="1"/>
      </rPr>
      <t>)</t>
    </r>
  </si>
  <si>
    <r>
      <rPr>
        <b/>
        <sz val="18"/>
        <rFont val="Times New Roman"/>
        <family val="1"/>
        <charset val="1"/>
      </rPr>
      <t xml:space="preserve">Pagamenti in conto residui per spese correnti - </t>
    </r>
    <r>
      <rPr>
        <b/>
        <sz val="18"/>
        <color indexed="10"/>
        <rFont val="Times New Roman"/>
        <family val="1"/>
        <charset val="1"/>
      </rPr>
      <t>(importi in EURO)</t>
    </r>
  </si>
  <si>
    <r>
      <rPr>
        <b/>
        <sz val="18"/>
        <rFont val="Times New Roman"/>
        <family val="1"/>
        <charset val="1"/>
      </rPr>
      <t xml:space="preserve">CHILOMETRI DI ESTENSIONE DELLE STRADE SUL TERRITORIO DI COMPETENZA DEL COMUNE CAPOLUOGO DI PROVINCIA AL </t>
    </r>
    <r>
      <rPr>
        <b/>
        <sz val="20"/>
        <color indexed="10"/>
        <rFont val="Times New Roman"/>
        <family val="1"/>
        <charset val="1"/>
      </rPr>
      <t>1 GENNAIO 2023</t>
    </r>
  </si>
  <si>
    <t>ROMANELLI RITA</t>
  </si>
  <si>
    <t>r.romanelli@comune.pesaro.pu.it</t>
  </si>
  <si>
    <t>0721-387249</t>
  </si>
  <si>
    <t>PESARO</t>
  </si>
  <si>
    <t>CHIANESE CLAUDIO</t>
  </si>
  <si>
    <t>c.chianese@comune.pesaro.pu.it</t>
  </si>
  <si>
    <t>0721-387236</t>
  </si>
  <si>
    <t>GIRALDI EROS</t>
  </si>
  <si>
    <t>e.giraldi@comune.pesaro.pu.it</t>
  </si>
  <si>
    <t>0721-387512</t>
  </si>
  <si>
    <t>FATTORE MARCO</t>
  </si>
  <si>
    <t>m.fattore@comune.pesaro.pu.it</t>
  </si>
  <si>
    <t>0721-387380</t>
  </si>
  <si>
    <t>Giovanni Sannino</t>
  </si>
  <si>
    <t>giovanni.sannino@comune.frosinone.it</t>
  </si>
  <si>
    <t>07752656608</t>
  </si>
  <si>
    <t>FROSINONE</t>
  </si>
  <si>
    <t>Vincenzo Giannotti</t>
  </si>
  <si>
    <t>vincenzo.giannotti@comune.frosinone.it</t>
  </si>
  <si>
    <t>07752656604</t>
  </si>
  <si>
    <t>Benito Caringi</t>
  </si>
  <si>
    <t>benito.caringi@comune.frosinone.it</t>
  </si>
  <si>
    <t>0775/2656224</t>
  </si>
  <si>
    <t>Nicoletta Delfi</t>
  </si>
  <si>
    <t>nicoletta.delfi@comune.frosinone.it</t>
  </si>
  <si>
    <t>0775/2656566</t>
  </si>
  <si>
    <t>COMUNE DI RIETI</t>
  </si>
  <si>
    <t>Dott.ssa Paola De Biaggio</t>
  </si>
  <si>
    <t xml:space="preserve"> protocollo@pec.comune.rieti.it</t>
  </si>
  <si>
    <t>0746/2871</t>
  </si>
  <si>
    <t>Arch. Emiliano Di Giambattista</t>
  </si>
  <si>
    <t>Dott.ssa Silvia Ridolfi</t>
  </si>
  <si>
    <t>silvia.ridolfi@comune.rieti.it; protocollo@pec.comune.rieti.it</t>
  </si>
  <si>
    <t>0746287254</t>
  </si>
  <si>
    <t>Laura Rossi</t>
  </si>
  <si>
    <t>laura1.rossi@comune.roma.it</t>
  </si>
  <si>
    <t>0667102658</t>
  </si>
  <si>
    <t>ROMA CAPITALE</t>
  </si>
  <si>
    <t>Stefano Quintarelli</t>
  </si>
  <si>
    <t>stefano.quintarelli@comune.roma.it</t>
  </si>
  <si>
    <t>Alessandro Di Martino</t>
  </si>
  <si>
    <t>alessandro.dimartino@comune.roma.it protocollo.mobilitatrasporti@pec.comune.roma.it</t>
  </si>
  <si>
    <t>06671070786</t>
  </si>
  <si>
    <t>Enrico Colaiacovo</t>
  </si>
  <si>
    <t>enrico.colaiacovo@comune.roma.it
protocollo.risorsetecnologiche@pec.comune.roma.it</t>
  </si>
  <si>
    <t>0667102190</t>
  </si>
  <si>
    <t>Dott. Federico Merlani</t>
  </si>
  <si>
    <t>fmerlani@comune.viterbo.it</t>
  </si>
  <si>
    <t>0761348251</t>
  </si>
  <si>
    <t>VITERBO</t>
  </si>
  <si>
    <t>Dott.ssa Eleonora Magnanimi</t>
  </si>
  <si>
    <t>emagnanimi@comune.viterbo.it</t>
  </si>
  <si>
    <t>0761348246</t>
  </si>
  <si>
    <t>Arch. Rita Barone</t>
  </si>
  <si>
    <t>rbarone@comune.vitebo.it</t>
  </si>
  <si>
    <t>0761348473</t>
  </si>
  <si>
    <t>Dott.ssa Simonetta Fabrizi</t>
  </si>
  <si>
    <t>sviluppoeconomico@comune.viterbo.it</t>
  </si>
  <si>
    <t>0761348379</t>
  </si>
  <si>
    <t xml:space="preserve">Programma 06: Servizi ausiliari all'istruzione </t>
  </si>
  <si>
    <t>L'AQUILA</t>
  </si>
  <si>
    <t>Claudio Cerasoli</t>
  </si>
  <si>
    <t>claudio.cerasoli@comune.laquila.it</t>
  </si>
  <si>
    <t>Simona Roscia</t>
  </si>
  <si>
    <t>simona.roscia@comune.laquila.it</t>
  </si>
  <si>
    <t>0862/645720</t>
  </si>
  <si>
    <r>
      <rPr>
        <b/>
        <sz val="22"/>
        <color theme="1"/>
        <rFont val="Times New Roman"/>
      </rPr>
      <t xml:space="preserve">Ministero delle Infrastrutture e dei Trasporti - Direzione Generale per la Digitalizzazione, i Sistemi Informativi e Statistici - Div. 3 - 
</t>
    </r>
    <r>
      <rPr>
        <b/>
        <sz val="20"/>
        <color theme="1"/>
        <rFont val="Times New Roman"/>
      </rPr>
      <t xml:space="preserve"> Ufficio di Statistica - E-mail: statistica@mit.gov.it  -  </t>
    </r>
    <r>
      <rPr>
        <b/>
        <sz val="20"/>
        <color rgb="FFFF0000"/>
        <rFont val="Times New Roman"/>
      </rPr>
      <t>statistica.dati@mit.gov.it (trasmettere il modello a quest'ultimo)</t>
    </r>
  </si>
  <si>
    <r>
      <rPr>
        <b/>
        <sz val="20"/>
        <color theme="1"/>
        <rFont val="Times New Roman"/>
      </rPr>
      <t xml:space="preserve"> Rilevazione annuale delle spese sostenute per i trasporti dagli Enti Pubblici Territoriali e dell'estesa stradale - COMUNI CAPOLUOGO DI PROVINCIA - [MOD. -A-]</t>
    </r>
    <r>
      <rPr>
        <b/>
        <sz val="24"/>
        <color theme="1"/>
        <rFont val="Times New Roman"/>
      </rPr>
      <t xml:space="preserve">                                                                             (Informazioni e dati da desumere dal Conto del Bilancio)</t>
    </r>
  </si>
  <si>
    <r>
      <rPr>
        <b/>
        <sz val="16"/>
        <color theme="1"/>
        <rFont val="Times New Roman"/>
      </rPr>
      <t>COMUNE CAPOLUOGO DI PROVINCIA</t>
    </r>
    <r>
      <rPr>
        <b/>
        <sz val="24"/>
        <color theme="1"/>
        <rFont val="Times New Roman"/>
      </rPr>
      <t xml:space="preserve"> : 
</t>
    </r>
    <r>
      <rPr>
        <b/>
        <sz val="10"/>
        <color theme="1"/>
        <rFont val="Times New Roman"/>
      </rPr>
      <t>(da inserire nella cella sottostante con caratteri maiuscoli)</t>
    </r>
  </si>
  <si>
    <t>CHIETI</t>
  </si>
  <si>
    <t xml:space="preserve"> ING. RISPOLI FRANCO</t>
  </si>
  <si>
    <t>franco.rispoli@comune.chieti.it</t>
  </si>
  <si>
    <t>0871341235</t>
  </si>
  <si>
    <t xml:space="preserve"> ING. TOMMASO COLELLA</t>
  </si>
  <si>
    <t xml:space="preserve"> tommaso.colella@comune.chieti.it</t>
  </si>
  <si>
    <t>0871341681</t>
  </si>
  <si>
    <r>
      <rPr>
        <sz val="18"/>
        <color rgb="FFFF0000"/>
        <rFont val="Times New Roman"/>
      </rPr>
      <t xml:space="preserve">(importi in </t>
    </r>
    <r>
      <rPr>
        <b/>
        <sz val="18"/>
        <color rgb="FFFF0000"/>
        <rFont val="Times New Roman"/>
      </rPr>
      <t>EURO</t>
    </r>
    <r>
      <rPr>
        <sz val="18"/>
        <color rgb="FFFF0000"/>
        <rFont val="Times New Roman"/>
      </rPr>
      <t>)</t>
    </r>
  </si>
  <si>
    <r>
      <rPr>
        <b/>
        <sz val="18"/>
        <color theme="1"/>
        <rFont val="Times New Roman"/>
      </rPr>
      <t xml:space="preserve">Impegni per spese in conto capitale - </t>
    </r>
    <r>
      <rPr>
        <b/>
        <sz val="18"/>
        <color rgb="FFFF0000"/>
        <rFont val="Times New Roman"/>
      </rPr>
      <t>(importi in EURO)</t>
    </r>
  </si>
  <si>
    <r>
      <rPr>
        <b/>
        <sz val="18"/>
        <color theme="1"/>
        <rFont val="Times New Roman"/>
      </rPr>
      <t xml:space="preserve">Pagamenti in conto competenza per spese in conto capitale - </t>
    </r>
    <r>
      <rPr>
        <b/>
        <sz val="18"/>
        <color rgb="FFFF0000"/>
        <rFont val="Times New Roman"/>
      </rPr>
      <t>(importi in EURO</t>
    </r>
    <r>
      <rPr>
        <b/>
        <sz val="18"/>
        <color theme="1"/>
        <rFont val="Times New Roman"/>
      </rPr>
      <t>)</t>
    </r>
  </si>
  <si>
    <r>
      <rPr>
        <b/>
        <sz val="18"/>
        <color theme="1"/>
        <rFont val="Times New Roman"/>
      </rPr>
      <t xml:space="preserve">Pagamenti in conto residui per spese in conto capitale - </t>
    </r>
    <r>
      <rPr>
        <b/>
        <sz val="18"/>
        <color rgb="FFFF0000"/>
        <rFont val="Times New Roman"/>
      </rPr>
      <t>(importi in EURO)</t>
    </r>
  </si>
  <si>
    <r>
      <rPr>
        <b/>
        <sz val="18"/>
        <color theme="1"/>
        <rFont val="Times New Roman"/>
      </rPr>
      <t xml:space="preserve">Impegni per spese correnti - </t>
    </r>
    <r>
      <rPr>
        <b/>
        <sz val="18"/>
        <color rgb="FFFF0000"/>
        <rFont val="Times New Roman"/>
      </rPr>
      <t>(importi in EURO)</t>
    </r>
  </si>
  <si>
    <r>
      <rPr>
        <b/>
        <sz val="18"/>
        <color theme="1"/>
        <rFont val="Times New Roman"/>
      </rPr>
      <t xml:space="preserve">Pagamenti in conto competenza per spese correnti - </t>
    </r>
    <r>
      <rPr>
        <b/>
        <sz val="18"/>
        <color rgb="FFFF0000"/>
        <rFont val="Times New Roman"/>
      </rPr>
      <t>(importi in EURO</t>
    </r>
    <r>
      <rPr>
        <b/>
        <sz val="18"/>
        <color theme="1"/>
        <rFont val="Times New Roman"/>
      </rPr>
      <t>)</t>
    </r>
  </si>
  <si>
    <r>
      <rPr>
        <b/>
        <sz val="18"/>
        <color theme="1"/>
        <rFont val="Times New Roman"/>
      </rPr>
      <t xml:space="preserve">Pagamenti in conto residui per spese correnti - </t>
    </r>
    <r>
      <rPr>
        <b/>
        <sz val="18"/>
        <color rgb="FFFF0000"/>
        <rFont val="Times New Roman"/>
      </rPr>
      <t>(importi in EURO)</t>
    </r>
  </si>
  <si>
    <t>CHILOMETRI DI ESTENSIONE DELLE STRADE SUL TERRITORIO DI COMPETENZA DEL COMUNE CAPOLUOGO DI PROVINCIA AL 1 GENNAIO 2023</t>
  </si>
  <si>
    <t>FACCIA Nazareno</t>
  </si>
  <si>
    <t xml:space="preserve"> nazareno.faccia@comune.pescara.it</t>
  </si>
  <si>
    <t xml:space="preserve">085/4283201 </t>
  </si>
  <si>
    <t>PESCARA</t>
  </si>
  <si>
    <t>RUGGIERI Andrea</t>
  </si>
  <si>
    <t xml:space="preserve"> ruggieri.andrea@comune.pescara.it + protocollo@pec.comune.pescara.it</t>
  </si>
  <si>
    <t xml:space="preserve"> 085/4283444</t>
  </si>
  <si>
    <t>FABRIZIO Giancarla</t>
  </si>
  <si>
    <t xml:space="preserve"> fabrizio.giancarla@comune.pescara.it + protocollo@pec.comune.pescara.it</t>
  </si>
  <si>
    <t xml:space="preserve"> 085/4283380</t>
  </si>
  <si>
    <r>
      <rPr>
        <b/>
        <sz val="22"/>
        <rFont val="Times New Roman"/>
        <family val="1"/>
      </rPr>
      <t xml:space="preserve">Ministero delle Infrastrutture e della Mobilità Sostenibili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</si>
  <si>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rPr>
        <b/>
        <sz val="20"/>
        <rFont val="Times New Roman"/>
        <family val="1"/>
      </rPr>
      <t xml:space="preserve"> Rilevazione annuale delle spese sostenute per i trasporti dagli Enti Pubblici Territoriali e dell'estesa stradale - COMUNI CAPOLUOGO DI PROVINCIA - [MOD. -A-]</t>
    </r>
    <r>
      <rPr>
        <b/>
        <sz val="24"/>
        <rFont val="Times New Roman"/>
        <family val="1"/>
      </rPr>
      <t xml:space="preserve">                                                                             (Informazioni e dati da desumere dal Conto del Bilancio)</t>
    </r>
  </si>
  <si>
    <t xml:space="preserve"> FRANCESCA PAVONI</t>
  </si>
  <si>
    <t>f.pavoni@comune.teramo.it</t>
  </si>
  <si>
    <t>0861/3241</t>
  </si>
  <si>
    <t>TERAMO</t>
  </si>
  <si>
    <t>DANIELA COZZI</t>
  </si>
  <si>
    <t>d.cozzi@comune.teramo.it</t>
  </si>
  <si>
    <t>Anno di riferimento: 2021</t>
  </si>
  <si>
    <t>PIERGIORGIO IOANNONI FIORE (FINO AL 01/06/2022)                               FRANCESCA PAVONI (ATTUALE)</t>
  </si>
  <si>
    <t>p.ioannonifiore@comune.teramo.it</t>
  </si>
  <si>
    <t>ROBERTO ANGELINI</t>
  </si>
  <si>
    <t>r.angelini@comune.teramo.it</t>
  </si>
  <si>
    <t>CHILOMETRI DI ESTENSIONE DELLE STRADE SUL TERRITORIO DI COMPETENZA DEL COMUNE CAPOLUOGO DI PROVINCIA AL 1 GENNAIO 2022</t>
  </si>
  <si>
    <t>EMANUELE CONTE</t>
  </si>
  <si>
    <t>EMANUELE.CONTE@COMUNE.CAMPOBASSO.IT</t>
  </si>
  <si>
    <t>0874405569</t>
  </si>
  <si>
    <t>CAMPOBASSO</t>
  </si>
  <si>
    <t>NICOLA SARDELLA</t>
  </si>
  <si>
    <t xml:space="preserve"> nicola.sardella@comune.campobasso.it
comune.campobasso.protocollo@pec.it</t>
  </si>
  <si>
    <t>0874405210</t>
  </si>
  <si>
    <t>GIUSEPPE GIARRUSSO</t>
  </si>
  <si>
    <t>giuseppe.giarrusso@comune.campobasso.it</t>
  </si>
  <si>
    <t>0874405285</t>
  </si>
  <si>
    <t>MASSIMO STASI</t>
  </si>
  <si>
    <t>massimo.stasi@comune.campobasso.it</t>
  </si>
  <si>
    <t>0874405212</t>
  </si>
  <si>
    <t xml:space="preserve">Titolo I - Spese correnti
Codice Missione: ____4___
(inserire eventuale ulteriore cod. Missione)
</t>
  </si>
  <si>
    <t>Programma 06: Servizi ausiliari all'istruzione (Trasporto scolastico)</t>
  </si>
  <si>
    <r>
      <t xml:space="preserve">Ministero delle Infrastrutture e della Mobilità Sostenibili - Direzione Generale per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</si>
  <si>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rPr>
        <b/>
        <sz val="18"/>
        <rFont val="Times New Roman"/>
        <family val="1"/>
      </rPr>
      <t>COMUNE CAPOLUOGO DI PROVINCIA</t>
    </r>
    <r>
      <rPr>
        <b/>
        <sz val="24"/>
        <rFont val="Times New Roman"/>
        <family val="1"/>
      </rPr>
      <t xml:space="preserve"> : 
</t>
    </r>
    <r>
      <rPr>
        <b/>
        <sz val="11"/>
        <rFont val="Calibri"/>
        <family val="2"/>
      </rPr>
      <t>(da inserire nella cella sottostante con caratteri maiuscoli)</t>
    </r>
  </si>
  <si>
    <t>ISERNIA</t>
  </si>
  <si>
    <t>Antonio Mucciarone</t>
  </si>
  <si>
    <t>ragioneria@comune.isernia.it</t>
  </si>
  <si>
    <t>0865449222</t>
  </si>
  <si>
    <t>Anno di riferimento: 2020</t>
  </si>
  <si>
    <t>Ing.Roberto Potena</t>
  </si>
  <si>
    <t>lavoripubblici@comune.isernia.it</t>
  </si>
  <si>
    <t>0865471610</t>
  </si>
  <si>
    <t>CHILOMETRI DI ESTENSIONE DELLE STRADE SUL TERRITORIO DI COMPETENZA DEL COMUNE CAPOLUOGO DI PROVINCIA AL 30 APRILE 2021</t>
  </si>
  <si>
    <t>Lunghezza delle strade comunali</t>
  </si>
  <si>
    <t>Antonio Palmieri</t>
  </si>
  <si>
    <t>antonio.palmieri@comune.avellino.it</t>
  </si>
  <si>
    <t>0825-200378</t>
  </si>
  <si>
    <t>AVELLINO</t>
  </si>
  <si>
    <t>Gianluigi Marotta</t>
  </si>
  <si>
    <t>gianluigi.marotta@comune.avellino.it - ufficioprotocollo@cert.comune.avellino.it</t>
  </si>
  <si>
    <t>0825-200289</t>
  </si>
  <si>
    <t>Filippuzzi Simona</t>
  </si>
  <si>
    <t>simona.filippuzzi@comune.avellino.it - ufficioprotocollo@cert.comune.avellino.it</t>
  </si>
  <si>
    <t>0825-200387</t>
  </si>
  <si>
    <t>Colucciello Marilena</t>
  </si>
  <si>
    <t>marilena.colucciello3@comunebn.it</t>
  </si>
  <si>
    <t>0824/772254</t>
  </si>
  <si>
    <t>BENEVENTO</t>
  </si>
  <si>
    <t>Ambrosio Raffaele</t>
  </si>
  <si>
    <t>raffaele.ambrosio@comunebn.it-finanze@pec.comunebn.it</t>
  </si>
  <si>
    <t>0824/772256</t>
  </si>
  <si>
    <t xml:space="preserve">Santonastaso    Girolamo  </t>
  </si>
  <si>
    <t>girolamo.santonastaso@comune.caserta.it</t>
  </si>
  <si>
    <t>0823-273227</t>
  </si>
  <si>
    <t>CASERTA</t>
  </si>
  <si>
    <t xml:space="preserve">Santonastaso    Elpidio  </t>
  </si>
  <si>
    <t>elpidio.santonastaso@comune.caserta.it</t>
  </si>
  <si>
    <t>0823-273408</t>
  </si>
  <si>
    <t>Costa Biagio</t>
  </si>
  <si>
    <t>biagio.costa@comune.caserta.it</t>
  </si>
  <si>
    <t>0823-273924</t>
  </si>
  <si>
    <t>Napolitano Giuseppina        Christian Merola</t>
  </si>
  <si>
    <r>
      <rPr>
        <sz val="16"/>
        <color rgb="FF0000FF"/>
        <rFont val="Times New Roman"/>
        <family val="1"/>
      </rPr>
      <t>giuseppina.napolitano@comune.napoli.it</t>
    </r>
    <r>
      <rPr>
        <sz val="16"/>
        <rFont val="Times New Roman"/>
        <family val="1"/>
      </rPr>
      <t xml:space="preserve"> </t>
    </r>
    <r>
      <rPr>
        <sz val="16"/>
        <color rgb="FF0000FF"/>
        <rFont val="Times New Roman"/>
        <family val="1"/>
      </rPr>
      <t>christian.merola@comune.napoli.it</t>
    </r>
    <r>
      <rPr>
        <sz val="16"/>
        <rFont val="Times New Roman"/>
        <family val="1"/>
      </rPr>
      <t xml:space="preserve"> </t>
    </r>
  </si>
  <si>
    <t>081/7954934 081/7959649</t>
  </si>
  <si>
    <t>NAPOLI</t>
  </si>
  <si>
    <t>Gargiulo Claudia</t>
  </si>
  <si>
    <r>
      <rPr>
        <sz val="16"/>
        <color rgb="FF0000FF"/>
        <rFont val="Times New Roman"/>
        <family val="1"/>
      </rPr>
      <t>claudia.gargiulo@comune.napoli.it</t>
    </r>
    <r>
      <rPr>
        <sz val="16"/>
        <rFont val="Times New Roman"/>
        <family val="1"/>
      </rPr>
      <t xml:space="preserve"> </t>
    </r>
  </si>
  <si>
    <t>081/7954795</t>
  </si>
  <si>
    <t xml:space="preserve"> Edoardo Fusco</t>
  </si>
  <si>
    <t>strade.grandiassi@comune.napoli.it strade.sottoservizi@pec.comune.napoli.it</t>
  </si>
  <si>
    <t>081/7959470</t>
  </si>
  <si>
    <t>Silvestro Angela</t>
  </si>
  <si>
    <r>
      <rPr>
        <b/>
        <sz val="16"/>
        <color rgb="FF0000FF"/>
        <rFont val="Times New Roman"/>
        <family val="1"/>
      </rPr>
      <t>angela.silvestro@comune.napoli.it</t>
    </r>
    <r>
      <rPr>
        <b/>
        <sz val="16"/>
        <rFont val="Times New Roman"/>
        <family val="1"/>
      </rPr>
      <t xml:space="preserve"> </t>
    </r>
    <r>
      <rPr>
        <b/>
        <sz val="16"/>
        <color rgb="FF0000FF"/>
        <rFont val="Times New Roman"/>
        <family val="1"/>
      </rPr>
      <t>statistica@pec.comune.napoli.it</t>
    </r>
    <r>
      <rPr>
        <b/>
        <sz val="16"/>
        <rFont val="Times New Roman"/>
        <family val="1"/>
      </rPr>
      <t xml:space="preserve">  </t>
    </r>
  </si>
  <si>
    <t>081/7959586</t>
  </si>
  <si>
    <r>
      <t xml:space="preserve">Ministero delle Infrastrutture e dei Trasporti - Direzione Generale per la Digitalizzazione, i Sistemi Informativi e Statistici - Div. 3 -
</t>
    </r>
    <r>
      <rPr>
        <b/>
        <sz val="20"/>
        <color indexed="8"/>
        <rFont val="Times New Roman"/>
        <family val="1"/>
      </rPr>
      <t xml:space="preserve">Ufficio di Statistica - E-mail: statistica@mit.gov.it -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</si>
  <si>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t>Rilevazione annuale delle spese sostenute per i trasporti dagli Enti Pubblici Territoriali e dell'estesa stradale - COMUNI CAPOLUOGHI DI PROVINCIA - [MOD. -A-]</t>
    </r>
    <r>
      <rPr>
        <b/>
        <sz val="24"/>
        <color indexed="8"/>
        <rFont val="Times New Roman"/>
        <family val="1"/>
      </rPr>
      <t xml:space="preserve"> (Informazioni e dati da desumere dal Conto del Bilancio)</t>
    </r>
  </si>
  <si>
    <r>
      <t>COMUNE CAPOLUOGO DI PROVINCIA</t>
    </r>
    <r>
      <rPr>
        <b/>
        <sz val="24"/>
        <color indexed="8"/>
        <rFont val="Times New Roman"/>
        <family val="1"/>
      </rPr>
      <t xml:space="preserve"> :</t>
    </r>
    <r>
      <rPr>
        <b/>
        <sz val="24"/>
        <color indexed="8"/>
        <rFont val="Times New Roman"/>
        <family val="1"/>
      </rPr>
      <t xml:space="preserve">
</t>
    </r>
    <r>
      <rPr>
        <b/>
        <sz val="10"/>
        <color indexed="8"/>
        <rFont val="Times New Roman"/>
        <family val="1"/>
      </rPr>
      <t>(da inserire nella cella sottostante con caratteri maiuscoli)</t>
    </r>
  </si>
  <si>
    <t>Faino Gelsomina</t>
  </si>
  <si>
    <t>g.faino@comune.salerno.it</t>
  </si>
  <si>
    <t>089662419</t>
  </si>
  <si>
    <t>SALERNO</t>
  </si>
  <si>
    <t>Lupacchini Raffaele</t>
  </si>
  <si>
    <t>r.lupacchini@comune.salerno.it</t>
  </si>
  <si>
    <t>08662260</t>
  </si>
  <si>
    <t>Mastrandrea Luigi</t>
  </si>
  <si>
    <t>l.mastrandrea@comune.salerno.it</t>
  </si>
  <si>
    <t>089664123</t>
  </si>
  <si>
    <t>Adinolfi Simonetta</t>
  </si>
  <si>
    <t>s.adinolfi@comune.salerno.it</t>
  </si>
  <si>
    <t>089665166</t>
  </si>
  <si>
    <r>
      <t xml:space="preserve">Pagamenti in conto competenza per spese in conto capitale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color indexed="8"/>
        <rFont val="Times New Roman"/>
        <family val="1"/>
      </rPr>
      <t>)</t>
    </r>
  </si>
  <si>
    <r>
      <t xml:space="preserve">Pagamenti in conto competenza per spese correnti - </t>
    </r>
    <r>
      <rPr>
        <b/>
        <sz val="18"/>
        <color indexed="10"/>
        <rFont val="Times New Roman"/>
        <family val="1"/>
      </rPr>
      <t>(importi in EURO</t>
    </r>
    <r>
      <rPr>
        <b/>
        <sz val="18"/>
        <color indexed="8"/>
        <rFont val="Times New Roman"/>
        <family val="1"/>
      </rPr>
      <t>)</t>
    </r>
  </si>
  <si>
    <t xml:space="preserve"> DOTT.SSA DANIELA SALVANTE</t>
  </si>
  <si>
    <t>pos.statistica@comune.bari.it</t>
  </si>
  <si>
    <t>080 5773316  080 5773740</t>
  </si>
  <si>
    <t>BARI</t>
  </si>
  <si>
    <t xml:space="preserve"> DOTT. GIUSEPPE NINNI</t>
  </si>
  <si>
    <t>rip.ragioneria@comune.bari.it     ragioneria.comunebari@pec.rupar.puglia.it</t>
  </si>
  <si>
    <t>080 5773530</t>
  </si>
  <si>
    <t>ING. CLAUDIO LARICCHIA</t>
  </si>
  <si>
    <t>rip.infrastrutture@comune.bari.it
infrastrutture.comunebari@pec.rupar.puglia.it</t>
  </si>
  <si>
    <t xml:space="preserve"> 080 5772852</t>
  </si>
  <si>
    <t xml:space="preserve">   DOTT.SSA ROSALBA CIRILLO  </t>
  </si>
  <si>
    <t xml:space="preserve">r.cirillo@comune.bari.it
statistica.comunebari@pec.rupar.puglia.it </t>
  </si>
  <si>
    <t xml:space="preserve">080 5773353 080 5773399 </t>
  </si>
  <si>
    <t xml:space="preserve">Titolo I - Spese correnti
Codice Missione: 12
</t>
  </si>
  <si>
    <t xml:space="preserve">Programma 07: Programmazione e governo della rete dei servizi sociosanitari e sociali </t>
  </si>
  <si>
    <t>Annamaria Ormas</t>
  </si>
  <si>
    <t>annamaria.ormas@comune.barletta.bt.it</t>
  </si>
  <si>
    <t>0883/578418</t>
  </si>
  <si>
    <t>BARLETTA</t>
  </si>
  <si>
    <t>Michelangelo Nigro</t>
  </si>
  <si>
    <t>michelangelo.nigro@comune.barletta.bt.it</t>
  </si>
  <si>
    <t>0883/578450</t>
  </si>
  <si>
    <t>Francesco Lomaro</t>
  </si>
  <si>
    <t>francesco.lomoro@comune.barletta.bt.it</t>
  </si>
  <si>
    <t>0883/303225</t>
  </si>
  <si>
    <t>Carbini Giovanni</t>
  </si>
  <si>
    <t>gianni.carbini@comune.brindisi.it</t>
  </si>
  <si>
    <t>0831229600
3386138055</t>
  </si>
  <si>
    <t>BRINDISI</t>
  </si>
  <si>
    <t>Falco Gabriele</t>
  </si>
  <si>
    <t>gabriele.falco@comune.brindisi.it
servizifinanziari@pec.comune.brindisi.it</t>
  </si>
  <si>
    <t>0831229238</t>
  </si>
  <si>
    <t>Lacinio Fabio Stefano</t>
  </si>
  <si>
    <t>fabio.lacinio@comune.brindisi.it
ufficiotecnico@pec.comune.brindisi.it</t>
  </si>
  <si>
    <t>0831229242</t>
  </si>
  <si>
    <t xml:space="preserve"> FOGGIA</t>
  </si>
  <si>
    <t xml:space="preserve"> Dott. Carlo Dicesare</t>
  </si>
  <si>
    <t>ufficio.bilancio@comune.foggia.it  ufficio.bilancio@cert.comune.foggia.it</t>
  </si>
  <si>
    <t>0881 814611</t>
  </si>
  <si>
    <t xml:space="preserve">Titolo I - Spese correnti
Codice Missione: 4
</t>
  </si>
  <si>
    <t>BONOCUORE ANNA MARIA</t>
  </si>
  <si>
    <t>annamaria.bonocuore@comune.lecce.it</t>
  </si>
  <si>
    <t>0832/682264</t>
  </si>
  <si>
    <t>LECCE</t>
  </si>
  <si>
    <t>FRUGIS MAURIZIO RAFFAELE</t>
  </si>
  <si>
    <t>maurizio.frugis@comune.lecce.it</t>
  </si>
  <si>
    <t>0832/682246</t>
  </si>
  <si>
    <t>MANIGRASSO FABIANA</t>
  </si>
  <si>
    <t>FABIANA.MANIGRASSO@COMUNE.TARANTO.IT</t>
  </si>
  <si>
    <t>0994581873</t>
  </si>
  <si>
    <t>TARANTO</t>
  </si>
  <si>
    <t>PROTOCOLLO.COMUNETARANTO@PE.RUPAR.PUGLIA.IT</t>
  </si>
  <si>
    <t>VINCENZO PICCOLO</t>
  </si>
  <si>
    <t>STEFANO CERVELLERA</t>
  </si>
  <si>
    <t>STEFANO.CERVELLERA@COMUNE.TARANTO.IT</t>
  </si>
  <si>
    <t>0994581223</t>
  </si>
  <si>
    <t>Giovanni CELSO</t>
  </si>
  <si>
    <t>giovanni.celso@comune.mt.it</t>
  </si>
  <si>
    <t>0835241347</t>
  </si>
  <si>
    <t>MATERA</t>
  </si>
  <si>
    <t>Delia Maria TOMMASELLI</t>
  </si>
  <si>
    <t xml:space="preserve">tommaselli.delia@comune.mt.it - comune.matera@cert.ruparbasilicata.it </t>
  </si>
  <si>
    <t>0835241345</t>
  </si>
  <si>
    <t>Igniazio OLIVERI</t>
  </si>
  <si>
    <t xml:space="preserve">ignazio.oliveri@comune.mt.it - comune.matera@cert.ruparbasilicata.it </t>
  </si>
  <si>
    <t>0835241283</t>
  </si>
  <si>
    <t>PIETRAGALLA CATERINA</t>
  </si>
  <si>
    <t>katia.pietragalla@comune.potenza.it</t>
  </si>
  <si>
    <t>0971 415207</t>
  </si>
  <si>
    <t>POTENZA</t>
  </si>
  <si>
    <t>DI LASCIO VITO</t>
  </si>
  <si>
    <t>vito.dilascio@comune.potenza.it</t>
  </si>
  <si>
    <t>0971 415227</t>
  </si>
  <si>
    <t xml:space="preserve">Titolo I - Spese correnti
Codice Missione: ___04_______
(inserire eventuale ulteriore cod. Missione)
</t>
  </si>
  <si>
    <t>Programma (numero e descrizione): 07 - Diritto allo studio - Trasporto scolastico</t>
  </si>
  <si>
    <t>CATANZARO</t>
  </si>
  <si>
    <t>PASQUALINA GUALTIERI</t>
  </si>
  <si>
    <t>LILLI.GUALTIERI@COMUNE.CATANZARO.IT; SERVIZI.FINANZIARI@CERTIFICATA.COMUNE.CATANZARO.IT</t>
  </si>
  <si>
    <t>Programma (numero e descrizione):06 Servizi ausiliari all'istruzione (trasporto scolastico)</t>
  </si>
  <si>
    <t xml:space="preserve"> DOTT.SSA DORELLA DEVONA</t>
  </si>
  <si>
    <t>devonadorella@comune.crotone.it</t>
  </si>
  <si>
    <t>0962921558</t>
  </si>
  <si>
    <t>CROTONE</t>
  </si>
  <si>
    <t>DOTT. ANTONIO LUIGI ANANIA</t>
  </si>
  <si>
    <t>ananiaantonioluigi@comune.crotone.it  protocollocomune@pec.comune.crotone.it</t>
  </si>
  <si>
    <t>0962921409</t>
  </si>
  <si>
    <t>Ing. Salvatore Gangemi</t>
  </si>
  <si>
    <t>gangemisalvatore@comune.crotone.it  protocollocomune@pec.comune.crotone.it</t>
  </si>
  <si>
    <t>Francesco De Raffaele</t>
  </si>
  <si>
    <t>statistica@comune.crotone.it  protocollocomune@pec.comune.crotone.it</t>
  </si>
  <si>
    <r>
      <t xml:space="preserve">Ministero delle Infrastrutture e dei Trasporti - Direzione Generale per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</si>
  <si>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t>Anna Valeri</t>
  </si>
  <si>
    <t>a.valeri@reggiocal.it</t>
  </si>
  <si>
    <t xml:space="preserve"> 09653622588</t>
  </si>
  <si>
    <t>Reggio Calabria</t>
  </si>
  <si>
    <t>09653622588</t>
  </si>
  <si>
    <t>Anno di riferimento: 2019</t>
  </si>
  <si>
    <t>Alberto Di Mare</t>
  </si>
  <si>
    <t>a.dimare@reggiocal.it pianificazioneurbana@pec.reggiocal.it</t>
  </si>
  <si>
    <t>09653622755</t>
  </si>
  <si>
    <t>Caterina Caridi</t>
  </si>
  <si>
    <t>statistica@reggiocal.it  statistica@pec.reggiocal.it</t>
  </si>
  <si>
    <t>0965812684  0965810417</t>
  </si>
  <si>
    <t xml:space="preserve">Titolo I - Spese correnti missione 12 programma04
Codice Missione: __________
(inserire eventuale ulteriore cod. Missione)
</t>
  </si>
  <si>
    <t>Programma (numero e descrizione)04_INTERVENTI PER I SOGGETTI A RISCHIO DI ESCLUSIONE SOCIALE________________</t>
  </si>
  <si>
    <t>SCUGLIA DOMENICO LIBERO</t>
  </si>
  <si>
    <t>domenicoliberoscuglia@comunevibovalentiavv.it</t>
  </si>
  <si>
    <t>0963/599271</t>
  </si>
  <si>
    <t>Vibo Valentia</t>
  </si>
  <si>
    <t>SANTORO CLAUDIA</t>
  </si>
  <si>
    <t>claudiasantoro@comune.vibovalentia.vv.it</t>
  </si>
  <si>
    <t>0963/599233</t>
  </si>
  <si>
    <t>CALLISTI LORENA</t>
  </si>
  <si>
    <t>l.callisti@gmail.com</t>
  </si>
  <si>
    <t>0963/599312</t>
  </si>
  <si>
    <t>LA BELLA NICOLA</t>
  </si>
  <si>
    <t>nicolalabella@comune.vibovalentia.vv.it</t>
  </si>
  <si>
    <t>0963/599238</t>
  </si>
  <si>
    <t>BARTOLOMEO GIUSEPPE</t>
  </si>
  <si>
    <t>giuseppe.bartolomeo@comune.agrigento.it</t>
  </si>
  <si>
    <t>0922590238</t>
  </si>
  <si>
    <t>AGRIGENTO</t>
  </si>
  <si>
    <t>MANTIONE GIOVANNI</t>
  </si>
  <si>
    <t>giovanni.mantione@comune.agrigento.it; servizio.finanziariocontabile@pec.comune.agrigento.it</t>
  </si>
  <si>
    <t>0922590337 / 0922590238</t>
  </si>
  <si>
    <t>TRIASSI GASPARE</t>
  </si>
  <si>
    <t>Postas6_infrastrutture@comune.agrigento.it; lavoripubblici@pec.comune.agrigento.it</t>
  </si>
  <si>
    <t>0922590408</t>
  </si>
  <si>
    <t>Istr.Amm.vo Rag.ra Maria Pistone</t>
  </si>
  <si>
    <t>m.pistone@comune.caltanissetta.it</t>
  </si>
  <si>
    <t>0934 74392</t>
  </si>
  <si>
    <t xml:space="preserve">93100-CALTANISSETTA </t>
  </si>
  <si>
    <t>Dott. Claudio Bennardo</t>
  </si>
  <si>
    <t>ufficio.finanze@comune.caltanissetta.it + protocollo@pec.comune.caltanissetta.it</t>
  </si>
  <si>
    <t>0934 74240 - 0934 74307</t>
  </si>
  <si>
    <t>Ing. Giuseppe Tomasella</t>
  </si>
  <si>
    <t>ing.tomasella@comune.caltanissetta.it + direzione.llpp@pec.comune.caltanissetta.it</t>
  </si>
  <si>
    <t>0934 74111 – 0934 74421</t>
  </si>
  <si>
    <t>Dott. Giuseppe Arcarese</t>
  </si>
  <si>
    <t>ufficio.statistica@comune.caltanissetta.it + ufficio.ced@pec.comune.caltanissetta.it</t>
  </si>
  <si>
    <t>0934 74270 - 0934 74282</t>
  </si>
  <si>
    <r>
      <t xml:space="preserve">Ministero delle Infrastrutture e della Mobilità Sostenibili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</si>
  <si>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t>CATANIA</t>
  </si>
  <si>
    <t>Clara Leonardi</t>
  </si>
  <si>
    <t>clara.leonardi@comune.catania.it          comune.catania@pec.it</t>
  </si>
  <si>
    <t xml:space="preserve"> 095 7423524</t>
  </si>
  <si>
    <t>ENNA</t>
  </si>
  <si>
    <t>MELI NUNZIATA</t>
  </si>
  <si>
    <t>nunziata.meli@comune.enna.it</t>
  </si>
  <si>
    <t>093540449</t>
  </si>
  <si>
    <t>MURGANO ALDO</t>
  </si>
  <si>
    <t>aldo.murgano@comune.enna.it</t>
  </si>
  <si>
    <t>093540347</t>
  </si>
  <si>
    <t>MESSINA</t>
  </si>
  <si>
    <t>DOTT. ANTONINO CAMA</t>
  </si>
  <si>
    <t>a.cama@comune.messina.it                raggen@pec.comune.messina.it</t>
  </si>
  <si>
    <t>090 7722570</t>
  </si>
  <si>
    <t>DOTT. MAURIZIO MONDELLO</t>
  </si>
  <si>
    <t>m.mondello@comune.messina.it protocollo@pec.comune.messina.it</t>
  </si>
  <si>
    <t>0907722103</t>
  </si>
  <si>
    <t>Girolamo D'Anneo</t>
  </si>
  <si>
    <t>g.danneo@comune.palermo.it</t>
  </si>
  <si>
    <t>091 7405645</t>
  </si>
  <si>
    <t>PALERMO</t>
  </si>
  <si>
    <t>Ernesto La Rocca</t>
  </si>
  <si>
    <t>e.larocca@comune.palermo.it</t>
  </si>
  <si>
    <t>Roberto Biondo</t>
  </si>
  <si>
    <t>mobilitaurbana@comune.palermo.it</t>
  </si>
  <si>
    <t>091 7401608</t>
  </si>
  <si>
    <t>Titolo I - Spese correnti
Codice Missione: 4</t>
  </si>
  <si>
    <t>dott.ssa Maria FIRRINCIELI</t>
  </si>
  <si>
    <t xml:space="preserve"> p.firrincieli@comune.ragusa.it</t>
  </si>
  <si>
    <t xml:space="preserve"> 0932676286</t>
  </si>
  <si>
    <t>RAGUSA</t>
  </si>
  <si>
    <t xml:space="preserve"> Dott. Francesco Lumiera</t>
  </si>
  <si>
    <t xml:space="preserve">  f.lumiera@comune.ragusa.it</t>
  </si>
  <si>
    <t>0932676259</t>
  </si>
  <si>
    <t>Geom. Danilo Portelli</t>
  </si>
  <si>
    <t xml:space="preserve">  d.portelli@comune.ragusa.it</t>
  </si>
  <si>
    <t xml:space="preserve"> 0932676641         3334399495</t>
  </si>
  <si>
    <t xml:space="preserve"> dott.ssa Aurelia Asaro</t>
  </si>
  <si>
    <t xml:space="preserve">  a.asaro@comune.ragusa.it </t>
  </si>
  <si>
    <t xml:space="preserve"> 0932676201        3498347107</t>
  </si>
  <si>
    <t xml:space="preserve"> BRIANTE SEBASTIANO</t>
  </si>
  <si>
    <t xml:space="preserve"> sebastiano.briante@comune.siracusa.it  statistica@comune.siracusa.legalmail.it</t>
  </si>
  <si>
    <t xml:space="preserve"> 0931451550 3492511675</t>
  </si>
  <si>
    <t>SIRACUSA</t>
  </si>
  <si>
    <t xml:space="preserve"> MICIELI VINCENZO</t>
  </si>
  <si>
    <t xml:space="preserve"> vincenzo.micieli@comune.siracusa.it ragioneria@comune.siracusa.legalmail.it</t>
  </si>
  <si>
    <t xml:space="preserve">0931451502 3496532185 </t>
  </si>
  <si>
    <t xml:space="preserve">AMATO GIUSEPPE </t>
  </si>
  <si>
    <t xml:space="preserve">giuseppe.amato@comune.siracusa.it   mobilitaetrasporti@comune.siracusa.legalmail.it </t>
  </si>
  <si>
    <t>3484986893</t>
  </si>
  <si>
    <t>Pianelli Giacomo</t>
  </si>
  <si>
    <t>giacomo.pianelli@comune .trapani.it</t>
  </si>
  <si>
    <t>0923 590517</t>
  </si>
  <si>
    <t>TRAPANI</t>
  </si>
  <si>
    <t>dott. Gioacchino Petrusa</t>
  </si>
  <si>
    <t>servizio.bilancio@comune.trapani.it                                                        Pec:secondo.settore@pec.comune.trapani.it</t>
  </si>
  <si>
    <t>Ing. Orazio Amenta</t>
  </si>
  <si>
    <t>orazio.amenta@comune.trapani.it</t>
  </si>
  <si>
    <t>Avv. Franco Noto</t>
  </si>
  <si>
    <t>franco.noto@comune.trapani</t>
  </si>
  <si>
    <t>0923 590525</t>
  </si>
  <si>
    <t>ok</t>
  </si>
  <si>
    <t xml:space="preserve">ok </t>
  </si>
  <si>
    <t xml:space="preserve">Ministero delle Infrastrutture e dei Trasporti - Direzione Generale per i Sistemi Informativi e Statistici - Div. 3 - 
 Ufficio di Statistica - E-mail: statistica@mit.gov.it </t>
  </si>
  <si>
    <r>
      <t xml:space="preserve"> Rilevazione annuale delle spese sostenute per i trasporti dagli Enti Pubblici Territoriali e dell'estesa stradale - COMUNI CAPOLUOGO DI PROVINCIA - [MOD. -A-]</t>
    </r>
    <r>
      <rPr>
        <b/>
        <sz val="24"/>
        <rFont val="Times New Roman"/>
        <family val="1"/>
      </rPr>
      <t xml:space="preserve">                                                                             (Informazioni e dati da desumere dal Conto del Bilancio)</t>
    </r>
  </si>
  <si>
    <t>SANNA MARIANGELA</t>
  </si>
  <si>
    <t>Indirizzo e-mail :</t>
  </si>
  <si>
    <t>msanna@comune.carbonia.ci.it</t>
  </si>
  <si>
    <t>0781-694235</t>
  </si>
  <si>
    <t>CARBONIA</t>
  </si>
  <si>
    <t>Nominativo/i Responsabile Ufficio:</t>
  </si>
  <si>
    <t>Indirizzo e-mail  Istituzionale (non PEC):</t>
  </si>
  <si>
    <t>Anno di riferimento: 2018</t>
  </si>
  <si>
    <t>SILVANA SIDDI</t>
  </si>
  <si>
    <t>silvana.siddi@comune.cagliari.it</t>
  </si>
  <si>
    <t>0706778518</t>
  </si>
  <si>
    <t>CAGLIARI</t>
  </si>
  <si>
    <t>FRANCESCA BRUNDU</t>
  </si>
  <si>
    <t xml:space="preserve"> francesca.brundu@comune.cagliari.it</t>
  </si>
  <si>
    <t xml:space="preserve"> 0706777077</t>
  </si>
  <si>
    <t>DANIELE OLLA</t>
  </si>
  <si>
    <t>daniele.olla@comune.cagliari.it</t>
  </si>
  <si>
    <t>0706778574</t>
  </si>
  <si>
    <t>RICCARDO CASTRIGNANO’</t>
  </si>
  <si>
    <t>riccardo.castrignano@comune.cagliari.it</t>
  </si>
  <si>
    <t>0706776020</t>
  </si>
  <si>
    <t xml:space="preserve">Titolo I - Spese correnti
Codice Missione: 4
</t>
  </si>
  <si>
    <t>Per ufficio tecnico: Marco Buffa</t>
  </si>
  <si>
    <t xml:space="preserve"> marco.buffa@comune.nuoro.it</t>
  </si>
  <si>
    <t xml:space="preserve"> 0784 216704</t>
  </si>
  <si>
    <t>NUORO</t>
  </si>
  <si>
    <t>Danilo Saba</t>
  </si>
  <si>
    <t>danilo.saba@comune.nuoro.it protocollo@pec.comune.nuoro.it</t>
  </si>
  <si>
    <t>0784216840</t>
  </si>
  <si>
    <t xml:space="preserve"> Tiziana Mossone</t>
  </si>
  <si>
    <t xml:space="preserve"> tiziana.mossone@comune.nuoro.it   protocoll@pec.comune.nuoro.ito</t>
  </si>
  <si>
    <t>0784 216781</t>
  </si>
  <si>
    <t>Pietro Soru</t>
  </si>
  <si>
    <t>pietro.soru@comune.nuoro.it</t>
  </si>
  <si>
    <t>0784 216740</t>
  </si>
  <si>
    <t>ORISTANO</t>
  </si>
  <si>
    <t>DOTT. ING. ALBERTO SODDU</t>
  </si>
  <si>
    <t>alberto.soddu@comune.oristano.it istituzionale@pec.comune.oristano.it</t>
  </si>
  <si>
    <t>0783/791315-322</t>
  </si>
  <si>
    <t>Casimiro Sergio Lutzu</t>
  </si>
  <si>
    <t>miro.lutzu@comune.sassari.it</t>
  </si>
  <si>
    <t>079279001</t>
  </si>
  <si>
    <t>SASSARI</t>
  </si>
  <si>
    <t>Giuseppe Medda</t>
  </si>
  <si>
    <t>giuseppe.medda@comune.sassari.it</t>
  </si>
  <si>
    <t>079279147</t>
  </si>
  <si>
    <r>
      <t xml:space="preserve">Ministero delle Infrastrutture e dei Trasporti - Direzione Generale per la Digitalizzazione, i Sistemi Informativi e Statistici - Div. 3 - 
</t>
    </r>
    <r>
      <rPr>
        <b/>
        <sz val="20"/>
        <rFont val="Times New Roman"/>
        <family val="1"/>
      </rPr>
      <t xml:space="preserve"> Ufficio di Statistica - E-mail: statistica.dgsis@mit.gov.it  -  </t>
    </r>
    <r>
      <rPr>
        <b/>
        <sz val="20"/>
        <color indexed="10"/>
        <rFont val="Times New Roman"/>
        <family val="1"/>
      </rPr>
      <t>statistica.dati@mit.gov.it (trasmettere il modello a quest'ultimo)</t>
    </r>
  </si>
  <si>
    <r>
      <t xml:space="preserve">CHILOMETRI DI ESTENSIONE DELLE STRADE SUL TERRITORIO DI COMPETENZA DEL COMUNE CAPOLUOGO DI PROVINCIA AL </t>
    </r>
    <r>
      <rPr>
        <b/>
        <sz val="20"/>
        <color rgb="FFFF0000"/>
        <rFont val="Times New Roman"/>
        <family val="1"/>
        <charset val="1"/>
      </rPr>
      <t>1 GENNAIO 2020</t>
    </r>
  </si>
  <si>
    <r>
      <t xml:space="preserve">CHILOMETRI DI ESTENSIONE DELLE STRADE SUL TERRITORIO DI COMPETENZA DEL COMUNE CAPOLUOGO DI PROVINCIA AL </t>
    </r>
    <r>
      <rPr>
        <b/>
        <sz val="20"/>
        <color indexed="10"/>
        <rFont val="Times New Roman"/>
        <family val="1"/>
      </rPr>
      <t>1 GENNAIO 2020</t>
    </r>
  </si>
  <si>
    <r>
      <t xml:space="preserve">CHILOMETRI DI ESTENSIONE DELLE STRADE SUL TERRITORIO DI COMPETENZA DEL COMUNE CAPOLUOGO DI PROVINCIA AL </t>
    </r>
    <r>
      <rPr>
        <b/>
        <sz val="20"/>
        <color rgb="FFFF0000"/>
        <rFont val="Times New Roman"/>
        <family val="1"/>
        <charset val="1"/>
      </rPr>
      <t>1 GENNAIO 2021</t>
    </r>
  </si>
  <si>
    <r>
      <t xml:space="preserve">CHILOMETRI DI ESTENSIONE DELLE STRADE SUL TERRITORIO DI COMPETENZA DEL COMUNE CAPOLUOGO DI PROVINCIA AL </t>
    </r>
    <r>
      <rPr>
        <b/>
        <sz val="20"/>
        <color rgb="FFFF0000"/>
        <rFont val="Times New Roman"/>
        <family val="1"/>
        <charset val="1"/>
      </rPr>
      <t>1 GENNAIO 2019</t>
    </r>
  </si>
  <si>
    <r>
      <t xml:space="preserve">(importi in </t>
    </r>
    <r>
      <rPr>
        <b/>
        <sz val="18"/>
        <color rgb="FFFF0000"/>
        <rFont val="Times New Roman"/>
        <family val="1"/>
      </rPr>
      <t>EURO</t>
    </r>
    <r>
      <rPr>
        <sz val="18"/>
        <color rgb="FFFF0000"/>
        <rFont val="Times New Roman"/>
        <family val="1"/>
      </rPr>
      <t>)</t>
    </r>
  </si>
  <si>
    <t>Riepilogo</t>
  </si>
  <si>
    <t>Totali</t>
  </si>
  <si>
    <t>Impegni per spese correnti  ed  in conto capitale</t>
  </si>
  <si>
    <t>Pagamenti in conto competenza per spese correnti ed in conto capitale</t>
  </si>
  <si>
    <t>Pagamenti in conto residui per spese correnti ed in conto capitale</t>
  </si>
  <si>
    <t>Totale Pagamenti (in conto competenza+ in conto residui) per spese correnti ed in conto capitale</t>
  </si>
  <si>
    <t>Riepilogo per Paragrafo</t>
  </si>
  <si>
    <r>
      <t xml:space="preserve">(importi in </t>
    </r>
    <r>
      <rPr>
        <b/>
        <sz val="18"/>
        <rFont val="Times New Roman"/>
        <family val="1"/>
      </rPr>
      <t>EURO</t>
    </r>
    <r>
      <rPr>
        <sz val="18"/>
        <rFont val="Times New Roman"/>
        <family val="1"/>
      </rPr>
      <t>)</t>
    </r>
  </si>
  <si>
    <r>
      <t xml:space="preserve">(importi in milioni di </t>
    </r>
    <r>
      <rPr>
        <b/>
        <sz val="18"/>
        <rFont val="Times New Roman"/>
        <family val="1"/>
      </rPr>
      <t>EURO</t>
    </r>
    <r>
      <rPr>
        <sz val="18"/>
        <rFont val="Times New Roman"/>
        <family val="1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</si>
</sst>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410]General"/>
    <numFmt numFmtId="165" formatCode="[$]@"/>
    <numFmt numFmtId="166" formatCode="[$-410]#,##0.00"/>
    <numFmt numFmtId="167" formatCode="[$-410]0.00"/>
    <numFmt numFmtId="168" formatCode="#,##0.00&quot; &quot;;&quot;-&quot;#,##0.00&quot; &quot;;&quot; -&quot;#&quot; &quot;;@&quot; &quot;"/>
    <numFmt numFmtId="169" formatCode="#,##0.0"/>
  </numFmts>
  <fonts count="21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2"/>
      <name val="Times New Roman"/>
      <family val="1"/>
    </font>
    <font>
      <b/>
      <sz val="22"/>
      <name val="Times New Roman"/>
      <family val="1"/>
    </font>
    <font>
      <b/>
      <sz val="20"/>
      <name val="Times New Roman"/>
      <family val="1"/>
    </font>
    <font>
      <b/>
      <sz val="20"/>
      <color indexed="10"/>
      <name val="Times New Roman"/>
      <family val="1"/>
    </font>
    <font>
      <b/>
      <sz val="24"/>
      <name val="Times New Roman"/>
      <family val="1"/>
    </font>
    <font>
      <b/>
      <sz val="16"/>
      <name val="Times New Roman"/>
      <family val="1"/>
    </font>
    <font>
      <b/>
      <sz val="10"/>
      <name val="Times New Roman"/>
      <family val="1"/>
    </font>
    <font>
      <b/>
      <sz val="15"/>
      <name val="Times New Roman"/>
      <family val="1"/>
    </font>
    <font>
      <sz val="16"/>
      <name val="Times New Roman"/>
      <family val="1"/>
    </font>
    <font>
      <sz val="28"/>
      <name val="Times New Roman"/>
      <family val="1"/>
    </font>
    <font>
      <b/>
      <sz val="22"/>
      <color theme="1"/>
      <name val="Times New Roman"/>
      <family val="1"/>
    </font>
    <font>
      <b/>
      <sz val="16"/>
      <color theme="1"/>
      <name val="Times New Roman"/>
      <family val="1"/>
    </font>
    <font>
      <b/>
      <sz val="12"/>
      <name val="Times New Roman"/>
      <family val="1"/>
    </font>
    <font>
      <b/>
      <sz val="18"/>
      <name val="Times New Roman"/>
      <family val="1"/>
    </font>
    <font>
      <sz val="18"/>
      <name val="Arial"/>
      <family val="2"/>
    </font>
    <font>
      <b/>
      <sz val="18"/>
      <color rgb="FFFF0000"/>
      <name val="Times New Roman"/>
      <family val="1"/>
    </font>
    <font>
      <sz val="18"/>
      <color rgb="FFFF0000"/>
      <name val="Times New Roman"/>
      <family val="1"/>
    </font>
    <font>
      <b/>
      <sz val="18"/>
      <color indexed="10"/>
      <name val="Times New Roman"/>
      <family val="1"/>
    </font>
    <font>
      <sz val="18"/>
      <color indexed="10"/>
      <name val="Times New Roman"/>
      <family val="1"/>
    </font>
    <font>
      <sz val="18"/>
      <color rgb="FFFF0000"/>
      <name val="Arial"/>
      <family val="2"/>
    </font>
    <font>
      <b/>
      <sz val="16"/>
      <color rgb="FFFF0000"/>
      <name val="Times New Roman"/>
      <family val="1"/>
    </font>
    <font>
      <sz val="14"/>
      <name val="Times New Roman"/>
      <family val="1"/>
    </font>
    <font>
      <sz val="14"/>
      <color rgb="FFFF0000"/>
      <name val="Times New Roman"/>
      <family val="1"/>
    </font>
    <font>
      <i/>
      <sz val="9"/>
      <name val="Times New Roman"/>
      <family val="1"/>
    </font>
    <font>
      <sz val="14"/>
      <color theme="1" tint="0.34998626667073579"/>
      <name val="Times New Roman"/>
      <family val="1"/>
    </font>
    <font>
      <b/>
      <sz val="14"/>
      <color rgb="FFFF0000"/>
      <name val="Times New Roman"/>
      <family val="1"/>
    </font>
    <font>
      <i/>
      <sz val="9"/>
      <color rgb="FFFF0000"/>
      <name val="Times New Roman"/>
      <family val="1"/>
    </font>
    <font>
      <sz val="18"/>
      <name val="Times New Roman"/>
      <family val="1"/>
    </font>
    <font>
      <sz val="10"/>
      <name val="Times New Roman"/>
      <family val="1"/>
    </font>
    <font>
      <b/>
      <sz val="14"/>
      <name val="Times New Roman"/>
      <family val="1"/>
    </font>
    <font>
      <i/>
      <sz val="10"/>
      <name val="Times New Roman"/>
      <family val="1"/>
    </font>
    <font>
      <i/>
      <sz val="18"/>
      <name val="Times New Roman"/>
      <family val="1"/>
    </font>
    <font>
      <b/>
      <sz val="18"/>
      <name val="Cambria"/>
      <family val="1"/>
    </font>
    <font>
      <sz val="18"/>
      <name val="Cambria"/>
      <family val="1"/>
    </font>
    <font>
      <b/>
      <i/>
      <sz val="18"/>
      <name val="Times New Roman"/>
      <family val="1"/>
    </font>
    <font>
      <b/>
      <i/>
      <sz val="18"/>
      <color rgb="FFFF0000"/>
      <name val="Times New Roman"/>
      <family val="1"/>
    </font>
    <font>
      <b/>
      <i/>
      <sz val="16"/>
      <color rgb="FF3F3F76"/>
      <name val="Times New Roman"/>
      <family val="1"/>
    </font>
    <font>
      <b/>
      <sz val="16"/>
      <color rgb="FF3F3F3F"/>
      <name val="Times New Roman"/>
      <family val="1"/>
    </font>
    <font>
      <sz val="11"/>
      <color rgb="FF1F497D"/>
      <name val="Calibri"/>
      <family val="2"/>
    </font>
    <font>
      <b/>
      <i/>
      <sz val="24"/>
      <name val="Times New Roman"/>
      <family val="1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22"/>
      <color indexed="8"/>
      <name val="Times New Roman"/>
      <family val="1"/>
    </font>
    <font>
      <b/>
      <sz val="16"/>
      <color indexed="8"/>
      <name val="Times New Roman"/>
      <family val="1"/>
    </font>
    <font>
      <sz val="18"/>
      <color indexed="10"/>
      <name val="Arial"/>
      <family val="2"/>
    </font>
    <font>
      <b/>
      <sz val="16"/>
      <color indexed="10"/>
      <name val="Times New Roman"/>
      <family val="1"/>
    </font>
    <font>
      <sz val="14"/>
      <color indexed="10"/>
      <name val="Times New Roman"/>
      <family val="1"/>
    </font>
    <font>
      <sz val="14"/>
      <color indexed="23"/>
      <name val="Times New Roman"/>
      <family val="1"/>
    </font>
    <font>
      <b/>
      <sz val="14"/>
      <color indexed="10"/>
      <name val="Times New Roman"/>
      <family val="1"/>
    </font>
    <font>
      <i/>
      <sz val="9"/>
      <color indexed="10"/>
      <name val="Times New Roman"/>
      <family val="1"/>
    </font>
    <font>
      <b/>
      <i/>
      <sz val="18"/>
      <color indexed="10"/>
      <name val="Times New Roman"/>
      <family val="1"/>
    </font>
    <font>
      <b/>
      <i/>
      <sz val="16"/>
      <color indexed="62"/>
      <name val="Times New Roman"/>
      <family val="1"/>
    </font>
    <font>
      <b/>
      <sz val="16"/>
      <color indexed="63"/>
      <name val="Times New Roman"/>
      <family val="1"/>
    </font>
    <font>
      <sz val="11"/>
      <color indexed="56"/>
      <name val="Calibri"/>
      <family val="2"/>
    </font>
    <font>
      <sz val="12"/>
      <name val="Times New Roman"/>
      <family val="1"/>
      <charset val="1"/>
    </font>
    <font>
      <b/>
      <sz val="22"/>
      <name val="Times New Roman"/>
      <family val="1"/>
      <charset val="1"/>
    </font>
    <font>
      <b/>
      <sz val="20"/>
      <name val="Times New Roman"/>
      <family val="1"/>
      <charset val="1"/>
    </font>
    <font>
      <b/>
      <sz val="20"/>
      <color rgb="FFFF0000"/>
      <name val="Times New Roman"/>
      <family val="1"/>
      <charset val="1"/>
    </font>
    <font>
      <b/>
      <sz val="24"/>
      <name val="Times New Roman"/>
      <family val="1"/>
      <charset val="1"/>
    </font>
    <font>
      <b/>
      <sz val="16"/>
      <name val="Times New Roman"/>
      <family val="1"/>
      <charset val="1"/>
    </font>
    <font>
      <b/>
      <sz val="10"/>
      <name val="Times New Roman"/>
      <family val="1"/>
      <charset val="1"/>
    </font>
    <font>
      <b/>
      <sz val="15"/>
      <name val="Times New Roman"/>
      <family val="1"/>
      <charset val="1"/>
    </font>
    <font>
      <sz val="16"/>
      <color rgb="FF0000FF"/>
      <name val="Times New Roman"/>
      <family val="1"/>
    </font>
    <font>
      <sz val="10"/>
      <name val="Arial"/>
    </font>
    <font>
      <sz val="28"/>
      <name val="Times New Roman"/>
      <family val="1"/>
      <charset val="1"/>
    </font>
    <font>
      <sz val="10"/>
      <name val="Arial"/>
      <charset val="1"/>
    </font>
    <font>
      <sz val="16"/>
      <name val="Times New Roman"/>
      <family val="1"/>
      <charset val="1"/>
    </font>
    <font>
      <sz val="11"/>
      <color rgb="FF000000"/>
      <name val="Calibri"/>
      <family val="2"/>
      <charset val="1"/>
    </font>
    <font>
      <b/>
      <sz val="22"/>
      <color rgb="FF000000"/>
      <name val="Times New Roman"/>
      <family val="1"/>
      <charset val="1"/>
    </font>
    <font>
      <b/>
      <sz val="16"/>
      <color rgb="FF000000"/>
      <name val="Times New Roman"/>
      <family val="1"/>
      <charset val="1"/>
    </font>
    <font>
      <sz val="11"/>
      <color rgb="FF3F3F76"/>
      <name val="Calibri"/>
      <family val="2"/>
      <charset val="1"/>
    </font>
    <font>
      <b/>
      <sz val="12"/>
      <name val="Times New Roman"/>
      <family val="1"/>
      <charset val="1"/>
    </font>
    <font>
      <b/>
      <sz val="18"/>
      <name val="Times New Roman"/>
      <family val="1"/>
      <charset val="1"/>
    </font>
    <font>
      <b/>
      <sz val="18"/>
      <color rgb="FFFF0000"/>
      <name val="Times New Roman"/>
      <family val="1"/>
      <charset val="1"/>
    </font>
    <font>
      <sz val="18"/>
      <color rgb="FFFF0000"/>
      <name val="Times New Roman"/>
      <family val="1"/>
      <charset val="1"/>
    </font>
    <font>
      <b/>
      <sz val="16"/>
      <color rgb="FFFF0000"/>
      <name val="Times New Roman"/>
      <family val="1"/>
      <charset val="1"/>
    </font>
    <font>
      <sz val="14"/>
      <name val="Times New Roman"/>
      <family val="1"/>
      <charset val="1"/>
    </font>
    <font>
      <sz val="14"/>
      <color rgb="FFFF0000"/>
      <name val="Times New Roman"/>
      <family val="1"/>
      <charset val="1"/>
    </font>
    <font>
      <i/>
      <sz val="9"/>
      <name val="Times New Roman"/>
      <family val="1"/>
      <charset val="1"/>
    </font>
    <font>
      <sz val="14"/>
      <color rgb="FF595959"/>
      <name val="Times New Roman"/>
      <family val="1"/>
      <charset val="1"/>
    </font>
    <font>
      <b/>
      <sz val="14"/>
      <color rgb="FFFF0000"/>
      <name val="Times New Roman"/>
      <family val="1"/>
      <charset val="1"/>
    </font>
    <font>
      <i/>
      <sz val="9"/>
      <color rgb="FFFF0000"/>
      <name val="Times New Roman"/>
      <family val="1"/>
      <charset val="1"/>
    </font>
    <font>
      <sz val="18"/>
      <name val="Times New Roman"/>
      <family val="1"/>
      <charset val="1"/>
    </font>
    <font>
      <sz val="10"/>
      <name val="Times New Roman"/>
      <family val="1"/>
      <charset val="1"/>
    </font>
    <font>
      <b/>
      <sz val="14"/>
      <name val="Times New Roman"/>
      <family val="1"/>
      <charset val="1"/>
    </font>
    <font>
      <i/>
      <sz val="10"/>
      <name val="Times New Roman"/>
      <family val="1"/>
      <charset val="1"/>
    </font>
    <font>
      <i/>
      <sz val="18"/>
      <name val="Times New Roman"/>
      <family val="1"/>
      <charset val="1"/>
    </font>
    <font>
      <b/>
      <sz val="18"/>
      <name val="Cambria"/>
      <family val="1"/>
      <charset val="1"/>
    </font>
    <font>
      <sz val="18"/>
      <name val="Cambria"/>
      <family val="1"/>
      <charset val="1"/>
    </font>
    <font>
      <b/>
      <i/>
      <sz val="18"/>
      <name val="Times New Roman"/>
      <family val="1"/>
      <charset val="1"/>
    </font>
    <font>
      <b/>
      <i/>
      <sz val="18"/>
      <color rgb="FFFF0000"/>
      <name val="Times New Roman"/>
      <family val="1"/>
      <charset val="1"/>
    </font>
    <font>
      <b/>
      <i/>
      <sz val="16"/>
      <color rgb="FF3F3F76"/>
      <name val="Times New Roman"/>
      <family val="1"/>
      <charset val="1"/>
    </font>
    <font>
      <b/>
      <sz val="11"/>
      <color rgb="FF3F3F3F"/>
      <name val="Calibri"/>
      <family val="2"/>
      <charset val="1"/>
    </font>
    <font>
      <b/>
      <sz val="16"/>
      <color rgb="FF3F3F3F"/>
      <name val="Times New Roman"/>
      <family val="1"/>
      <charset val="1"/>
    </font>
    <font>
      <sz val="11"/>
      <color rgb="FF1F497D"/>
      <name val="Calibri"/>
      <family val="2"/>
      <charset val="1"/>
    </font>
    <font>
      <b/>
      <i/>
      <sz val="24"/>
      <name val="Times New Roman"/>
      <family val="1"/>
      <charset val="1"/>
    </font>
    <font>
      <sz val="12"/>
      <name val="Arial"/>
      <family val="2"/>
      <charset val="1"/>
    </font>
    <font>
      <sz val="16"/>
      <color indexed="12"/>
      <name val="Times New Roman"/>
      <family val="1"/>
    </font>
    <font>
      <sz val="11"/>
      <color indexed="62"/>
      <name val="Calibri"/>
      <family val="2"/>
    </font>
    <font>
      <b/>
      <sz val="16"/>
      <color indexed="12"/>
      <name val="Times New Roman"/>
      <family val="1"/>
    </font>
    <font>
      <sz val="11"/>
      <color indexed="8"/>
      <name val="Calibri"/>
      <family val="2"/>
    </font>
    <font>
      <sz val="14"/>
      <color indexed="54"/>
      <name val="Times New Roman"/>
      <family val="1"/>
    </font>
    <font>
      <sz val="16"/>
      <color rgb="FF0000FF"/>
      <name val="Times New Roman"/>
      <family val="1"/>
      <charset val="1"/>
    </font>
    <font>
      <b/>
      <sz val="16"/>
      <color rgb="FF0000FF"/>
      <name val="Times New Roman"/>
      <family val="1"/>
      <charset val="1"/>
    </font>
    <font>
      <sz val="8"/>
      <name val="Times New Roman"/>
      <family val="1"/>
      <charset val="1"/>
    </font>
    <font>
      <b/>
      <sz val="20"/>
      <color rgb="FFFF0000"/>
      <name val="Times New Roman"/>
      <family val="1"/>
    </font>
    <font>
      <sz val="13"/>
      <name val="Times New Roman"/>
      <family val="1"/>
    </font>
    <font>
      <b/>
      <sz val="22"/>
      <color rgb="FF000000"/>
      <name val="Times New Roman"/>
      <family val="1"/>
    </font>
    <font>
      <b/>
      <sz val="16"/>
      <color rgb="FF000000"/>
      <name val="Times New Roman"/>
      <family val="1"/>
    </font>
    <font>
      <sz val="14"/>
      <color rgb="FF595959"/>
      <name val="Times New Roman"/>
      <family val="1"/>
    </font>
    <font>
      <b/>
      <sz val="20"/>
      <color indexed="10"/>
      <name val="Times New Roman"/>
      <family val="1"/>
      <charset val="1"/>
    </font>
    <font>
      <sz val="16"/>
      <color indexed="12"/>
      <name val="Times New Roman"/>
      <family val="1"/>
      <charset val="1"/>
    </font>
    <font>
      <b/>
      <sz val="22"/>
      <color indexed="8"/>
      <name val="Times New Roman"/>
      <family val="1"/>
      <charset val="1"/>
    </font>
    <font>
      <b/>
      <sz val="16"/>
      <color indexed="8"/>
      <name val="Times New Roman"/>
      <family val="1"/>
      <charset val="1"/>
    </font>
    <font>
      <b/>
      <sz val="16"/>
      <color indexed="12"/>
      <name val="Times New Roman"/>
      <family val="1"/>
      <charset val="1"/>
    </font>
    <font>
      <b/>
      <sz val="18"/>
      <color indexed="10"/>
      <name val="Times New Roman"/>
      <family val="1"/>
      <charset val="1"/>
    </font>
    <font>
      <sz val="18"/>
      <color indexed="10"/>
      <name val="Times New Roman"/>
      <family val="1"/>
      <charset val="1"/>
    </font>
    <font>
      <b/>
      <sz val="16"/>
      <color indexed="10"/>
      <name val="Times New Roman"/>
      <family val="1"/>
      <charset val="1"/>
    </font>
    <font>
      <sz val="14"/>
      <color indexed="10"/>
      <name val="Times New Roman"/>
      <family val="1"/>
      <charset val="1"/>
    </font>
    <font>
      <sz val="14"/>
      <color indexed="54"/>
      <name val="Times New Roman"/>
      <family val="1"/>
      <charset val="1"/>
    </font>
    <font>
      <b/>
      <sz val="14"/>
      <color indexed="10"/>
      <name val="Times New Roman"/>
      <family val="1"/>
      <charset val="1"/>
    </font>
    <font>
      <i/>
      <sz val="9"/>
      <color indexed="10"/>
      <name val="Times New Roman"/>
      <family val="1"/>
      <charset val="1"/>
    </font>
    <font>
      <b/>
      <i/>
      <sz val="18"/>
      <color indexed="10"/>
      <name val="Times New Roman"/>
      <family val="1"/>
      <charset val="1"/>
    </font>
    <font>
      <b/>
      <i/>
      <sz val="16"/>
      <color indexed="62"/>
      <name val="Times New Roman"/>
      <family val="1"/>
      <charset val="1"/>
    </font>
    <font>
      <b/>
      <sz val="16"/>
      <color indexed="63"/>
      <name val="Times New Roman"/>
      <family val="1"/>
      <charset val="1"/>
    </font>
    <font>
      <sz val="11"/>
      <color indexed="56"/>
      <name val="Calibri"/>
      <family val="2"/>
      <charset val="1"/>
    </font>
    <font>
      <sz val="20"/>
      <color theme="1"/>
      <name val="Calibri"/>
      <family val="2"/>
      <scheme val="minor"/>
    </font>
    <font>
      <sz val="15"/>
      <color indexed="12"/>
      <name val="TimesNewRomanPSMT"/>
      <family val="1"/>
    </font>
    <font>
      <sz val="15"/>
      <color indexed="8"/>
      <name val="TimesNewRomanPSMT"/>
      <family val="1"/>
    </font>
    <font>
      <b/>
      <sz val="12"/>
      <color indexed="12"/>
      <name val="Times New Roman"/>
      <family val="1"/>
    </font>
    <font>
      <b/>
      <sz val="16"/>
      <color indexed="59"/>
      <name val="Times New Roman"/>
      <family val="1"/>
    </font>
    <font>
      <b/>
      <sz val="16"/>
      <color rgb="FF0000FF"/>
      <name val="Times New Roman"/>
      <family val="1"/>
    </font>
    <font>
      <sz val="11"/>
      <color rgb="FF0000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u/>
      <sz val="11"/>
      <color theme="10"/>
      <name val="Calibri"/>
      <family val="2"/>
      <scheme val="minor"/>
    </font>
    <font>
      <sz val="12"/>
      <color theme="1"/>
      <name val="Times New Roman"/>
    </font>
    <font>
      <b/>
      <sz val="22"/>
      <color theme="1"/>
      <name val="Times New Roman"/>
    </font>
    <font>
      <b/>
      <sz val="20"/>
      <color theme="1"/>
      <name val="Times New Roman"/>
    </font>
    <font>
      <b/>
      <sz val="20"/>
      <color rgb="FFFF0000"/>
      <name val="Times New Roman"/>
    </font>
    <font>
      <b/>
      <sz val="24"/>
      <color theme="1"/>
      <name val="Times New Roman"/>
    </font>
    <font>
      <b/>
      <sz val="16"/>
      <color theme="1"/>
      <name val="Times New Roman"/>
    </font>
    <font>
      <b/>
      <sz val="10"/>
      <color theme="1"/>
      <name val="Times New Roman"/>
    </font>
    <font>
      <b/>
      <sz val="15"/>
      <color theme="1"/>
      <name val="Times New Roman"/>
    </font>
    <font>
      <sz val="16"/>
      <color theme="1"/>
      <name val="Times New Roman"/>
    </font>
    <font>
      <sz val="28"/>
      <color theme="1"/>
      <name val="Times New Roman"/>
    </font>
    <font>
      <b/>
      <sz val="10"/>
      <color theme="1"/>
      <name val="Times New Roman"/>
      <family val="1"/>
    </font>
    <font>
      <sz val="10"/>
      <color theme="1"/>
      <name val="Arial"/>
    </font>
    <font>
      <b/>
      <sz val="12"/>
      <color theme="1"/>
      <name val="Times New Roman"/>
    </font>
    <font>
      <b/>
      <sz val="18"/>
      <color theme="1"/>
      <name val="Times New Roman"/>
    </font>
    <font>
      <b/>
      <sz val="18"/>
      <color rgb="FFFF0000"/>
      <name val="Times New Roman"/>
    </font>
    <font>
      <sz val="18"/>
      <color rgb="FFFF0000"/>
      <name val="Times New Roman"/>
    </font>
    <font>
      <b/>
      <sz val="16"/>
      <color rgb="FFFF0000"/>
      <name val="Times New Roman"/>
    </font>
    <font>
      <sz val="14"/>
      <color theme="1"/>
      <name val="Times New Roman"/>
    </font>
    <font>
      <sz val="14"/>
      <color rgb="FFFF0000"/>
      <name val="Times New Roman"/>
    </font>
    <font>
      <i/>
      <sz val="9"/>
      <color theme="1"/>
      <name val="Times New Roman"/>
    </font>
    <font>
      <sz val="14"/>
      <color rgb="FF595959"/>
      <name val="Times New Roman"/>
    </font>
    <font>
      <b/>
      <sz val="14"/>
      <color rgb="FFFF0000"/>
      <name val="Times New Roman"/>
    </font>
    <font>
      <i/>
      <sz val="9"/>
      <color rgb="FFFF0000"/>
      <name val="Times New Roman"/>
    </font>
    <font>
      <sz val="18"/>
      <color theme="1"/>
      <name val="Times New Roman"/>
    </font>
    <font>
      <sz val="10"/>
      <color theme="1"/>
      <name val="Times New Roman"/>
    </font>
    <font>
      <b/>
      <sz val="14"/>
      <color theme="1"/>
      <name val="Times New Roman"/>
    </font>
    <font>
      <b/>
      <u/>
      <sz val="21"/>
      <color rgb="FFFF0000"/>
      <name val="Times New Roman"/>
    </font>
    <font>
      <i/>
      <sz val="10"/>
      <color theme="1"/>
      <name val="Times New Roman"/>
    </font>
    <font>
      <i/>
      <sz val="18"/>
      <color theme="1"/>
      <name val="Times New Roman"/>
    </font>
    <font>
      <b/>
      <sz val="18"/>
      <color theme="1"/>
      <name val="Cambria"/>
    </font>
    <font>
      <sz val="18"/>
      <color theme="1"/>
      <name val="Cambria"/>
    </font>
    <font>
      <b/>
      <i/>
      <sz val="18"/>
      <color theme="1"/>
      <name val="Times New Roman"/>
    </font>
    <font>
      <b/>
      <i/>
      <sz val="16"/>
      <color rgb="FF333399"/>
      <name val="Times New Roman"/>
    </font>
    <font>
      <b/>
      <sz val="16"/>
      <color rgb="FF333333"/>
      <name val="Times New Roman"/>
    </font>
    <font>
      <sz val="11"/>
      <color rgb="FF003366"/>
      <name val="Calibri"/>
    </font>
    <font>
      <b/>
      <i/>
      <sz val="24"/>
      <color theme="1"/>
      <name val="Times New Roman"/>
    </font>
    <font>
      <b/>
      <sz val="20"/>
      <color indexed="8"/>
      <name val="Calibri"/>
      <family val="2"/>
    </font>
    <font>
      <sz val="14"/>
      <color indexed="63"/>
      <name val="Times New Roman"/>
      <family val="1"/>
    </font>
    <font>
      <b/>
      <u/>
      <sz val="21"/>
      <color indexed="10"/>
      <name val="Times New Roman"/>
      <family val="1"/>
    </font>
    <font>
      <b/>
      <sz val="11"/>
      <color indexed="63"/>
      <name val="Calibri"/>
      <family val="2"/>
    </font>
    <font>
      <b/>
      <sz val="11"/>
      <name val="Calibri"/>
      <family val="2"/>
    </font>
    <font>
      <b/>
      <u/>
      <sz val="21"/>
      <color rgb="FFFF0000"/>
      <name val="Times New Roman"/>
      <family val="1"/>
    </font>
    <font>
      <sz val="10"/>
      <color theme="1"/>
      <name val="Arial1"/>
    </font>
    <font>
      <sz val="12"/>
      <color theme="1"/>
      <name val="Times New Roman"/>
      <family val="1"/>
    </font>
    <font>
      <b/>
      <sz val="20"/>
      <color indexed="8"/>
      <name val="Times New Roman"/>
      <family val="1"/>
    </font>
    <font>
      <b/>
      <sz val="20"/>
      <color theme="1"/>
      <name val="Times New Roman"/>
      <family val="1"/>
    </font>
    <font>
      <b/>
      <sz val="24"/>
      <color indexed="8"/>
      <name val="Times New Roman"/>
      <family val="1"/>
    </font>
    <font>
      <b/>
      <sz val="10"/>
      <color indexed="8"/>
      <name val="Times New Roman"/>
      <family val="1"/>
    </font>
    <font>
      <b/>
      <sz val="15"/>
      <color theme="1"/>
      <name val="Times New Roman"/>
      <family val="1"/>
    </font>
    <font>
      <sz val="16"/>
      <color theme="1"/>
      <name val="Times New Roman"/>
      <family val="1"/>
    </font>
    <font>
      <sz val="28"/>
      <color theme="1"/>
      <name val="Times New Roman"/>
      <family val="1"/>
    </font>
    <font>
      <b/>
      <sz val="22"/>
      <color rgb="FF3F3F76"/>
      <name val="Times New Roman"/>
      <family val="1"/>
    </font>
    <font>
      <b/>
      <sz val="16"/>
      <color rgb="FF3F3F76"/>
      <name val="Times New Roman"/>
      <family val="1"/>
    </font>
    <font>
      <b/>
      <sz val="24"/>
      <color theme="1"/>
      <name val="Times New Roman"/>
      <family val="1"/>
    </font>
    <font>
      <b/>
      <sz val="12"/>
      <color theme="1"/>
      <name val="Times New Roman"/>
      <family val="1"/>
    </font>
    <font>
      <b/>
      <sz val="18"/>
      <color theme="1"/>
      <name val="Times New Roman"/>
      <family val="1"/>
    </font>
    <font>
      <sz val="14"/>
      <color theme="1"/>
      <name val="Times New Roman"/>
      <family val="1"/>
    </font>
    <font>
      <i/>
      <sz val="9"/>
      <color theme="1"/>
      <name val="Times New Roman"/>
      <family val="1"/>
    </font>
    <font>
      <sz val="18"/>
      <color theme="1"/>
      <name val="Times New Roman"/>
      <family val="1"/>
    </font>
    <font>
      <sz val="10"/>
      <color theme="1"/>
      <name val="Times New Roman"/>
      <family val="1"/>
    </font>
    <font>
      <b/>
      <sz val="18"/>
      <color indexed="8"/>
      <name val="Times New Roman"/>
      <family val="1"/>
    </font>
    <font>
      <b/>
      <sz val="14"/>
      <color theme="1"/>
      <name val="Times New Roman"/>
      <family val="1"/>
    </font>
    <font>
      <i/>
      <sz val="10"/>
      <color theme="1"/>
      <name val="Times New Roman"/>
      <family val="1"/>
    </font>
    <font>
      <i/>
      <sz val="18"/>
      <color theme="1"/>
      <name val="Times New Roman"/>
      <family val="1"/>
    </font>
    <font>
      <b/>
      <sz val="18"/>
      <color theme="1"/>
      <name val="Cambria"/>
      <family val="1"/>
    </font>
    <font>
      <sz val="18"/>
      <color theme="1"/>
      <name val="Cambria"/>
      <family val="1"/>
    </font>
    <font>
      <b/>
      <i/>
      <sz val="18"/>
      <color theme="1"/>
      <name val="Times New Roman"/>
      <family val="1"/>
    </font>
    <font>
      <b/>
      <i/>
      <sz val="24"/>
      <color theme="1"/>
      <name val="Times New Roman"/>
      <family val="1"/>
    </font>
    <font>
      <b/>
      <sz val="15"/>
      <color indexed="8"/>
      <name val="Times New Roman"/>
      <family val="1"/>
    </font>
    <font>
      <sz val="14"/>
      <name val="Courier New"/>
      <family val="3"/>
    </font>
    <font>
      <sz val="14"/>
      <color theme="1"/>
      <name val="Calibri"/>
      <family val="2"/>
      <scheme val="minor"/>
    </font>
    <font>
      <sz val="12"/>
      <color rgb="FFFF0000"/>
      <name val="Arial"/>
      <family val="2"/>
    </font>
    <font>
      <sz val="11"/>
      <name val="Times New Roman"/>
      <family val="1"/>
    </font>
    <font>
      <b/>
      <i/>
      <sz val="11"/>
      <name val="Times New Roman"/>
      <family val="1"/>
    </font>
    <font>
      <b/>
      <i/>
      <sz val="14"/>
      <name val="Times New Roman"/>
      <family val="1"/>
    </font>
    <font>
      <sz val="14"/>
      <name val="Arial"/>
      <family val="2"/>
    </font>
  </fonts>
  <fills count="4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rgb="FFCCFFCC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rgb="FFCCFFCC"/>
        <bgColor rgb="FFDCE6F2"/>
      </patternFill>
    </fill>
    <fill>
      <patternFill patternType="solid">
        <fgColor rgb="FFFFFFCC"/>
        <bgColor rgb="FFFFFFFF"/>
      </patternFill>
    </fill>
    <fill>
      <patternFill patternType="solid">
        <fgColor rgb="FFDCE6F2"/>
        <bgColor rgb="FFF2F2F2"/>
      </patternFill>
    </fill>
    <fill>
      <patternFill patternType="solid">
        <fgColor rgb="FFFFCC99"/>
        <bgColor rgb="FFFAC090"/>
      </patternFill>
    </fill>
    <fill>
      <patternFill patternType="solid">
        <fgColor rgb="FF595959"/>
        <bgColor rgb="FF3F3F3F"/>
      </patternFill>
    </fill>
    <fill>
      <patternFill patternType="solid">
        <fgColor rgb="FFFFFFFF"/>
        <bgColor rgb="FFF2F2F2"/>
      </patternFill>
    </fill>
    <fill>
      <patternFill patternType="solid">
        <fgColor rgb="FFFAC090"/>
        <bgColor rgb="FFFFCC99"/>
      </patternFill>
    </fill>
    <fill>
      <patternFill patternType="solid">
        <fgColor rgb="FFF2F2F2"/>
        <bgColor rgb="FFFFFFFF"/>
      </patternFill>
    </fill>
    <fill>
      <patternFill patternType="solid">
        <fgColor indexed="42"/>
        <bgColor indexed="27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2"/>
      </patternFill>
    </fill>
    <fill>
      <patternFill patternType="solid">
        <fgColor indexed="54"/>
        <bgColor indexed="63"/>
      </patternFill>
    </fill>
    <fill>
      <patternFill patternType="solid">
        <fgColor indexed="9"/>
        <bgColor indexed="41"/>
      </patternFill>
    </fill>
    <fill>
      <patternFill patternType="solid">
        <fgColor indexed="45"/>
        <bgColor indexed="47"/>
      </patternFill>
    </fill>
    <fill>
      <patternFill patternType="solid">
        <fgColor indexed="31"/>
        <bgColor indexed="22"/>
      </patternFill>
    </fill>
    <fill>
      <patternFill patternType="solid">
        <fgColor indexed="54"/>
        <bgColor indexed="59"/>
      </patternFill>
    </fill>
    <fill>
      <patternFill patternType="solid">
        <fgColor indexed="42"/>
        <bgColor indexed="41"/>
      </patternFill>
    </fill>
    <fill>
      <patternFill patternType="solid">
        <fgColor indexed="9"/>
        <bgColor indexed="26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DBE5F1"/>
        <bgColor rgb="FFDBE5F1"/>
      </patternFill>
    </fill>
    <fill>
      <patternFill patternType="solid">
        <fgColor rgb="FFFFCC99"/>
        <bgColor rgb="FFFFCC99"/>
      </patternFill>
    </fill>
    <fill>
      <patternFill patternType="solid">
        <fgColor rgb="FF595959"/>
        <bgColor rgb="FF595959"/>
      </patternFill>
    </fill>
    <fill>
      <patternFill patternType="solid">
        <fgColor theme="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indexed="63"/>
        <bgColor indexed="59"/>
      </patternFill>
    </fill>
    <fill>
      <patternFill patternType="solid">
        <fgColor indexed="22"/>
        <bgColor indexed="55"/>
      </patternFill>
    </fill>
    <fill>
      <patternFill patternType="solid">
        <fgColor rgb="FFFFFFFF"/>
        <bgColor rgb="FFFFFFFF"/>
      </patternFill>
    </fill>
    <fill>
      <patternFill patternType="solid">
        <fgColor rgb="FFFAC090"/>
        <bgColor rgb="FFFAC090"/>
      </patternFill>
    </fill>
    <fill>
      <patternFill patternType="solid">
        <fgColor theme="0"/>
        <bgColor indexed="34"/>
      </patternFill>
    </fill>
    <fill>
      <patternFill patternType="solid">
        <fgColor rgb="FFFFFF00"/>
        <bgColor indexed="64"/>
      </patternFill>
    </fill>
  </fills>
  <borders count="2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theme="1"/>
      </right>
      <top style="thin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1"/>
      </right>
      <top/>
      <bottom style="thin">
        <color indexed="64"/>
      </bottom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B2B2B2"/>
      </top>
      <bottom/>
      <diagonal/>
    </border>
    <border>
      <left style="thin">
        <color indexed="64"/>
      </left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  <border>
      <left/>
      <right/>
      <top style="thin">
        <color theme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22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3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theme="1"/>
      </top>
      <bottom style="thin">
        <color indexed="64"/>
      </bottom>
      <diagonal/>
    </border>
    <border>
      <left/>
      <right style="thin">
        <color indexed="64"/>
      </right>
      <top style="thin">
        <color theme="1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3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3"/>
      </right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3"/>
      </right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rgb="FFB2B2B2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59"/>
      </right>
      <top style="thin">
        <color indexed="8"/>
      </top>
      <bottom style="thin">
        <color indexed="8"/>
      </bottom>
      <diagonal/>
    </border>
    <border>
      <left style="thin">
        <color indexed="59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/>
      <right/>
      <top style="thin">
        <color indexed="55"/>
      </top>
      <bottom style="thin">
        <color indexed="55"/>
      </bottom>
      <diagonal/>
    </border>
    <border>
      <left/>
      <right/>
      <top style="thin">
        <color indexed="55"/>
      </top>
      <bottom/>
      <diagonal/>
    </border>
    <border>
      <left style="thin">
        <color indexed="63"/>
      </left>
      <right style="thin">
        <color indexed="8"/>
      </right>
      <top style="thin">
        <color indexed="8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theme="1"/>
      </right>
      <top style="thin">
        <color theme="1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theme="1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C0C0C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theme="1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theme="1"/>
      </bottom>
      <diagonal/>
    </border>
    <border>
      <left/>
      <right/>
      <top style="thin">
        <color theme="1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theme="1"/>
      </right>
      <top style="thin">
        <color rgb="FF000000"/>
      </top>
      <bottom style="thin">
        <color rgb="FF000000"/>
      </bottom>
      <diagonal/>
    </border>
    <border>
      <left style="thin">
        <color theme="1"/>
      </left>
      <right style="thin">
        <color rgb="FF333333"/>
      </right>
      <top style="thin">
        <color rgb="FF000000"/>
      </top>
      <bottom style="thin">
        <color rgb="FF000000"/>
      </bottom>
      <diagonal/>
    </border>
    <border>
      <left style="thin">
        <color rgb="FF333333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63"/>
      </right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3F3F3F"/>
      </right>
      <top style="thin">
        <color rgb="FF000000"/>
      </top>
      <bottom style="thin">
        <color rgb="FF000000"/>
      </bottom>
      <diagonal/>
    </border>
    <border>
      <left style="thin">
        <color rgb="FF3F3F3F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3F3F3F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8">
    <xf numFmtId="0" fontId="0" fillId="0" borderId="0"/>
    <xf numFmtId="43" fontId="1" fillId="0" borderId="0" applyFont="0" applyFill="0" applyBorder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1" fillId="4" borderId="3" applyNumberFormat="0" applyFont="0" applyAlignment="0" applyProtection="0"/>
    <xf numFmtId="0" fontId="1" fillId="5" borderId="0" applyNumberFormat="0" applyBorder="0" applyAlignment="0" applyProtection="0"/>
    <xf numFmtId="0" fontId="44" fillId="0" borderId="0" applyNumberFormat="0" applyFill="0" applyBorder="0" applyAlignment="0" applyProtection="0"/>
    <xf numFmtId="0" fontId="70" fillId="15" borderId="3" applyProtection="0"/>
    <xf numFmtId="0" fontId="72" fillId="16" borderId="0" applyBorder="0" applyProtection="0"/>
    <xf numFmtId="0" fontId="75" fillId="17" borderId="1" applyProtection="0"/>
    <xf numFmtId="0" fontId="97" fillId="21" borderId="2" applyProtection="0"/>
    <xf numFmtId="0" fontId="1" fillId="5" borderId="0" applyNumberFormat="0" applyBorder="0" applyAlignment="0" applyProtection="0"/>
    <xf numFmtId="43" fontId="46" fillId="0" borderId="0" applyFont="0" applyFill="0" applyBorder="0" applyAlignment="0" applyProtection="0"/>
    <xf numFmtId="0" fontId="46" fillId="23" borderId="73" applyNumberFormat="0" applyAlignment="0" applyProtection="0"/>
    <xf numFmtId="0" fontId="103" fillId="24" borderId="81" applyNumberFormat="0" applyAlignment="0" applyProtection="0"/>
    <xf numFmtId="164" fontId="68" fillId="0" borderId="0"/>
    <xf numFmtId="0" fontId="70" fillId="15" borderId="133" applyProtection="0"/>
    <xf numFmtId="0" fontId="105" fillId="28" borderId="0" applyNumberFormat="0" applyBorder="0" applyAlignment="0" applyProtection="0"/>
    <xf numFmtId="0" fontId="46" fillId="15" borderId="133" applyAlignment="0" applyProtection="0"/>
    <xf numFmtId="0" fontId="46" fillId="4" borderId="3" applyNumberFormat="0" applyFont="0" applyAlignment="0" applyProtection="0"/>
    <xf numFmtId="0" fontId="46" fillId="15" borderId="3" applyProtection="0"/>
    <xf numFmtId="0" fontId="137" fillId="16" borderId="0" applyBorder="0" applyProtection="0"/>
    <xf numFmtId="0" fontId="138" fillId="17" borderId="1" applyProtection="0"/>
    <xf numFmtId="0" fontId="139" fillId="21" borderId="2" applyProtection="0"/>
    <xf numFmtId="0" fontId="140" fillId="0" borderId="0" applyNumberFormat="0" applyFill="0" applyBorder="0" applyAlignment="0" applyProtection="0"/>
    <xf numFmtId="0" fontId="180" fillId="40" borderId="197" applyNumberFormat="0" applyAlignment="0" applyProtection="0"/>
    <xf numFmtId="0" fontId="46" fillId="0" borderId="0"/>
    <xf numFmtId="168" fontId="183" fillId="0" borderId="0"/>
  </cellStyleXfs>
  <cellXfs count="2265">
    <xf numFmtId="0" fontId="0" fillId="0" borderId="0" xfId="0"/>
    <xf numFmtId="0" fontId="4" fillId="0" borderId="0" xfId="0" applyFont="1" applyAlignment="1" applyProtection="1">
      <alignment vertical="center"/>
      <protection locked="0"/>
    </xf>
    <xf numFmtId="0" fontId="4" fillId="0" borderId="5" xfId="0" applyFont="1" applyBorder="1" applyAlignment="1" applyProtection="1">
      <alignment vertical="center"/>
      <protection locked="0"/>
    </xf>
    <xf numFmtId="0" fontId="8" fillId="0" borderId="6" xfId="0" applyFont="1" applyBorder="1" applyAlignment="1">
      <alignment horizontal="center" vertical="center" wrapText="1"/>
    </xf>
    <xf numFmtId="0" fontId="9" fillId="6" borderId="8" xfId="0" applyFont="1" applyFill="1" applyBorder="1" applyAlignment="1">
      <alignment horizontal="center" vertical="center"/>
    </xf>
    <xf numFmtId="0" fontId="11" fillId="6" borderId="8" xfId="0" applyFont="1" applyFill="1" applyBorder="1" applyAlignment="1">
      <alignment vertical="center"/>
    </xf>
    <xf numFmtId="0" fontId="9" fillId="6" borderId="8" xfId="0" applyFont="1" applyFill="1" applyBorder="1" applyAlignment="1">
      <alignment horizontal="center" vertical="center" wrapText="1"/>
    </xf>
    <xf numFmtId="49" fontId="9" fillId="6" borderId="8" xfId="1" applyNumberFormat="1" applyFont="1" applyFill="1" applyBorder="1" applyAlignment="1" applyProtection="1">
      <alignment horizontal="left" vertical="center" wrapText="1"/>
      <protection locked="0"/>
    </xf>
    <xf numFmtId="0" fontId="13" fillId="0" borderId="11" xfId="0" applyFont="1" applyBorder="1" applyAlignment="1" applyProtection="1">
      <alignment horizontal="center" vertical="center" wrapText="1"/>
      <protection locked="0"/>
    </xf>
    <xf numFmtId="0" fontId="9" fillId="4" borderId="15" xfId="4" applyFont="1" applyBorder="1" applyAlignment="1" applyProtection="1">
      <alignment horizontal="center" vertical="center" wrapText="1"/>
    </xf>
    <xf numFmtId="0" fontId="10" fillId="4" borderId="19" xfId="4" applyFont="1" applyBorder="1" applyAlignment="1" applyProtection="1">
      <alignment horizontal="center" vertical="center" wrapText="1"/>
    </xf>
    <xf numFmtId="49" fontId="9" fillId="4" borderId="21" xfId="4" applyNumberFormat="1" applyFont="1" applyBorder="1" applyAlignment="1" applyProtection="1">
      <alignment horizontal="left" vertical="center" wrapText="1"/>
      <protection locked="0"/>
    </xf>
    <xf numFmtId="0" fontId="6" fillId="0" borderId="22" xfId="0" applyFont="1" applyBorder="1" applyAlignment="1">
      <alignment horizontal="left" vertical="center"/>
    </xf>
    <xf numFmtId="0" fontId="15" fillId="5" borderId="21" xfId="5" applyFont="1" applyBorder="1" applyAlignment="1" applyProtection="1">
      <alignment horizontal="center" vertical="center" wrapText="1"/>
    </xf>
    <xf numFmtId="0" fontId="10" fillId="4" borderId="21" xfId="4" applyFont="1" applyBorder="1" applyAlignment="1" applyProtection="1">
      <alignment horizontal="center" vertical="center" wrapText="1"/>
    </xf>
    <xf numFmtId="49" fontId="15" fillId="5" borderId="21" xfId="5" applyNumberFormat="1" applyFont="1" applyBorder="1" applyAlignment="1" applyProtection="1">
      <alignment horizontal="left" vertical="center" wrapText="1"/>
      <protection locked="0"/>
    </xf>
    <xf numFmtId="0" fontId="9" fillId="2" borderId="21" xfId="2" applyFont="1" applyBorder="1" applyAlignment="1" applyProtection="1">
      <alignment horizontal="center" vertical="center" wrapText="1"/>
    </xf>
    <xf numFmtId="49" fontId="9" fillId="2" borderId="21" xfId="2" applyNumberFormat="1" applyFont="1" applyBorder="1" applyAlignment="1" applyProtection="1">
      <alignment horizontal="left" vertical="center" wrapText="1"/>
      <protection locked="0"/>
    </xf>
    <xf numFmtId="0" fontId="4" fillId="0" borderId="30" xfId="0" applyFont="1" applyBorder="1" applyAlignment="1" applyProtection="1">
      <alignment vertical="center"/>
      <protection locked="0"/>
    </xf>
    <xf numFmtId="0" fontId="4" fillId="0" borderId="5" xfId="0" applyFont="1" applyBorder="1" applyAlignment="1">
      <alignment vertical="center"/>
    </xf>
    <xf numFmtId="0" fontId="8" fillId="0" borderId="0" xfId="0" applyFont="1" applyAlignment="1">
      <alignment vertical="center" wrapText="1"/>
    </xf>
    <xf numFmtId="0" fontId="8" fillId="0" borderId="31" xfId="0" applyFont="1" applyBorder="1" applyAlignment="1">
      <alignment vertical="center"/>
    </xf>
    <xf numFmtId="0" fontId="16" fillId="0" borderId="5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center" vertical="center" wrapText="1"/>
    </xf>
    <xf numFmtId="0" fontId="25" fillId="0" borderId="16" xfId="0" applyFont="1" applyBorder="1" applyAlignment="1">
      <alignment vertical="center" wrapText="1"/>
    </xf>
    <xf numFmtId="4" fontId="25" fillId="0" borderId="21" xfId="0" applyNumberFormat="1" applyFont="1" applyBorder="1" applyAlignment="1" applyProtection="1">
      <alignment vertical="center"/>
      <protection locked="0"/>
    </xf>
    <xf numFmtId="4" fontId="26" fillId="0" borderId="16" xfId="0" applyNumberFormat="1" applyFont="1" applyBorder="1" applyAlignment="1">
      <alignment vertical="center"/>
    </xf>
    <xf numFmtId="4" fontId="26" fillId="0" borderId="21" xfId="0" applyNumberFormat="1" applyFont="1" applyBorder="1" applyAlignment="1">
      <alignment vertical="center"/>
    </xf>
    <xf numFmtId="4" fontId="25" fillId="0" borderId="21" xfId="0" applyNumberFormat="1" applyFont="1" applyBorder="1" applyAlignment="1">
      <alignment vertical="center"/>
    </xf>
    <xf numFmtId="0" fontId="27" fillId="0" borderId="16" xfId="0" applyFont="1" applyBorder="1" applyAlignment="1">
      <alignment horizontal="right" vertical="center"/>
    </xf>
    <xf numFmtId="4" fontId="28" fillId="7" borderId="21" xfId="0" applyNumberFormat="1" applyFont="1" applyFill="1" applyBorder="1" applyAlignment="1">
      <alignment vertical="center"/>
    </xf>
    <xf numFmtId="4" fontId="28" fillId="7" borderId="16" xfId="0" applyNumberFormat="1" applyFont="1" applyFill="1" applyBorder="1" applyAlignment="1">
      <alignment vertical="center"/>
    </xf>
    <xf numFmtId="0" fontId="29" fillId="0" borderId="34" xfId="0" applyFont="1" applyBorder="1" applyAlignment="1">
      <alignment horizontal="left" vertical="center" wrapText="1"/>
    </xf>
    <xf numFmtId="4" fontId="26" fillId="0" borderId="21" xfId="0" applyNumberFormat="1" applyFont="1" applyBorder="1" applyAlignment="1">
      <alignment horizontal="right" vertical="center"/>
    </xf>
    <xf numFmtId="0" fontId="30" fillId="0" borderId="16" xfId="0" applyFont="1" applyBorder="1" applyAlignment="1">
      <alignment horizontal="right" vertical="center"/>
    </xf>
    <xf numFmtId="4" fontId="28" fillId="7" borderId="21" xfId="0" applyNumberFormat="1" applyFont="1" applyFill="1" applyBorder="1" applyAlignment="1">
      <alignment horizontal="right" vertical="center"/>
    </xf>
    <xf numFmtId="4" fontId="25" fillId="0" borderId="21" xfId="0" applyNumberFormat="1" applyFont="1" applyBorder="1" applyAlignment="1" applyProtection="1">
      <alignment horizontal="right" vertical="center"/>
      <protection locked="0"/>
    </xf>
    <xf numFmtId="0" fontId="30" fillId="0" borderId="35" xfId="0" applyFont="1" applyBorder="1" applyAlignment="1">
      <alignment horizontal="right" vertical="center"/>
    </xf>
    <xf numFmtId="4" fontId="25" fillId="0" borderId="36" xfId="0" applyNumberFormat="1" applyFont="1" applyBorder="1" applyAlignment="1" applyProtection="1">
      <alignment horizontal="right" vertical="center"/>
      <protection locked="0"/>
    </xf>
    <xf numFmtId="4" fontId="26" fillId="0" borderId="36" xfId="0" applyNumberFormat="1" applyFont="1" applyBorder="1" applyAlignment="1">
      <alignment horizontal="right" vertical="center"/>
    </xf>
    <xf numFmtId="4" fontId="28" fillId="7" borderId="36" xfId="0" applyNumberFormat="1" applyFont="1" applyFill="1" applyBorder="1" applyAlignment="1">
      <alignment horizontal="right" vertical="center"/>
    </xf>
    <xf numFmtId="2" fontId="28" fillId="7" borderId="36" xfId="0" applyNumberFormat="1" applyFont="1" applyFill="1" applyBorder="1" applyAlignment="1">
      <alignment vertical="center"/>
    </xf>
    <xf numFmtId="0" fontId="12" fillId="0" borderId="37" xfId="0" applyFont="1" applyBorder="1" applyAlignment="1">
      <alignment horizontal="right" vertical="center"/>
    </xf>
    <xf numFmtId="4" fontId="31" fillId="0" borderId="37" xfId="0" applyNumberFormat="1" applyFont="1" applyBorder="1" applyAlignment="1">
      <alignment horizontal="right" vertical="center"/>
    </xf>
    <xf numFmtId="0" fontId="32" fillId="0" borderId="37" xfId="0" applyFont="1" applyBorder="1" applyAlignment="1">
      <alignment vertical="center"/>
    </xf>
    <xf numFmtId="0" fontId="8" fillId="0" borderId="16" xfId="0" applyFont="1" applyBorder="1" applyAlignment="1">
      <alignment vertical="center"/>
    </xf>
    <xf numFmtId="0" fontId="16" fillId="0" borderId="5" xfId="0" quotePrefix="1" applyFont="1" applyBorder="1" applyAlignment="1">
      <alignment horizontal="center" vertical="center"/>
    </xf>
    <xf numFmtId="0" fontId="4" fillId="0" borderId="29" xfId="0" applyFont="1" applyBorder="1" applyAlignment="1">
      <alignment vertical="center"/>
    </xf>
    <xf numFmtId="0" fontId="4" fillId="0" borderId="9" xfId="0" applyFont="1" applyBorder="1" applyAlignment="1">
      <alignment vertical="center"/>
    </xf>
    <xf numFmtId="4" fontId="26" fillId="0" borderId="34" xfId="0" applyNumberFormat="1" applyFont="1" applyBorder="1" applyAlignment="1">
      <alignment horizontal="right" vertical="center"/>
    </xf>
    <xf numFmtId="0" fontId="29" fillId="0" borderId="0" xfId="0" applyFont="1" applyAlignment="1">
      <alignment vertical="center"/>
    </xf>
    <xf numFmtId="0" fontId="25" fillId="0" borderId="0" xfId="0" applyFont="1" applyAlignment="1" applyProtection="1">
      <alignment vertical="center"/>
      <protection locked="0"/>
    </xf>
    <xf numFmtId="0" fontId="26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4" fontId="25" fillId="0" borderId="21" xfId="0" applyNumberFormat="1" applyFont="1" applyBorder="1" applyAlignment="1">
      <alignment horizontal="right" vertical="center"/>
    </xf>
    <xf numFmtId="0" fontId="4" fillId="8" borderId="0" xfId="0" applyFont="1" applyFill="1" applyAlignment="1" applyProtection="1">
      <alignment vertical="center"/>
      <protection locked="0"/>
    </xf>
    <xf numFmtId="0" fontId="30" fillId="0" borderId="29" xfId="0" applyFont="1" applyBorder="1" applyAlignment="1">
      <alignment horizontal="right" vertical="center"/>
    </xf>
    <xf numFmtId="4" fontId="25" fillId="0" borderId="34" xfId="0" applyNumberFormat="1" applyFont="1" applyBorder="1" applyAlignment="1" applyProtection="1">
      <alignment horizontal="right" vertical="center"/>
      <protection locked="0"/>
    </xf>
    <xf numFmtId="4" fontId="28" fillId="7" borderId="34" xfId="0" applyNumberFormat="1" applyFont="1" applyFill="1" applyBorder="1" applyAlignment="1">
      <alignment horizontal="right" vertical="center"/>
    </xf>
    <xf numFmtId="2" fontId="28" fillId="7" borderId="34" xfId="0" applyNumberFormat="1" applyFont="1" applyFill="1" applyBorder="1" applyAlignment="1">
      <alignment vertical="center"/>
    </xf>
    <xf numFmtId="0" fontId="12" fillId="0" borderId="17" xfId="0" applyFont="1" applyBorder="1" applyAlignment="1">
      <alignment horizontal="right" vertical="center"/>
    </xf>
    <xf numFmtId="4" fontId="31" fillId="0" borderId="17" xfId="0" applyNumberFormat="1" applyFont="1" applyBorder="1" applyAlignment="1">
      <alignment horizontal="right" vertical="center"/>
    </xf>
    <xf numFmtId="0" fontId="32" fillId="0" borderId="17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17" fillId="0" borderId="5" xfId="0" applyFont="1" applyBorder="1" applyAlignment="1">
      <alignment vertical="center"/>
    </xf>
    <xf numFmtId="0" fontId="6" fillId="0" borderId="9" xfId="0" applyFont="1" applyBorder="1" applyAlignment="1">
      <alignment vertical="center"/>
    </xf>
    <xf numFmtId="0" fontId="29" fillId="0" borderId="21" xfId="0" applyFont="1" applyBorder="1" applyAlignment="1">
      <alignment horizontal="left" vertical="center" wrapText="1"/>
    </xf>
    <xf numFmtId="0" fontId="4" fillId="0" borderId="17" xfId="0" applyFont="1" applyBorder="1" applyAlignment="1">
      <alignment vertical="center"/>
    </xf>
    <xf numFmtId="0" fontId="17" fillId="0" borderId="5" xfId="0" applyFont="1" applyBorder="1" applyAlignment="1" applyProtection="1">
      <alignment vertical="center"/>
      <protection locked="0"/>
    </xf>
    <xf numFmtId="0" fontId="4" fillId="0" borderId="27" xfId="0" applyFont="1" applyBorder="1" applyAlignment="1">
      <alignment vertical="center"/>
    </xf>
    <xf numFmtId="4" fontId="25" fillId="0" borderId="27" xfId="0" applyNumberFormat="1" applyFont="1" applyBorder="1" applyAlignment="1">
      <alignment horizontal="right" vertical="center"/>
    </xf>
    <xf numFmtId="0" fontId="4" fillId="0" borderId="7" xfId="0" applyFont="1" applyBorder="1" applyAlignment="1">
      <alignment vertical="center"/>
    </xf>
    <xf numFmtId="0" fontId="25" fillId="0" borderId="16" xfId="0" applyFont="1" applyBorder="1" applyAlignment="1" applyProtection="1">
      <alignment vertical="center" wrapText="1"/>
      <protection locked="0"/>
    </xf>
    <xf numFmtId="0" fontId="4" fillId="0" borderId="17" xfId="0" applyFont="1" applyBorder="1" applyAlignment="1" applyProtection="1">
      <alignment vertical="center"/>
      <protection locked="0"/>
    </xf>
    <xf numFmtId="0" fontId="33" fillId="0" borderId="7" xfId="0" applyFont="1" applyBorder="1" applyAlignment="1" applyProtection="1">
      <alignment horizontal="left" vertical="center" wrapText="1"/>
      <protection locked="0"/>
    </xf>
    <xf numFmtId="4" fontId="25" fillId="0" borderId="7" xfId="0" applyNumberFormat="1" applyFont="1" applyBorder="1" applyAlignment="1" applyProtection="1">
      <alignment horizontal="right" vertical="center"/>
      <protection locked="0"/>
    </xf>
    <xf numFmtId="0" fontId="34" fillId="0" borderId="29" xfId="0" quotePrefix="1" applyFont="1" applyBorder="1" applyAlignment="1">
      <alignment vertical="center" wrapText="1"/>
    </xf>
    <xf numFmtId="0" fontId="35" fillId="0" borderId="27" xfId="0" applyFont="1" applyBorder="1" applyAlignment="1">
      <alignment horizontal="center" vertical="center" wrapText="1"/>
    </xf>
    <xf numFmtId="0" fontId="37" fillId="0" borderId="29" xfId="0" applyFont="1" applyBorder="1" applyAlignment="1">
      <alignment horizontal="center" vertical="center"/>
    </xf>
    <xf numFmtId="0" fontId="37" fillId="0" borderId="27" xfId="0" applyFont="1" applyBorder="1" applyAlignment="1">
      <alignment horizontal="center" vertical="center"/>
    </xf>
    <xf numFmtId="0" fontId="38" fillId="8" borderId="27" xfId="0" applyFont="1" applyFill="1" applyBorder="1" applyAlignment="1">
      <alignment vertical="center"/>
    </xf>
    <xf numFmtId="0" fontId="4" fillId="8" borderId="27" xfId="0" applyFont="1" applyFill="1" applyBorder="1" applyAlignment="1">
      <alignment vertical="center"/>
    </xf>
    <xf numFmtId="0" fontId="40" fillId="2" borderId="40" xfId="2" applyFont="1" applyBorder="1" applyAlignment="1" applyProtection="1">
      <alignment horizontal="right" vertical="center"/>
    </xf>
    <xf numFmtId="2" fontId="41" fillId="3" borderId="41" xfId="3" applyNumberFormat="1" applyFont="1" applyBorder="1" applyAlignment="1" applyProtection="1">
      <alignment horizontal="right" vertical="center"/>
      <protection locked="0"/>
    </xf>
    <xf numFmtId="0" fontId="37" fillId="0" borderId="5" xfId="0" applyFont="1" applyBorder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4" fillId="8" borderId="0" xfId="0" applyFont="1" applyFill="1" applyAlignment="1">
      <alignment vertical="center"/>
    </xf>
    <xf numFmtId="0" fontId="42" fillId="0" borderId="0" xfId="0" applyFont="1" applyAlignment="1">
      <alignment vertical="center"/>
    </xf>
    <xf numFmtId="0" fontId="43" fillId="0" borderId="0" xfId="0" applyFont="1" applyAlignment="1">
      <alignment vertical="center"/>
    </xf>
    <xf numFmtId="0" fontId="43" fillId="0" borderId="0" xfId="0" applyFont="1" applyAlignment="1">
      <alignment vertical="center" wrapText="1"/>
    </xf>
    <xf numFmtId="0" fontId="8" fillId="0" borderId="43" xfId="0" applyFont="1" applyBorder="1" applyAlignment="1">
      <alignment horizontal="center" vertical="center" wrapText="1"/>
    </xf>
    <xf numFmtId="0" fontId="9" fillId="10" borderId="8" xfId="0" applyFont="1" applyFill="1" applyBorder="1" applyAlignment="1">
      <alignment horizontal="center" vertical="center"/>
    </xf>
    <xf numFmtId="0" fontId="11" fillId="10" borderId="8" xfId="0" applyFont="1" applyFill="1" applyBorder="1" applyAlignment="1">
      <alignment vertical="center"/>
    </xf>
    <xf numFmtId="0" fontId="9" fillId="10" borderId="8" xfId="0" applyFont="1" applyFill="1" applyBorder="1" applyAlignment="1">
      <alignment horizontal="center" vertical="center" wrapText="1"/>
    </xf>
    <xf numFmtId="49" fontId="9" fillId="10" borderId="8" xfId="1" applyNumberFormat="1" applyFont="1" applyFill="1" applyBorder="1" applyAlignment="1" applyProtection="1">
      <alignment horizontal="left" vertical="center" wrapText="1"/>
      <protection locked="0"/>
    </xf>
    <xf numFmtId="0" fontId="13" fillId="0" borderId="44" xfId="0" applyFont="1" applyBorder="1" applyAlignment="1" applyProtection="1">
      <alignment horizontal="center" vertical="center" wrapText="1"/>
      <protection locked="0"/>
    </xf>
    <xf numFmtId="0" fontId="9" fillId="4" borderId="48" xfId="4" applyFont="1" applyBorder="1" applyAlignment="1" applyProtection="1">
      <alignment horizontal="center" vertical="center" wrapText="1"/>
    </xf>
    <xf numFmtId="0" fontId="10" fillId="4" borderId="50" xfId="4" applyFont="1" applyBorder="1" applyAlignment="1" applyProtection="1">
      <alignment horizontal="center" vertical="center" wrapText="1"/>
    </xf>
    <xf numFmtId="0" fontId="6" fillId="0" borderId="51" xfId="0" applyFont="1" applyBorder="1" applyAlignment="1">
      <alignment horizontal="left" vertical="center"/>
    </xf>
    <xf numFmtId="0" fontId="48" fillId="5" borderId="21" xfId="5" applyFont="1" applyBorder="1" applyAlignment="1" applyProtection="1">
      <alignment horizontal="center" vertical="center" wrapText="1"/>
    </xf>
    <xf numFmtId="49" fontId="48" fillId="5" borderId="21" xfId="5" applyNumberFormat="1" applyFont="1" applyBorder="1" applyAlignment="1" applyProtection="1">
      <alignment horizontal="left" vertical="center" wrapText="1"/>
      <protection locked="0"/>
    </xf>
    <xf numFmtId="0" fontId="8" fillId="0" borderId="56" xfId="0" applyFont="1" applyBorder="1" applyAlignment="1">
      <alignment vertical="center"/>
    </xf>
    <xf numFmtId="0" fontId="50" fillId="0" borderId="21" xfId="0" applyFont="1" applyBorder="1" applyAlignment="1">
      <alignment horizontal="center" vertical="center" wrapText="1"/>
    </xf>
    <xf numFmtId="4" fontId="51" fillId="0" borderId="16" xfId="0" applyNumberFormat="1" applyFont="1" applyBorder="1" applyAlignment="1">
      <alignment vertical="center"/>
    </xf>
    <xf numFmtId="4" fontId="51" fillId="0" borderId="21" xfId="0" applyNumberFormat="1" applyFont="1" applyBorder="1" applyAlignment="1">
      <alignment vertical="center"/>
    </xf>
    <xf numFmtId="4" fontId="52" fillId="11" borderId="21" xfId="0" applyNumberFormat="1" applyFont="1" applyFill="1" applyBorder="1" applyAlignment="1">
      <alignment vertical="center"/>
    </xf>
    <xf numFmtId="4" fontId="52" fillId="11" borderId="16" xfId="0" applyNumberFormat="1" applyFont="1" applyFill="1" applyBorder="1" applyAlignment="1">
      <alignment vertical="center"/>
    </xf>
    <xf numFmtId="0" fontId="53" fillId="0" borderId="34" xfId="0" applyFont="1" applyBorder="1" applyAlignment="1">
      <alignment horizontal="left" vertical="center" wrapText="1"/>
    </xf>
    <xf numFmtId="4" fontId="51" fillId="0" borderId="21" xfId="0" applyNumberFormat="1" applyFont="1" applyBorder="1" applyAlignment="1">
      <alignment horizontal="right" vertical="center"/>
    </xf>
    <xf numFmtId="0" fontId="54" fillId="0" borderId="16" xfId="0" applyFont="1" applyBorder="1" applyAlignment="1">
      <alignment horizontal="right" vertical="center"/>
    </xf>
    <xf numFmtId="4" fontId="52" fillId="11" borderId="21" xfId="0" applyNumberFormat="1" applyFont="1" applyFill="1" applyBorder="1" applyAlignment="1">
      <alignment horizontal="right" vertical="center"/>
    </xf>
    <xf numFmtId="0" fontId="54" fillId="0" borderId="59" xfId="0" applyFont="1" applyBorder="1" applyAlignment="1">
      <alignment horizontal="right" vertical="center"/>
    </xf>
    <xf numFmtId="4" fontId="25" fillId="0" borderId="60" xfId="0" applyNumberFormat="1" applyFont="1" applyBorder="1" applyAlignment="1" applyProtection="1">
      <alignment horizontal="right" vertical="center"/>
      <protection locked="0"/>
    </xf>
    <xf numFmtId="4" fontId="51" fillId="0" borderId="60" xfId="0" applyNumberFormat="1" applyFont="1" applyBorder="1" applyAlignment="1">
      <alignment horizontal="right" vertical="center"/>
    </xf>
    <xf numFmtId="4" fontId="52" fillId="11" borderId="60" xfId="0" applyNumberFormat="1" applyFont="1" applyFill="1" applyBorder="1" applyAlignment="1">
      <alignment horizontal="right" vertical="center"/>
    </xf>
    <xf numFmtId="2" fontId="52" fillId="11" borderId="60" xfId="0" applyNumberFormat="1" applyFont="1" applyFill="1" applyBorder="1" applyAlignment="1">
      <alignment vertical="center"/>
    </xf>
    <xf numFmtId="0" fontId="12" fillId="0" borderId="61" xfId="0" applyFont="1" applyBorder="1" applyAlignment="1">
      <alignment horizontal="right" vertical="center"/>
    </xf>
    <xf numFmtId="4" fontId="31" fillId="0" borderId="61" xfId="0" applyNumberFormat="1" applyFont="1" applyBorder="1" applyAlignment="1">
      <alignment horizontal="right" vertical="center"/>
    </xf>
    <xf numFmtId="0" fontId="32" fillId="0" borderId="61" xfId="0" applyFont="1" applyBorder="1" applyAlignment="1">
      <alignment vertical="center"/>
    </xf>
    <xf numFmtId="4" fontId="51" fillId="0" borderId="34" xfId="0" applyNumberFormat="1" applyFont="1" applyBorder="1" applyAlignment="1">
      <alignment horizontal="right" vertical="center"/>
    </xf>
    <xf numFmtId="0" fontId="53" fillId="0" borderId="0" xfId="0" applyFont="1" applyAlignment="1">
      <alignment vertical="center"/>
    </xf>
    <xf numFmtId="0" fontId="51" fillId="0" borderId="0" xfId="0" applyFont="1" applyAlignment="1">
      <alignment vertical="center"/>
    </xf>
    <xf numFmtId="0" fontId="51" fillId="0" borderId="0" xfId="0" applyFont="1" applyAlignment="1">
      <alignment horizontal="center" vertical="center"/>
    </xf>
    <xf numFmtId="0" fontId="4" fillId="12" borderId="0" xfId="0" applyFont="1" applyFill="1" applyAlignment="1" applyProtection="1">
      <alignment vertical="center"/>
      <protection locked="0"/>
    </xf>
    <xf numFmtId="0" fontId="54" fillId="0" borderId="29" xfId="0" applyFont="1" applyBorder="1" applyAlignment="1">
      <alignment horizontal="right" vertical="center"/>
    </xf>
    <xf numFmtId="4" fontId="52" fillId="11" borderId="34" xfId="0" applyNumberFormat="1" applyFont="1" applyFill="1" applyBorder="1" applyAlignment="1">
      <alignment horizontal="right" vertical="center"/>
    </xf>
    <xf numFmtId="2" fontId="52" fillId="11" borderId="34" xfId="0" applyNumberFormat="1" applyFont="1" applyFill="1" applyBorder="1" applyAlignment="1">
      <alignment vertical="center"/>
    </xf>
    <xf numFmtId="0" fontId="53" fillId="0" borderId="21" xfId="0" applyFont="1" applyBorder="1" applyAlignment="1">
      <alignment horizontal="left" vertical="center" wrapText="1"/>
    </xf>
    <xf numFmtId="0" fontId="38" fillId="12" borderId="27" xfId="0" applyFont="1" applyFill="1" applyBorder="1" applyAlignment="1">
      <alignment vertical="center"/>
    </xf>
    <xf numFmtId="0" fontId="4" fillId="12" borderId="27" xfId="0" applyFont="1" applyFill="1" applyBorder="1" applyAlignment="1">
      <alignment vertical="center"/>
    </xf>
    <xf numFmtId="0" fontId="56" fillId="2" borderId="63" xfId="2" applyFont="1" applyBorder="1" applyAlignment="1" applyProtection="1">
      <alignment horizontal="right" vertical="center"/>
    </xf>
    <xf numFmtId="2" fontId="57" fillId="3" borderId="64" xfId="3" applyNumberFormat="1" applyFont="1" applyBorder="1" applyAlignment="1" applyProtection="1">
      <alignment horizontal="right" vertical="center"/>
      <protection locked="0"/>
    </xf>
    <xf numFmtId="0" fontId="4" fillId="12" borderId="0" xfId="0" applyFont="1" applyFill="1" applyAlignment="1">
      <alignment vertical="center"/>
    </xf>
    <xf numFmtId="0" fontId="58" fillId="0" borderId="0" xfId="0" applyFont="1" applyAlignment="1">
      <alignment vertical="center"/>
    </xf>
    <xf numFmtId="0" fontId="59" fillId="0" borderId="0" xfId="0" applyFont="1" applyAlignment="1" applyProtection="1">
      <alignment vertical="center"/>
      <protection locked="0"/>
    </xf>
    <xf numFmtId="0" fontId="59" fillId="0" borderId="5" xfId="0" applyFont="1" applyBorder="1" applyAlignment="1" applyProtection="1">
      <alignment vertical="center"/>
      <protection locked="0"/>
    </xf>
    <xf numFmtId="0" fontId="64" fillId="0" borderId="34" xfId="0" applyFont="1" applyBorder="1" applyAlignment="1">
      <alignment horizontal="center" vertical="center" wrapText="1"/>
    </xf>
    <xf numFmtId="0" fontId="64" fillId="14" borderId="8" xfId="0" applyFont="1" applyFill="1" applyBorder="1" applyAlignment="1">
      <alignment horizontal="center" vertical="center"/>
    </xf>
    <xf numFmtId="0" fontId="66" fillId="14" borderId="8" xfId="0" applyFont="1" applyFill="1" applyBorder="1" applyAlignment="1">
      <alignment vertical="center"/>
    </xf>
    <xf numFmtId="0" fontId="64" fillId="14" borderId="8" xfId="0" applyFont="1" applyFill="1" applyBorder="1" applyAlignment="1">
      <alignment horizontal="center" vertical="center" wrapText="1"/>
    </xf>
    <xf numFmtId="49" fontId="9" fillId="14" borderId="8" xfId="1" applyNumberFormat="1" applyFont="1" applyFill="1" applyBorder="1" applyAlignment="1" applyProtection="1">
      <alignment horizontal="center" vertical="center" wrapText="1"/>
      <protection locked="0"/>
    </xf>
    <xf numFmtId="0" fontId="69" fillId="0" borderId="8" xfId="0" applyFont="1" applyBorder="1" applyAlignment="1" applyProtection="1">
      <alignment horizontal="center" vertical="center" wrapText="1"/>
      <protection locked="0"/>
    </xf>
    <xf numFmtId="0" fontId="64" fillId="15" borderId="15" xfId="7" applyFont="1" applyBorder="1" applyAlignment="1" applyProtection="1">
      <alignment horizontal="center" vertical="center" wrapText="1"/>
    </xf>
    <xf numFmtId="0" fontId="65" fillId="15" borderId="19" xfId="7" applyFont="1" applyBorder="1" applyAlignment="1" applyProtection="1">
      <alignment horizontal="center" vertical="center" wrapText="1"/>
    </xf>
    <xf numFmtId="49" fontId="64" fillId="15" borderId="66" xfId="7" applyNumberFormat="1" applyFont="1" applyBorder="1" applyAlignment="1" applyProtection="1">
      <alignment horizontal="left" vertical="center" wrapText="1"/>
      <protection locked="0"/>
    </xf>
    <xf numFmtId="0" fontId="61" fillId="0" borderId="66" xfId="0" applyFont="1" applyBorder="1" applyAlignment="1">
      <alignment horizontal="left" vertical="center"/>
    </xf>
    <xf numFmtId="0" fontId="74" fillId="16" borderId="66" xfId="8" applyFont="1" applyBorder="1" applyAlignment="1" applyProtection="1">
      <alignment horizontal="center" vertical="center" wrapText="1"/>
    </xf>
    <xf numFmtId="0" fontId="65" fillId="15" borderId="66" xfId="7" applyFont="1" applyBorder="1" applyAlignment="1" applyProtection="1">
      <alignment horizontal="center" vertical="center" wrapText="1"/>
    </xf>
    <xf numFmtId="49" fontId="74" fillId="16" borderId="66" xfId="8" applyNumberFormat="1" applyFont="1" applyBorder="1" applyAlignment="1" applyProtection="1">
      <alignment horizontal="left" vertical="center" wrapText="1"/>
      <protection locked="0"/>
    </xf>
    <xf numFmtId="0" fontId="64" fillId="17" borderId="66" xfId="9" applyFont="1" applyBorder="1" applyAlignment="1" applyProtection="1">
      <alignment horizontal="center" vertical="center" wrapText="1"/>
    </xf>
    <xf numFmtId="49" fontId="74" fillId="17" borderId="66" xfId="9" applyNumberFormat="1" applyFont="1" applyBorder="1" applyAlignment="1" applyProtection="1">
      <alignment horizontal="left" vertical="center" wrapText="1"/>
      <protection locked="0"/>
    </xf>
    <xf numFmtId="0" fontId="59" fillId="0" borderId="30" xfId="0" applyFont="1" applyBorder="1" applyAlignment="1" applyProtection="1">
      <alignment vertical="center"/>
      <protection locked="0"/>
    </xf>
    <xf numFmtId="0" fontId="59" fillId="0" borderId="5" xfId="0" applyFont="1" applyBorder="1" applyAlignment="1">
      <alignment vertical="center"/>
    </xf>
    <xf numFmtId="0" fontId="63" fillId="0" borderId="0" xfId="0" applyFont="1" applyAlignment="1">
      <alignment vertical="center" wrapText="1"/>
    </xf>
    <xf numFmtId="0" fontId="63" fillId="0" borderId="67" xfId="0" applyFont="1" applyBorder="1" applyAlignment="1">
      <alignment vertical="center"/>
    </xf>
    <xf numFmtId="0" fontId="76" fillId="0" borderId="5" xfId="0" applyFont="1" applyBorder="1" applyAlignment="1">
      <alignment horizontal="center" vertical="center"/>
    </xf>
    <xf numFmtId="0" fontId="64" fillId="0" borderId="66" xfId="0" applyFont="1" applyBorder="1" applyAlignment="1">
      <alignment horizontal="center" vertical="center" wrapText="1"/>
    </xf>
    <xf numFmtId="0" fontId="80" fillId="0" borderId="66" xfId="0" applyFont="1" applyBorder="1" applyAlignment="1">
      <alignment horizontal="center" vertical="center" wrapText="1"/>
    </xf>
    <xf numFmtId="0" fontId="64" fillId="0" borderId="67" xfId="0" applyFont="1" applyBorder="1" applyAlignment="1">
      <alignment horizontal="center" vertical="center" wrapText="1"/>
    </xf>
    <xf numFmtId="0" fontId="81" fillId="0" borderId="67" xfId="0" applyFont="1" applyBorder="1" applyAlignment="1">
      <alignment vertical="center" wrapText="1"/>
    </xf>
    <xf numFmtId="4" fontId="81" fillId="0" borderId="66" xfId="0" applyNumberFormat="1" applyFont="1" applyBorder="1" applyAlignment="1" applyProtection="1">
      <alignment vertical="center"/>
      <protection locked="0"/>
    </xf>
    <xf numFmtId="4" fontId="82" fillId="0" borderId="67" xfId="0" applyNumberFormat="1" applyFont="1" applyBorder="1" applyAlignment="1">
      <alignment vertical="center"/>
    </xf>
    <xf numFmtId="4" fontId="82" fillId="0" borderId="66" xfId="0" applyNumberFormat="1" applyFont="1" applyBorder="1" applyAlignment="1">
      <alignment vertical="center"/>
    </xf>
    <xf numFmtId="4" fontId="81" fillId="0" borderId="66" xfId="0" applyNumberFormat="1" applyFont="1" applyBorder="1" applyAlignment="1">
      <alignment vertical="center"/>
    </xf>
    <xf numFmtId="0" fontId="83" fillId="0" borderId="67" xfId="0" applyFont="1" applyBorder="1" applyAlignment="1">
      <alignment horizontal="right" vertical="center"/>
    </xf>
    <xf numFmtId="4" fontId="84" fillId="18" borderId="66" xfId="0" applyNumberFormat="1" applyFont="1" applyFill="1" applyBorder="1" applyAlignment="1">
      <alignment vertical="center"/>
    </xf>
    <xf numFmtId="4" fontId="84" fillId="18" borderId="67" xfId="0" applyNumberFormat="1" applyFont="1" applyFill="1" applyBorder="1" applyAlignment="1">
      <alignment vertical="center"/>
    </xf>
    <xf numFmtId="0" fontId="85" fillId="0" borderId="34" xfId="0" applyFont="1" applyBorder="1" applyAlignment="1">
      <alignment horizontal="left" vertical="center" wrapText="1"/>
    </xf>
    <xf numFmtId="4" fontId="82" fillId="0" borderId="66" xfId="0" applyNumberFormat="1" applyFont="1" applyBorder="1" applyAlignment="1">
      <alignment horizontal="right" vertical="center"/>
    </xf>
    <xf numFmtId="0" fontId="86" fillId="0" borderId="67" xfId="0" applyFont="1" applyBorder="1" applyAlignment="1">
      <alignment horizontal="right" vertical="center"/>
    </xf>
    <xf numFmtId="4" fontId="84" fillId="18" borderId="66" xfId="0" applyNumberFormat="1" applyFont="1" applyFill="1" applyBorder="1" applyAlignment="1">
      <alignment horizontal="right" vertical="center"/>
    </xf>
    <xf numFmtId="4" fontId="81" fillId="0" borderId="66" xfId="0" applyNumberFormat="1" applyFont="1" applyBorder="1" applyAlignment="1" applyProtection="1">
      <alignment horizontal="right" vertical="center"/>
      <protection locked="0"/>
    </xf>
    <xf numFmtId="2" fontId="84" fillId="18" borderId="66" xfId="0" applyNumberFormat="1" applyFont="1" applyFill="1" applyBorder="1" applyAlignment="1">
      <alignment vertical="center"/>
    </xf>
    <xf numFmtId="0" fontId="71" fillId="0" borderId="17" xfId="0" applyFont="1" applyBorder="1" applyAlignment="1">
      <alignment horizontal="right" vertical="center"/>
    </xf>
    <xf numFmtId="4" fontId="87" fillId="0" borderId="17" xfId="0" applyNumberFormat="1" applyFont="1" applyBorder="1" applyAlignment="1">
      <alignment horizontal="right" vertical="center"/>
    </xf>
    <xf numFmtId="0" fontId="88" fillId="0" borderId="17" xfId="0" applyFont="1" applyBorder="1" applyAlignment="1">
      <alignment vertical="center"/>
    </xf>
    <xf numFmtId="0" fontId="59" fillId="0" borderId="29" xfId="0" applyFont="1" applyBorder="1" applyAlignment="1">
      <alignment vertical="center"/>
    </xf>
    <xf numFmtId="0" fontId="59" fillId="0" borderId="9" xfId="0" applyFont="1" applyBorder="1" applyAlignment="1">
      <alignment vertical="center"/>
    </xf>
    <xf numFmtId="4" fontId="82" fillId="0" borderId="34" xfId="0" applyNumberFormat="1" applyFont="1" applyBorder="1" applyAlignment="1">
      <alignment horizontal="right" vertical="center"/>
    </xf>
    <xf numFmtId="0" fontId="85" fillId="0" borderId="0" xfId="0" applyFont="1" applyAlignment="1">
      <alignment vertical="center"/>
    </xf>
    <xf numFmtId="0" fontId="81" fillId="0" borderId="0" xfId="0" applyFont="1" applyAlignment="1" applyProtection="1">
      <alignment vertical="center"/>
      <protection locked="0"/>
    </xf>
    <xf numFmtId="0" fontId="82" fillId="0" borderId="0" xfId="0" applyFont="1" applyAlignment="1">
      <alignment vertical="center"/>
    </xf>
    <xf numFmtId="0" fontId="82" fillId="0" borderId="0" xfId="0" applyFont="1" applyAlignment="1">
      <alignment horizontal="center" vertical="center"/>
    </xf>
    <xf numFmtId="4" fontId="81" fillId="0" borderId="66" xfId="0" applyNumberFormat="1" applyFont="1" applyBorder="1" applyAlignment="1">
      <alignment horizontal="right" vertical="center"/>
    </xf>
    <xf numFmtId="0" fontId="59" fillId="19" borderId="0" xfId="0" applyFont="1" applyFill="1" applyAlignment="1" applyProtection="1">
      <alignment vertical="center"/>
      <protection locked="0"/>
    </xf>
    <xf numFmtId="0" fontId="86" fillId="0" borderId="29" xfId="0" applyFont="1" applyBorder="1" applyAlignment="1">
      <alignment horizontal="right" vertical="center"/>
    </xf>
    <xf numFmtId="4" fontId="81" fillId="0" borderId="34" xfId="0" applyNumberFormat="1" applyFont="1" applyBorder="1" applyAlignment="1" applyProtection="1">
      <alignment horizontal="right" vertical="center"/>
      <protection locked="0"/>
    </xf>
    <xf numFmtId="4" fontId="84" fillId="18" borderId="34" xfId="0" applyNumberFormat="1" applyFont="1" applyFill="1" applyBorder="1" applyAlignment="1">
      <alignment horizontal="right" vertical="center"/>
    </xf>
    <xf numFmtId="2" fontId="84" fillId="18" borderId="34" xfId="0" applyNumberFormat="1" applyFont="1" applyFill="1" applyBorder="1" applyAlignment="1">
      <alignment vertical="center"/>
    </xf>
    <xf numFmtId="0" fontId="59" fillId="0" borderId="0" xfId="0" applyFont="1" applyAlignment="1">
      <alignment vertical="center"/>
    </xf>
    <xf numFmtId="0" fontId="77" fillId="0" borderId="5" xfId="0" applyFont="1" applyBorder="1" applyAlignment="1">
      <alignment vertical="center"/>
    </xf>
    <xf numFmtId="0" fontId="61" fillId="0" borderId="9" xfId="0" applyFont="1" applyBorder="1" applyAlignment="1">
      <alignment vertical="center"/>
    </xf>
    <xf numFmtId="0" fontId="85" fillId="0" borderId="66" xfId="0" applyFont="1" applyBorder="1" applyAlignment="1">
      <alignment horizontal="left" vertical="center" wrapText="1"/>
    </xf>
    <xf numFmtId="0" fontId="59" fillId="0" borderId="17" xfId="0" applyFont="1" applyBorder="1" applyAlignment="1">
      <alignment vertical="center"/>
    </xf>
    <xf numFmtId="0" fontId="77" fillId="0" borderId="5" xfId="0" applyFont="1" applyBorder="1" applyAlignment="1" applyProtection="1">
      <alignment vertical="center"/>
      <protection locked="0"/>
    </xf>
    <xf numFmtId="0" fontId="59" fillId="0" borderId="27" xfId="0" applyFont="1" applyBorder="1" applyAlignment="1">
      <alignment vertical="center"/>
    </xf>
    <xf numFmtId="4" fontId="81" fillId="0" borderId="27" xfId="0" applyNumberFormat="1" applyFont="1" applyBorder="1" applyAlignment="1">
      <alignment horizontal="right" vertical="center"/>
    </xf>
    <xf numFmtId="0" fontId="59" fillId="0" borderId="7" xfId="0" applyFont="1" applyBorder="1" applyAlignment="1">
      <alignment vertical="center"/>
    </xf>
    <xf numFmtId="0" fontId="81" fillId="0" borderId="67" xfId="0" applyFont="1" applyBorder="1" applyAlignment="1" applyProtection="1">
      <alignment vertical="center" wrapText="1"/>
      <protection locked="0"/>
    </xf>
    <xf numFmtId="0" fontId="59" fillId="0" borderId="17" xfId="0" applyFont="1" applyBorder="1" applyAlignment="1" applyProtection="1">
      <alignment vertical="center"/>
      <protection locked="0"/>
    </xf>
    <xf numFmtId="0" fontId="89" fillId="0" borderId="7" xfId="0" applyFont="1" applyBorder="1" applyAlignment="1" applyProtection="1">
      <alignment horizontal="left" vertical="center" wrapText="1"/>
      <protection locked="0"/>
    </xf>
    <xf numFmtId="4" fontId="81" fillId="0" borderId="7" xfId="0" applyNumberFormat="1" applyFont="1" applyBorder="1" applyAlignment="1" applyProtection="1">
      <alignment horizontal="right" vertical="center"/>
      <protection locked="0"/>
    </xf>
    <xf numFmtId="0" fontId="90" fillId="0" borderId="29" xfId="0" applyFont="1" applyBorder="1" applyAlignment="1">
      <alignment vertical="center" wrapText="1"/>
    </xf>
    <xf numFmtId="0" fontId="91" fillId="0" borderId="27" xfId="0" applyFont="1" applyBorder="1" applyAlignment="1">
      <alignment horizontal="center" vertical="center" wrapText="1"/>
    </xf>
    <xf numFmtId="0" fontId="93" fillId="0" borderId="29" xfId="0" applyFont="1" applyBorder="1" applyAlignment="1">
      <alignment horizontal="center" vertical="center"/>
    </xf>
    <xf numFmtId="0" fontId="93" fillId="0" borderId="27" xfId="0" applyFont="1" applyBorder="1" applyAlignment="1">
      <alignment horizontal="center" vertical="center"/>
    </xf>
    <xf numFmtId="0" fontId="94" fillId="19" borderId="27" xfId="0" applyFont="1" applyFill="1" applyBorder="1" applyAlignment="1">
      <alignment vertical="center"/>
    </xf>
    <xf numFmtId="0" fontId="59" fillId="19" borderId="27" xfId="0" applyFont="1" applyFill="1" applyBorder="1" applyAlignment="1">
      <alignment vertical="center"/>
    </xf>
    <xf numFmtId="0" fontId="96" fillId="17" borderId="68" xfId="9" applyFont="1" applyBorder="1" applyAlignment="1" applyProtection="1">
      <alignment horizontal="right" vertical="center"/>
    </xf>
    <xf numFmtId="2" fontId="98" fillId="21" borderId="41" xfId="10" applyNumberFormat="1" applyFont="1" applyBorder="1" applyAlignment="1" applyProtection="1">
      <alignment horizontal="right" vertical="center"/>
      <protection locked="0"/>
    </xf>
    <xf numFmtId="0" fontId="93" fillId="0" borderId="5" xfId="0" applyFont="1" applyBorder="1" applyAlignment="1">
      <alignment horizontal="center" vertical="center"/>
    </xf>
    <xf numFmtId="0" fontId="93" fillId="0" borderId="0" xfId="0" applyFont="1" applyAlignment="1">
      <alignment horizontal="center" vertical="center"/>
    </xf>
    <xf numFmtId="0" fontId="59" fillId="19" borderId="0" xfId="0" applyFont="1" applyFill="1" applyAlignment="1">
      <alignment vertical="center"/>
    </xf>
    <xf numFmtId="0" fontId="99" fillId="0" borderId="0" xfId="0" applyFont="1" applyAlignment="1">
      <alignment vertical="center"/>
    </xf>
    <xf numFmtId="0" fontId="100" fillId="0" borderId="0" xfId="0" applyFont="1" applyAlignment="1">
      <alignment vertical="center"/>
    </xf>
    <xf numFmtId="0" fontId="100" fillId="0" borderId="0" xfId="0" applyFont="1" applyAlignment="1">
      <alignment vertical="center" wrapText="1"/>
    </xf>
    <xf numFmtId="49" fontId="9" fillId="4" borderId="66" xfId="4" applyNumberFormat="1" applyFont="1" applyBorder="1" applyAlignment="1" applyProtection="1">
      <alignment horizontal="left" vertical="center" wrapText="1"/>
      <protection locked="0"/>
    </xf>
    <xf numFmtId="0" fontId="15" fillId="5" borderId="66" xfId="5" applyFont="1" applyBorder="1" applyAlignment="1" applyProtection="1">
      <alignment horizontal="center" vertical="center" wrapText="1"/>
    </xf>
    <xf numFmtId="0" fontId="10" fillId="4" borderId="66" xfId="4" applyFont="1" applyBorder="1" applyAlignment="1" applyProtection="1">
      <alignment horizontal="center" vertical="center" wrapText="1"/>
    </xf>
    <xf numFmtId="49" fontId="15" fillId="5" borderId="66" xfId="5" applyNumberFormat="1" applyFont="1" applyBorder="1" applyAlignment="1" applyProtection="1">
      <alignment horizontal="left" vertical="center" wrapText="1"/>
      <protection locked="0"/>
    </xf>
    <xf numFmtId="0" fontId="9" fillId="2" borderId="66" xfId="2" applyFont="1" applyBorder="1" applyAlignment="1" applyProtection="1">
      <alignment horizontal="center" vertical="center" wrapText="1"/>
    </xf>
    <xf numFmtId="49" fontId="9" fillId="2" borderId="66" xfId="2" applyNumberFormat="1" applyFont="1" applyBorder="1" applyAlignment="1" applyProtection="1">
      <alignment horizontal="left" vertical="center" wrapText="1"/>
      <protection locked="0"/>
    </xf>
    <xf numFmtId="0" fontId="9" fillId="0" borderId="66" xfId="0" applyFont="1" applyBorder="1" applyAlignment="1">
      <alignment horizontal="center" vertical="center" wrapText="1"/>
    </xf>
    <xf numFmtId="0" fontId="24" fillId="0" borderId="66" xfId="0" applyFont="1" applyBorder="1" applyAlignment="1">
      <alignment horizontal="center" vertical="center" wrapText="1"/>
    </xf>
    <xf numFmtId="0" fontId="9" fillId="0" borderId="67" xfId="0" applyFont="1" applyBorder="1" applyAlignment="1">
      <alignment horizontal="center" vertical="center" wrapText="1"/>
    </xf>
    <xf numFmtId="0" fontId="25" fillId="0" borderId="67" xfId="0" applyFont="1" applyBorder="1" applyAlignment="1">
      <alignment vertical="center" wrapText="1"/>
    </xf>
    <xf numFmtId="4" fontId="25" fillId="0" borderId="66" xfId="0" applyNumberFormat="1" applyFont="1" applyBorder="1" applyAlignment="1" applyProtection="1">
      <alignment vertical="center"/>
      <protection locked="0"/>
    </xf>
    <xf numFmtId="4" fontId="26" fillId="0" borderId="67" xfId="0" applyNumberFormat="1" applyFont="1" applyBorder="1" applyAlignment="1">
      <alignment vertical="center"/>
    </xf>
    <xf numFmtId="4" fontId="26" fillId="0" borderId="66" xfId="0" applyNumberFormat="1" applyFont="1" applyBorder="1" applyAlignment="1">
      <alignment vertical="center"/>
    </xf>
    <xf numFmtId="4" fontId="25" fillId="0" borderId="66" xfId="0" applyNumberFormat="1" applyFont="1" applyBorder="1" applyAlignment="1">
      <alignment vertical="center"/>
    </xf>
    <xf numFmtId="0" fontId="27" fillId="0" borderId="67" xfId="0" applyFont="1" applyBorder="1" applyAlignment="1">
      <alignment horizontal="right" vertical="center"/>
    </xf>
    <xf numFmtId="4" fontId="28" fillId="7" borderId="66" xfId="0" applyNumberFormat="1" applyFont="1" applyFill="1" applyBorder="1" applyAlignment="1">
      <alignment vertical="center"/>
    </xf>
    <xf numFmtId="4" fontId="28" fillId="7" borderId="67" xfId="0" applyNumberFormat="1" applyFont="1" applyFill="1" applyBorder="1" applyAlignment="1">
      <alignment vertical="center"/>
    </xf>
    <xf numFmtId="4" fontId="26" fillId="0" borderId="66" xfId="0" applyNumberFormat="1" applyFont="1" applyBorder="1" applyAlignment="1">
      <alignment horizontal="right" vertical="center"/>
    </xf>
    <xf numFmtId="0" fontId="30" fillId="0" borderId="67" xfId="0" applyFont="1" applyBorder="1" applyAlignment="1">
      <alignment horizontal="right" vertical="center"/>
    </xf>
    <xf numFmtId="4" fontId="28" fillId="7" borderId="66" xfId="0" applyNumberFormat="1" applyFont="1" applyFill="1" applyBorder="1" applyAlignment="1">
      <alignment horizontal="right" vertical="center"/>
    </xf>
    <xf numFmtId="4" fontId="25" fillId="0" borderId="66" xfId="0" applyNumberFormat="1" applyFont="1" applyBorder="1" applyAlignment="1" applyProtection="1">
      <alignment horizontal="right" vertical="center"/>
      <protection locked="0"/>
    </xf>
    <xf numFmtId="0" fontId="8" fillId="0" borderId="67" xfId="0" applyFont="1" applyBorder="1" applyAlignment="1">
      <alignment vertical="center"/>
    </xf>
    <xf numFmtId="4" fontId="25" fillId="0" borderId="66" xfId="0" applyNumberFormat="1" applyFont="1" applyBorder="1" applyAlignment="1">
      <alignment horizontal="right" vertical="center"/>
    </xf>
    <xf numFmtId="0" fontId="29" fillId="0" borderId="66" xfId="0" applyFont="1" applyBorder="1" applyAlignment="1">
      <alignment horizontal="left" vertical="center" wrapText="1"/>
    </xf>
    <xf numFmtId="0" fontId="25" fillId="0" borderId="67" xfId="0" applyFont="1" applyBorder="1" applyAlignment="1" applyProtection="1">
      <alignment vertical="center" wrapText="1"/>
      <protection locked="0"/>
    </xf>
    <xf numFmtId="0" fontId="101" fillId="0" borderId="0" xfId="0" applyFont="1" applyProtection="1">
      <protection locked="0"/>
    </xf>
    <xf numFmtId="49" fontId="64" fillId="14" borderId="8" xfId="1" applyNumberFormat="1" applyFont="1" applyFill="1" applyBorder="1" applyAlignment="1" applyProtection="1">
      <alignment horizontal="left" vertical="center" wrapText="1"/>
      <protection locked="0"/>
    </xf>
    <xf numFmtId="0" fontId="64" fillId="15" borderId="15" xfId="6" applyFont="1" applyFill="1" applyBorder="1" applyAlignment="1" applyProtection="1">
      <alignment horizontal="center" vertical="center" wrapText="1"/>
    </xf>
    <xf numFmtId="0" fontId="65" fillId="15" borderId="19" xfId="6" applyFont="1" applyFill="1" applyBorder="1" applyAlignment="1" applyProtection="1">
      <alignment horizontal="center" vertical="center" wrapText="1"/>
    </xf>
    <xf numFmtId="49" fontId="64" fillId="15" borderId="66" xfId="6" applyNumberFormat="1" applyFont="1" applyFill="1" applyBorder="1" applyAlignment="1" applyProtection="1">
      <alignment horizontal="left" vertical="center" wrapText="1"/>
      <protection locked="0"/>
    </xf>
    <xf numFmtId="0" fontId="74" fillId="16" borderId="66" xfId="6" applyFont="1" applyFill="1" applyBorder="1" applyAlignment="1" applyProtection="1">
      <alignment horizontal="center" vertical="center" wrapText="1"/>
    </xf>
    <xf numFmtId="0" fontId="65" fillId="15" borderId="66" xfId="6" applyFont="1" applyFill="1" applyBorder="1" applyAlignment="1" applyProtection="1">
      <alignment horizontal="center" vertical="center" wrapText="1"/>
    </xf>
    <xf numFmtId="49" fontId="74" fillId="16" borderId="66" xfId="6" applyNumberFormat="1" applyFont="1" applyFill="1" applyBorder="1" applyAlignment="1" applyProtection="1">
      <alignment horizontal="left" vertical="center" wrapText="1"/>
      <protection locked="0"/>
    </xf>
    <xf numFmtId="0" fontId="64" fillId="17" borderId="66" xfId="6" applyFont="1" applyFill="1" applyBorder="1" applyAlignment="1" applyProtection="1">
      <alignment horizontal="center" vertical="center" wrapText="1"/>
    </xf>
    <xf numFmtId="49" fontId="64" fillId="17" borderId="66" xfId="6" applyNumberFormat="1" applyFont="1" applyFill="1" applyBorder="1" applyAlignment="1" applyProtection="1">
      <alignment horizontal="left" vertical="center" wrapText="1"/>
      <protection locked="0"/>
    </xf>
    <xf numFmtId="0" fontId="96" fillId="17" borderId="69" xfId="6" applyFont="1" applyFill="1" applyBorder="1" applyAlignment="1" applyProtection="1">
      <alignment horizontal="right" vertical="center"/>
    </xf>
    <xf numFmtId="2" fontId="98" fillId="0" borderId="41" xfId="6" applyNumberFormat="1" applyFont="1" applyBorder="1" applyAlignment="1" applyProtection="1">
      <alignment horizontal="right" vertical="center"/>
      <protection locked="0"/>
    </xf>
    <xf numFmtId="49" fontId="15" fillId="5" borderId="66" xfId="11" applyNumberFormat="1" applyFont="1" applyBorder="1" applyAlignment="1" applyProtection="1">
      <alignment horizontal="left" vertical="center" wrapText="1"/>
      <protection locked="0"/>
    </xf>
    <xf numFmtId="4" fontId="4" fillId="0" borderId="0" xfId="0" applyNumberFormat="1" applyFont="1" applyAlignment="1" applyProtection="1">
      <alignment vertical="center"/>
      <protection locked="0"/>
    </xf>
    <xf numFmtId="49" fontId="9" fillId="6" borderId="8" xfId="12" applyNumberFormat="1" applyFont="1" applyFill="1" applyBorder="1" applyAlignment="1" applyProtection="1">
      <alignment horizontal="left" vertical="center" wrapText="1"/>
      <protection locked="0"/>
    </xf>
    <xf numFmtId="49" fontId="9" fillId="23" borderId="72" xfId="13" applyNumberFormat="1" applyFont="1" applyBorder="1" applyAlignment="1" applyProtection="1">
      <alignment horizontal="left" vertical="center" wrapText="1"/>
      <protection locked="0"/>
    </xf>
    <xf numFmtId="0" fontId="15" fillId="5" borderId="75" xfId="5" applyFont="1" applyBorder="1" applyAlignment="1" applyProtection="1">
      <alignment horizontal="center" vertical="center" wrapText="1"/>
    </xf>
    <xf numFmtId="0" fontId="10" fillId="4" borderId="75" xfId="4" applyFont="1" applyBorder="1" applyAlignment="1" applyProtection="1">
      <alignment horizontal="center" vertical="center" wrapText="1"/>
    </xf>
    <xf numFmtId="49" fontId="15" fillId="5" borderId="75" xfId="11" applyNumberFormat="1" applyFont="1" applyBorder="1" applyAlignment="1" applyProtection="1">
      <alignment horizontal="left" vertical="center" wrapText="1"/>
      <protection locked="0"/>
    </xf>
    <xf numFmtId="0" fontId="9" fillId="2" borderId="75" xfId="2" applyFont="1" applyBorder="1" applyAlignment="1" applyProtection="1">
      <alignment horizontal="center" vertical="center" wrapText="1"/>
    </xf>
    <xf numFmtId="49" fontId="9" fillId="24" borderId="72" xfId="14" applyNumberFormat="1" applyFont="1" applyBorder="1" applyAlignment="1" applyProtection="1">
      <alignment horizontal="left" vertical="center" wrapText="1"/>
      <protection locked="0"/>
    </xf>
    <xf numFmtId="0" fontId="9" fillId="0" borderId="75" xfId="0" applyFont="1" applyBorder="1" applyAlignment="1">
      <alignment horizontal="center" vertical="center" wrapText="1"/>
    </xf>
    <xf numFmtId="0" fontId="24" fillId="0" borderId="75" xfId="0" applyFont="1" applyBorder="1" applyAlignment="1">
      <alignment horizontal="center" vertical="center" wrapText="1"/>
    </xf>
    <xf numFmtId="0" fontId="9" fillId="0" borderId="76" xfId="0" applyFont="1" applyBorder="1" applyAlignment="1">
      <alignment horizontal="center" vertical="center" wrapText="1"/>
    </xf>
    <xf numFmtId="0" fontId="25" fillId="0" borderId="76" xfId="0" applyFont="1" applyBorder="1" applyAlignment="1">
      <alignment vertical="center" wrapText="1"/>
    </xf>
    <xf numFmtId="4" fontId="25" fillId="0" borderId="75" xfId="0" applyNumberFormat="1" applyFont="1" applyBorder="1" applyAlignment="1" applyProtection="1">
      <alignment vertical="center"/>
      <protection locked="0"/>
    </xf>
    <xf numFmtId="4" fontId="26" fillId="0" borderId="76" xfId="0" applyNumberFormat="1" applyFont="1" applyBorder="1" applyAlignment="1">
      <alignment vertical="center"/>
    </xf>
    <xf numFmtId="4" fontId="26" fillId="0" borderId="75" xfId="0" applyNumberFormat="1" applyFont="1" applyBorder="1" applyAlignment="1">
      <alignment vertical="center"/>
    </xf>
    <xf numFmtId="4" fontId="25" fillId="0" borderId="75" xfId="0" applyNumberFormat="1" applyFont="1" applyBorder="1" applyAlignment="1">
      <alignment vertical="center"/>
    </xf>
    <xf numFmtId="0" fontId="27" fillId="0" borderId="76" xfId="0" applyFont="1" applyBorder="1" applyAlignment="1">
      <alignment horizontal="right" vertical="center"/>
    </xf>
    <xf numFmtId="4" fontId="28" fillId="7" borderId="75" xfId="0" applyNumberFormat="1" applyFont="1" applyFill="1" applyBorder="1" applyAlignment="1">
      <alignment vertical="center"/>
    </xf>
    <xf numFmtId="4" fontId="28" fillId="7" borderId="76" xfId="0" applyNumberFormat="1" applyFont="1" applyFill="1" applyBorder="1" applyAlignment="1">
      <alignment vertical="center"/>
    </xf>
    <xf numFmtId="0" fontId="29" fillId="0" borderId="85" xfId="0" applyFont="1" applyBorder="1" applyAlignment="1">
      <alignment horizontal="left" vertical="center" wrapText="1"/>
    </xf>
    <xf numFmtId="4" fontId="26" fillId="0" borderId="75" xfId="0" applyNumberFormat="1" applyFont="1" applyBorder="1" applyAlignment="1">
      <alignment horizontal="right" vertical="center"/>
    </xf>
    <xf numFmtId="0" fontId="30" fillId="0" borderId="76" xfId="0" applyFont="1" applyBorder="1" applyAlignment="1">
      <alignment horizontal="right" vertical="center"/>
    </xf>
    <xf numFmtId="4" fontId="28" fillId="7" borderId="75" xfId="0" applyNumberFormat="1" applyFont="1" applyFill="1" applyBorder="1" applyAlignment="1">
      <alignment horizontal="right" vertical="center"/>
    </xf>
    <xf numFmtId="4" fontId="25" fillId="0" borderId="75" xfId="0" applyNumberFormat="1" applyFont="1" applyBorder="1" applyAlignment="1" applyProtection="1">
      <alignment horizontal="right" vertical="center"/>
      <protection locked="0"/>
    </xf>
    <xf numFmtId="0" fontId="8" fillId="0" borderId="76" xfId="0" applyFont="1" applyBorder="1" applyAlignment="1">
      <alignment vertical="center"/>
    </xf>
    <xf numFmtId="0" fontId="4" fillId="0" borderId="84" xfId="0" applyFont="1" applyBorder="1" applyAlignment="1">
      <alignment vertical="center"/>
    </xf>
    <xf numFmtId="4" fontId="26" fillId="0" borderId="85" xfId="0" applyNumberFormat="1" applyFont="1" applyBorder="1" applyAlignment="1">
      <alignment horizontal="right" vertical="center"/>
    </xf>
    <xf numFmtId="4" fontId="25" fillId="0" borderId="75" xfId="0" applyNumberFormat="1" applyFont="1" applyBorder="1" applyAlignment="1">
      <alignment horizontal="right" vertical="center"/>
    </xf>
    <xf numFmtId="0" fontId="30" fillId="0" borderId="84" xfId="0" applyFont="1" applyBorder="1" applyAlignment="1">
      <alignment horizontal="right" vertical="center"/>
    </xf>
    <xf numFmtId="4" fontId="25" fillId="0" borderId="85" xfId="0" applyNumberFormat="1" applyFont="1" applyBorder="1" applyAlignment="1" applyProtection="1">
      <alignment horizontal="right" vertical="center"/>
      <protection locked="0"/>
    </xf>
    <xf numFmtId="4" fontId="28" fillId="7" borderId="85" xfId="0" applyNumberFormat="1" applyFont="1" applyFill="1" applyBorder="1" applyAlignment="1">
      <alignment horizontal="right" vertical="center"/>
    </xf>
    <xf numFmtId="2" fontId="28" fillId="7" borderId="85" xfId="0" applyNumberFormat="1" applyFont="1" applyFill="1" applyBorder="1" applyAlignment="1">
      <alignment vertical="center"/>
    </xf>
    <xf numFmtId="0" fontId="12" fillId="0" borderId="74" xfId="0" applyFont="1" applyBorder="1" applyAlignment="1">
      <alignment horizontal="right" vertical="center"/>
    </xf>
    <xf numFmtId="4" fontId="31" fillId="0" borderId="74" xfId="0" applyNumberFormat="1" applyFont="1" applyBorder="1" applyAlignment="1">
      <alignment horizontal="right" vertical="center"/>
    </xf>
    <xf numFmtId="0" fontId="32" fillId="0" borderId="74" xfId="0" applyFont="1" applyBorder="1" applyAlignment="1">
      <alignment vertical="center"/>
    </xf>
    <xf numFmtId="0" fontId="29" fillId="0" borderId="75" xfId="0" applyFont="1" applyBorder="1" applyAlignment="1">
      <alignment horizontal="left" vertical="center" wrapText="1"/>
    </xf>
    <xf numFmtId="0" fontId="4" fillId="0" borderId="74" xfId="0" applyFont="1" applyBorder="1" applyAlignment="1">
      <alignment vertical="center"/>
    </xf>
    <xf numFmtId="0" fontId="4" fillId="0" borderId="82" xfId="0" applyFont="1" applyBorder="1" applyAlignment="1">
      <alignment vertical="center"/>
    </xf>
    <xf numFmtId="4" fontId="25" fillId="0" borderId="82" xfId="0" applyNumberFormat="1" applyFont="1" applyBorder="1" applyAlignment="1">
      <alignment horizontal="right" vertical="center"/>
    </xf>
    <xf numFmtId="0" fontId="25" fillId="0" borderId="56" xfId="0" applyFont="1" applyBorder="1" applyAlignment="1" applyProtection="1">
      <alignment vertical="center" wrapText="1"/>
      <protection locked="0"/>
    </xf>
    <xf numFmtId="0" fontId="25" fillId="0" borderId="76" xfId="0" applyFont="1" applyBorder="1" applyAlignment="1" applyProtection="1">
      <alignment vertical="center" wrapText="1"/>
      <protection locked="0"/>
    </xf>
    <xf numFmtId="0" fontId="4" fillId="0" borderId="74" xfId="0" applyFont="1" applyBorder="1" applyAlignment="1" applyProtection="1">
      <alignment vertical="center"/>
      <protection locked="0"/>
    </xf>
    <xf numFmtId="0" fontId="34" fillId="0" borderId="84" xfId="0" quotePrefix="1" applyFont="1" applyBorder="1" applyAlignment="1">
      <alignment vertical="center" wrapText="1"/>
    </xf>
    <xf numFmtId="0" fontId="35" fillId="0" borderId="82" xfId="0" applyFont="1" applyBorder="1" applyAlignment="1">
      <alignment horizontal="center" vertical="center" wrapText="1"/>
    </xf>
    <xf numFmtId="0" fontId="37" fillId="0" borderId="84" xfId="0" applyFont="1" applyBorder="1" applyAlignment="1">
      <alignment horizontal="center" vertical="center"/>
    </xf>
    <xf numFmtId="0" fontId="37" fillId="0" borderId="82" xfId="0" applyFont="1" applyBorder="1" applyAlignment="1">
      <alignment horizontal="center" vertical="center"/>
    </xf>
    <xf numFmtId="0" fontId="38" fillId="8" borderId="82" xfId="0" applyFont="1" applyFill="1" applyBorder="1" applyAlignment="1">
      <alignment vertical="center"/>
    </xf>
    <xf numFmtId="0" fontId="4" fillId="8" borderId="82" xfId="0" applyFont="1" applyFill="1" applyBorder="1" applyAlignment="1">
      <alignment vertical="center"/>
    </xf>
    <xf numFmtId="49" fontId="9" fillId="10" borderId="8" xfId="12" applyNumberFormat="1" applyFont="1" applyFill="1" applyBorder="1" applyAlignment="1" applyProtection="1">
      <alignment horizontal="left" vertical="center" wrapText="1"/>
      <protection locked="0"/>
    </xf>
    <xf numFmtId="49" fontId="9" fillId="4" borderId="75" xfId="4" applyNumberFormat="1" applyFont="1" applyBorder="1" applyAlignment="1" applyProtection="1">
      <alignment horizontal="left" vertical="center" wrapText="1"/>
      <protection locked="0"/>
    </xf>
    <xf numFmtId="0" fontId="6" fillId="0" borderId="91" xfId="0" applyFont="1" applyBorder="1" applyAlignment="1">
      <alignment horizontal="left" vertical="center"/>
    </xf>
    <xf numFmtId="0" fontId="48" fillId="5" borderId="75" xfId="5" applyFont="1" applyBorder="1" applyAlignment="1" applyProtection="1">
      <alignment horizontal="center" vertical="center" wrapText="1"/>
    </xf>
    <xf numFmtId="49" fontId="48" fillId="5" borderId="75" xfId="5" applyNumberFormat="1" applyFont="1" applyBorder="1" applyAlignment="1" applyProtection="1">
      <alignment horizontal="left" vertical="center" wrapText="1"/>
      <protection locked="0"/>
    </xf>
    <xf numFmtId="49" fontId="9" fillId="2" borderId="75" xfId="2" applyNumberFormat="1" applyFont="1" applyBorder="1" applyAlignment="1" applyProtection="1">
      <alignment horizontal="left" vertical="center" wrapText="1"/>
      <protection locked="0"/>
    </xf>
    <xf numFmtId="0" fontId="50" fillId="0" borderId="75" xfId="0" applyFont="1" applyBorder="1" applyAlignment="1">
      <alignment horizontal="center" vertical="center" wrapText="1"/>
    </xf>
    <xf numFmtId="4" fontId="51" fillId="0" borderId="76" xfId="0" applyNumberFormat="1" applyFont="1" applyBorder="1" applyAlignment="1">
      <alignment vertical="center"/>
    </xf>
    <xf numFmtId="4" fontId="51" fillId="0" borderId="75" xfId="0" applyNumberFormat="1" applyFont="1" applyBorder="1" applyAlignment="1">
      <alignment vertical="center"/>
    </xf>
    <xf numFmtId="4" fontId="52" fillId="11" borderId="75" xfId="0" applyNumberFormat="1" applyFont="1" applyFill="1" applyBorder="1" applyAlignment="1">
      <alignment vertical="center"/>
    </xf>
    <xf numFmtId="4" fontId="52" fillId="11" borderId="76" xfId="0" applyNumberFormat="1" applyFont="1" applyFill="1" applyBorder="1" applyAlignment="1">
      <alignment vertical="center"/>
    </xf>
    <xf numFmtId="0" fontId="53" fillId="0" borderId="85" xfId="0" applyFont="1" applyBorder="1" applyAlignment="1">
      <alignment horizontal="left" vertical="center" wrapText="1"/>
    </xf>
    <xf numFmtId="4" fontId="51" fillId="0" borderId="75" xfId="0" applyNumberFormat="1" applyFont="1" applyBorder="1" applyAlignment="1">
      <alignment horizontal="right" vertical="center"/>
    </xf>
    <xf numFmtId="0" fontId="54" fillId="0" borderId="76" xfId="0" applyFont="1" applyBorder="1" applyAlignment="1">
      <alignment horizontal="right" vertical="center"/>
    </xf>
    <xf numFmtId="4" fontId="52" fillId="11" borderId="75" xfId="0" applyNumberFormat="1" applyFont="1" applyFill="1" applyBorder="1" applyAlignment="1">
      <alignment horizontal="right" vertical="center"/>
    </xf>
    <xf numFmtId="0" fontId="54" fillId="0" borderId="96" xfId="0" applyFont="1" applyBorder="1" applyAlignment="1">
      <alignment horizontal="right" vertical="center"/>
    </xf>
    <xf numFmtId="4" fontId="25" fillId="0" borderId="97" xfId="0" applyNumberFormat="1" applyFont="1" applyBorder="1" applyAlignment="1" applyProtection="1">
      <alignment horizontal="right" vertical="center"/>
      <protection locked="0"/>
    </xf>
    <xf numFmtId="4" fontId="51" fillId="0" borderId="97" xfId="0" applyNumberFormat="1" applyFont="1" applyBorder="1" applyAlignment="1">
      <alignment horizontal="right" vertical="center"/>
    </xf>
    <xf numFmtId="4" fontId="52" fillId="11" borderId="97" xfId="0" applyNumberFormat="1" applyFont="1" applyFill="1" applyBorder="1" applyAlignment="1">
      <alignment horizontal="right" vertical="center"/>
    </xf>
    <xf numFmtId="2" fontId="52" fillId="11" borderId="97" xfId="0" applyNumberFormat="1" applyFont="1" applyFill="1" applyBorder="1" applyAlignment="1">
      <alignment vertical="center"/>
    </xf>
    <xf numFmtId="4" fontId="51" fillId="0" borderId="85" xfId="0" applyNumberFormat="1" applyFont="1" applyBorder="1" applyAlignment="1">
      <alignment horizontal="right" vertical="center"/>
    </xf>
    <xf numFmtId="0" fontId="54" fillId="0" borderId="84" xfId="0" applyFont="1" applyBorder="1" applyAlignment="1">
      <alignment horizontal="right" vertical="center"/>
    </xf>
    <xf numFmtId="4" fontId="52" fillId="11" borderId="85" xfId="0" applyNumberFormat="1" applyFont="1" applyFill="1" applyBorder="1" applyAlignment="1">
      <alignment horizontal="right" vertical="center"/>
    </xf>
    <xf numFmtId="2" fontId="52" fillId="11" borderId="85" xfId="0" applyNumberFormat="1" applyFont="1" applyFill="1" applyBorder="1" applyAlignment="1">
      <alignment vertical="center"/>
    </xf>
    <xf numFmtId="0" fontId="53" fillId="0" borderId="75" xfId="0" applyFont="1" applyBorder="1" applyAlignment="1">
      <alignment horizontal="left" vertical="center" wrapText="1"/>
    </xf>
    <xf numFmtId="0" fontId="38" fillId="12" borderId="82" xfId="0" applyFont="1" applyFill="1" applyBorder="1" applyAlignment="1">
      <alignment vertical="center"/>
    </xf>
    <xf numFmtId="0" fontId="4" fillId="12" borderId="82" xfId="0" applyFont="1" applyFill="1" applyBorder="1" applyAlignment="1">
      <alignment vertical="center"/>
    </xf>
    <xf numFmtId="0" fontId="56" fillId="2" borderId="99" xfId="2" applyFont="1" applyBorder="1" applyAlignment="1" applyProtection="1">
      <alignment horizontal="right" vertical="center"/>
    </xf>
    <xf numFmtId="2" fontId="57" fillId="3" borderId="100" xfId="3" applyNumberFormat="1" applyFont="1" applyBorder="1" applyAlignment="1" applyProtection="1">
      <alignment horizontal="right" vertical="center"/>
      <protection locked="0"/>
    </xf>
    <xf numFmtId="164" fontId="4" fillId="0" borderId="0" xfId="15" applyFont="1" applyAlignment="1" applyProtection="1">
      <alignment vertical="center"/>
      <protection locked="0"/>
    </xf>
    <xf numFmtId="164" fontId="4" fillId="0" borderId="101" xfId="15" applyFont="1" applyBorder="1" applyAlignment="1" applyProtection="1">
      <alignment vertical="center"/>
      <protection locked="0"/>
    </xf>
    <xf numFmtId="164" fontId="9" fillId="0" borderId="102" xfId="15" applyFont="1" applyBorder="1" applyAlignment="1">
      <alignment horizontal="center" vertical="center" wrapText="1"/>
    </xf>
    <xf numFmtId="164" fontId="9" fillId="22" borderId="103" xfId="15" applyFont="1" applyFill="1" applyBorder="1" applyAlignment="1">
      <alignment horizontal="center" vertical="center"/>
    </xf>
    <xf numFmtId="164" fontId="11" fillId="22" borderId="103" xfId="15" applyFont="1" applyFill="1" applyBorder="1" applyAlignment="1">
      <alignment vertical="center"/>
    </xf>
    <xf numFmtId="164" fontId="9" fillId="22" borderId="103" xfId="15" applyFont="1" applyFill="1" applyBorder="1" applyAlignment="1">
      <alignment horizontal="center" vertical="center" wrapText="1"/>
    </xf>
    <xf numFmtId="165" fontId="9" fillId="22" borderId="103" xfId="1" applyNumberFormat="1" applyFont="1" applyFill="1" applyBorder="1" applyAlignment="1" applyProtection="1">
      <alignment horizontal="left" vertical="center" wrapText="1"/>
      <protection locked="0"/>
    </xf>
    <xf numFmtId="164" fontId="13" fillId="0" borderId="103" xfId="15" applyFont="1" applyBorder="1" applyAlignment="1" applyProtection="1">
      <alignment horizontal="center" vertical="center" wrapText="1"/>
      <protection locked="0"/>
    </xf>
    <xf numFmtId="0" fontId="9" fillId="15" borderId="48" xfId="7" applyFont="1" applyBorder="1" applyAlignment="1">
      <alignment horizontal="center" vertical="center" wrapText="1"/>
    </xf>
    <xf numFmtId="0" fontId="10" fillId="15" borderId="50" xfId="7" applyFont="1" applyBorder="1" applyAlignment="1">
      <alignment horizontal="center" vertical="center" wrapText="1"/>
    </xf>
    <xf numFmtId="165" fontId="9" fillId="15" borderId="104" xfId="7" applyNumberFormat="1" applyFont="1" applyBorder="1" applyAlignment="1" applyProtection="1">
      <alignment horizontal="left" vertical="center" wrapText="1"/>
      <protection locked="0"/>
    </xf>
    <xf numFmtId="164" fontId="6" fillId="0" borderId="104" xfId="15" applyFont="1" applyBorder="1" applyAlignment="1">
      <alignment horizontal="left" vertical="center"/>
    </xf>
    <xf numFmtId="0" fontId="48" fillId="16" borderId="104" xfId="8" applyFont="1" applyBorder="1" applyAlignment="1">
      <alignment horizontal="center" vertical="center" wrapText="1"/>
    </xf>
    <xf numFmtId="0" fontId="10" fillId="15" borderId="104" xfId="7" applyFont="1" applyBorder="1" applyAlignment="1">
      <alignment horizontal="center" vertical="center" wrapText="1"/>
    </xf>
    <xf numFmtId="165" fontId="48" fillId="16" borderId="104" xfId="8" applyNumberFormat="1" applyFont="1" applyBorder="1" applyAlignment="1" applyProtection="1">
      <alignment horizontal="left" vertical="center" wrapText="1"/>
      <protection locked="0"/>
    </xf>
    <xf numFmtId="0" fontId="9" fillId="17" borderId="104" xfId="9" applyFont="1" applyBorder="1" applyAlignment="1">
      <alignment horizontal="center" vertical="center" wrapText="1"/>
    </xf>
    <xf numFmtId="165" fontId="9" fillId="17" borderId="104" xfId="9" applyNumberFormat="1" applyFont="1" applyBorder="1" applyAlignment="1" applyProtection="1">
      <alignment horizontal="left" vertical="center" wrapText="1"/>
      <protection locked="0"/>
    </xf>
    <xf numFmtId="164" fontId="4" fillId="0" borderId="106" xfId="15" applyFont="1" applyBorder="1" applyAlignment="1" applyProtection="1">
      <alignment vertical="center"/>
      <protection locked="0"/>
    </xf>
    <xf numFmtId="164" fontId="4" fillId="0" borderId="101" xfId="15" applyFont="1" applyBorder="1" applyAlignment="1">
      <alignment vertical="center"/>
    </xf>
    <xf numFmtId="164" fontId="8" fillId="0" borderId="0" xfId="15" applyFont="1" applyAlignment="1">
      <alignment vertical="center" wrapText="1"/>
    </xf>
    <xf numFmtId="164" fontId="8" fillId="0" borderId="56" xfId="15" applyFont="1" applyBorder="1" applyAlignment="1">
      <alignment vertical="center"/>
    </xf>
    <xf numFmtId="164" fontId="16" fillId="0" borderId="101" xfId="15" applyFont="1" applyBorder="1" applyAlignment="1">
      <alignment horizontal="center" vertical="center"/>
    </xf>
    <xf numFmtId="164" fontId="9" fillId="0" borderId="104" xfId="15" applyFont="1" applyBorder="1" applyAlignment="1">
      <alignment horizontal="center" vertical="center" wrapText="1"/>
    </xf>
    <xf numFmtId="164" fontId="50" fillId="0" borderId="104" xfId="15" applyFont="1" applyBorder="1" applyAlignment="1">
      <alignment horizontal="center" vertical="center" wrapText="1"/>
    </xf>
    <xf numFmtId="164" fontId="9" fillId="0" borderId="56" xfId="15" applyFont="1" applyBorder="1" applyAlignment="1">
      <alignment horizontal="center" vertical="center" wrapText="1"/>
    </xf>
    <xf numFmtId="164" fontId="25" fillId="0" borderId="56" xfId="15" applyFont="1" applyBorder="1" applyAlignment="1">
      <alignment vertical="center" wrapText="1"/>
    </xf>
    <xf numFmtId="166" fontId="25" fillId="0" borderId="104" xfId="15" applyNumberFormat="1" applyFont="1" applyBorder="1" applyAlignment="1" applyProtection="1">
      <alignment vertical="center"/>
      <protection locked="0"/>
    </xf>
    <xf numFmtId="166" fontId="51" fillId="0" borderId="56" xfId="15" applyNumberFormat="1" applyFont="1" applyBorder="1" applyAlignment="1">
      <alignment vertical="center"/>
    </xf>
    <xf numFmtId="166" fontId="51" fillId="0" borderId="104" xfId="15" applyNumberFormat="1" applyFont="1" applyBorder="1" applyAlignment="1">
      <alignment vertical="center"/>
    </xf>
    <xf numFmtId="166" fontId="25" fillId="0" borderId="104" xfId="15" applyNumberFormat="1" applyFont="1" applyBorder="1" applyAlignment="1">
      <alignment vertical="center"/>
    </xf>
    <xf numFmtId="164" fontId="27" fillId="0" borderId="56" xfId="15" applyFont="1" applyBorder="1" applyAlignment="1">
      <alignment horizontal="right" vertical="center"/>
    </xf>
    <xf numFmtId="166" fontId="106" fillId="25" borderId="104" xfId="15" applyNumberFormat="1" applyFont="1" applyFill="1" applyBorder="1" applyAlignment="1">
      <alignment vertical="center"/>
    </xf>
    <xf numFmtId="166" fontId="106" fillId="25" borderId="56" xfId="15" applyNumberFormat="1" applyFont="1" applyFill="1" applyBorder="1" applyAlignment="1">
      <alignment vertical="center"/>
    </xf>
    <xf numFmtId="164" fontId="53" fillId="0" borderId="102" xfId="15" applyFont="1" applyBorder="1" applyAlignment="1">
      <alignment horizontal="left" vertical="center" wrapText="1"/>
    </xf>
    <xf numFmtId="166" fontId="51" fillId="0" borderId="104" xfId="15" applyNumberFormat="1" applyFont="1" applyBorder="1" applyAlignment="1">
      <alignment horizontal="right" vertical="center"/>
    </xf>
    <xf numFmtId="164" fontId="54" fillId="0" borderId="56" xfId="15" applyFont="1" applyBorder="1" applyAlignment="1">
      <alignment horizontal="right" vertical="center"/>
    </xf>
    <xf numFmtId="166" fontId="106" fillId="25" borderId="104" xfId="15" applyNumberFormat="1" applyFont="1" applyFill="1" applyBorder="1" applyAlignment="1">
      <alignment horizontal="right" vertical="center"/>
    </xf>
    <xf numFmtId="166" fontId="25" fillId="0" borderId="104" xfId="15" applyNumberFormat="1" applyFont="1" applyBorder="1" applyAlignment="1" applyProtection="1">
      <alignment horizontal="right" vertical="center"/>
      <protection locked="0"/>
    </xf>
    <xf numFmtId="167" fontId="106" fillId="25" borderId="104" xfId="15" applyNumberFormat="1" applyFont="1" applyFill="1" applyBorder="1" applyAlignment="1">
      <alignment vertical="center"/>
    </xf>
    <xf numFmtId="164" fontId="12" fillId="0" borderId="57" xfId="15" applyFont="1" applyBorder="1" applyAlignment="1">
      <alignment horizontal="right" vertical="center"/>
    </xf>
    <xf numFmtId="166" fontId="31" fillId="0" borderId="57" xfId="15" applyNumberFormat="1" applyFont="1" applyBorder="1" applyAlignment="1">
      <alignment horizontal="right" vertical="center"/>
    </xf>
    <xf numFmtId="164" fontId="32" fillId="0" borderId="57" xfId="15" applyFont="1" applyBorder="1" applyAlignment="1">
      <alignment vertical="center"/>
    </xf>
    <xf numFmtId="164" fontId="4" fillId="0" borderId="109" xfId="15" applyFont="1" applyBorder="1" applyAlignment="1">
      <alignment vertical="center"/>
    </xf>
    <xf numFmtId="164" fontId="4" fillId="0" borderId="107" xfId="15" applyFont="1" applyBorder="1" applyAlignment="1">
      <alignment vertical="center"/>
    </xf>
    <xf numFmtId="166" fontId="51" fillId="0" borderId="102" xfId="15" applyNumberFormat="1" applyFont="1" applyBorder="1" applyAlignment="1">
      <alignment horizontal="right" vertical="center"/>
    </xf>
    <xf numFmtId="164" fontId="53" fillId="0" borderId="0" xfId="15" applyFont="1" applyAlignment="1">
      <alignment vertical="center"/>
    </xf>
    <xf numFmtId="164" fontId="25" fillId="0" borderId="0" xfId="15" applyFont="1" applyAlignment="1" applyProtection="1">
      <alignment vertical="center"/>
      <protection locked="0"/>
    </xf>
    <xf numFmtId="164" fontId="51" fillId="0" borderId="0" xfId="15" applyFont="1" applyAlignment="1">
      <alignment vertical="center"/>
    </xf>
    <xf numFmtId="164" fontId="51" fillId="0" borderId="0" xfId="15" applyFont="1" applyAlignment="1">
      <alignment horizontal="center" vertical="center"/>
    </xf>
    <xf numFmtId="166" fontId="25" fillId="0" borderId="104" xfId="15" applyNumberFormat="1" applyFont="1" applyBorder="1" applyAlignment="1">
      <alignment horizontal="right" vertical="center"/>
    </xf>
    <xf numFmtId="164" fontId="4" fillId="26" borderId="0" xfId="15" applyFont="1" applyFill="1" applyAlignment="1" applyProtection="1">
      <alignment vertical="center"/>
      <protection locked="0"/>
    </xf>
    <xf numFmtId="164" fontId="54" fillId="0" borderId="109" xfId="15" applyFont="1" applyBorder="1" applyAlignment="1">
      <alignment horizontal="right" vertical="center"/>
    </xf>
    <xf numFmtId="166" fontId="25" fillId="0" borderId="102" xfId="15" applyNumberFormat="1" applyFont="1" applyBorder="1" applyAlignment="1" applyProtection="1">
      <alignment horizontal="right" vertical="center"/>
      <protection locked="0"/>
    </xf>
    <xf numFmtId="166" fontId="106" fillId="25" borderId="102" xfId="15" applyNumberFormat="1" applyFont="1" applyFill="1" applyBorder="1" applyAlignment="1">
      <alignment horizontal="right" vertical="center"/>
    </xf>
    <xf numFmtId="167" fontId="106" fillId="25" borderId="102" xfId="15" applyNumberFormat="1" applyFont="1" applyFill="1" applyBorder="1" applyAlignment="1">
      <alignment vertical="center"/>
    </xf>
    <xf numFmtId="164" fontId="4" fillId="0" borderId="0" xfId="15" applyFont="1" applyAlignment="1">
      <alignment vertical="center"/>
    </xf>
    <xf numFmtId="164" fontId="17" fillId="0" borderId="101" xfId="15" applyFont="1" applyBorder="1" applyAlignment="1">
      <alignment vertical="center"/>
    </xf>
    <xf numFmtId="164" fontId="6" fillId="0" borderId="107" xfId="15" applyFont="1" applyBorder="1" applyAlignment="1">
      <alignment vertical="center"/>
    </xf>
    <xf numFmtId="164" fontId="53" fillId="0" borderId="104" xfId="15" applyFont="1" applyBorder="1" applyAlignment="1">
      <alignment horizontal="left" vertical="center" wrapText="1"/>
    </xf>
    <xf numFmtId="164" fontId="4" fillId="0" borderId="57" xfId="15" applyFont="1" applyBorder="1" applyAlignment="1">
      <alignment vertical="center"/>
    </xf>
    <xf numFmtId="164" fontId="17" fillId="0" borderId="101" xfId="15" applyFont="1" applyBorder="1" applyAlignment="1" applyProtection="1">
      <alignment vertical="center"/>
      <protection locked="0"/>
    </xf>
    <xf numFmtId="164" fontId="4" fillId="0" borderId="110" xfId="15" applyFont="1" applyBorder="1" applyAlignment="1">
      <alignment vertical="center"/>
    </xf>
    <xf numFmtId="166" fontId="25" fillId="0" borderId="110" xfId="15" applyNumberFormat="1" applyFont="1" applyBorder="1" applyAlignment="1">
      <alignment horizontal="right" vertical="center"/>
    </xf>
    <xf numFmtId="164" fontId="4" fillId="0" borderId="42" xfId="15" applyFont="1" applyBorder="1" applyAlignment="1">
      <alignment vertical="center"/>
    </xf>
    <xf numFmtId="164" fontId="25" fillId="0" borderId="56" xfId="15" applyFont="1" applyBorder="1" applyAlignment="1" applyProtection="1">
      <alignment vertical="center" wrapText="1"/>
      <protection locked="0"/>
    </xf>
    <xf numFmtId="164" fontId="4" fillId="0" borderId="57" xfId="15" applyFont="1" applyBorder="1" applyAlignment="1" applyProtection="1">
      <alignment vertical="center"/>
      <protection locked="0"/>
    </xf>
    <xf numFmtId="164" fontId="33" fillId="0" borderId="42" xfId="15" applyFont="1" applyBorder="1" applyAlignment="1" applyProtection="1">
      <alignment horizontal="left" vertical="center" wrapText="1"/>
      <protection locked="0"/>
    </xf>
    <xf numFmtId="166" fontId="25" fillId="0" borderId="42" xfId="15" applyNumberFormat="1" applyFont="1" applyBorder="1" applyAlignment="1" applyProtection="1">
      <alignment horizontal="right" vertical="center"/>
      <protection locked="0"/>
    </xf>
    <xf numFmtId="164" fontId="34" fillId="0" borderId="109" xfId="15" applyFont="1" applyBorder="1" applyAlignment="1">
      <alignment vertical="center" wrapText="1"/>
    </xf>
    <xf numFmtId="164" fontId="35" fillId="0" borderId="110" xfId="15" applyFont="1" applyBorder="1" applyAlignment="1">
      <alignment horizontal="center" vertical="center" wrapText="1"/>
    </xf>
    <xf numFmtId="164" fontId="37" fillId="0" borderId="109" xfId="15" applyFont="1" applyBorder="1" applyAlignment="1">
      <alignment horizontal="center" vertical="center"/>
    </xf>
    <xf numFmtId="164" fontId="37" fillId="0" borderId="110" xfId="15" applyFont="1" applyBorder="1" applyAlignment="1">
      <alignment horizontal="center" vertical="center"/>
    </xf>
    <xf numFmtId="164" fontId="38" fillId="26" borderId="110" xfId="15" applyFont="1" applyFill="1" applyBorder="1" applyAlignment="1">
      <alignment vertical="center"/>
    </xf>
    <xf numFmtId="164" fontId="4" fillId="26" borderId="110" xfId="15" applyFont="1" applyFill="1" applyBorder="1" applyAlignment="1">
      <alignment vertical="center"/>
    </xf>
    <xf numFmtId="0" fontId="56" fillId="17" borderId="111" xfId="9" applyFont="1" applyBorder="1" applyAlignment="1">
      <alignment horizontal="right" vertical="center"/>
    </xf>
    <xf numFmtId="167" fontId="57" fillId="21" borderId="112" xfId="10" applyNumberFormat="1" applyFont="1" applyBorder="1" applyAlignment="1" applyProtection="1">
      <alignment horizontal="right" vertical="center"/>
      <protection locked="0"/>
    </xf>
    <xf numFmtId="164" fontId="37" fillId="0" borderId="101" xfId="15" applyFont="1" applyBorder="1" applyAlignment="1">
      <alignment horizontal="center" vertical="center"/>
    </xf>
    <xf numFmtId="164" fontId="37" fillId="0" borderId="0" xfId="15" applyFont="1" applyAlignment="1">
      <alignment horizontal="center" vertical="center"/>
    </xf>
    <xf numFmtId="164" fontId="4" fillId="26" borderId="0" xfId="15" applyFont="1" applyFill="1" applyAlignment="1">
      <alignment vertical="center"/>
    </xf>
    <xf numFmtId="164" fontId="58" fillId="0" borderId="0" xfId="15" applyFont="1" applyAlignment="1">
      <alignment vertical="center"/>
    </xf>
    <xf numFmtId="164" fontId="43" fillId="0" borderId="0" xfId="15" applyFont="1" applyAlignment="1">
      <alignment vertical="center"/>
    </xf>
    <xf numFmtId="164" fontId="43" fillId="0" borderId="0" xfId="15" applyFont="1" applyAlignment="1">
      <alignment vertical="center" wrapText="1"/>
    </xf>
    <xf numFmtId="0" fontId="59" fillId="0" borderId="114" xfId="0" applyFont="1" applyBorder="1" applyAlignment="1" applyProtection="1">
      <alignment vertical="center"/>
      <protection locked="0"/>
    </xf>
    <xf numFmtId="0" fontId="64" fillId="0" borderId="115" xfId="0" applyFont="1" applyBorder="1" applyAlignment="1">
      <alignment horizontal="center" vertical="center" wrapText="1"/>
    </xf>
    <xf numFmtId="0" fontId="64" fillId="14" borderId="116" xfId="0" applyFont="1" applyFill="1" applyBorder="1" applyAlignment="1">
      <alignment horizontal="center" vertical="center"/>
    </xf>
    <xf numFmtId="0" fontId="66" fillId="14" borderId="116" xfId="0" applyFont="1" applyFill="1" applyBorder="1" applyAlignment="1">
      <alignment vertical="center"/>
    </xf>
    <xf numFmtId="0" fontId="64" fillId="14" borderId="116" xfId="0" applyFont="1" applyFill="1" applyBorder="1" applyAlignment="1">
      <alignment horizontal="center" vertical="center" wrapText="1"/>
    </xf>
    <xf numFmtId="49" fontId="64" fillId="14" borderId="116" xfId="1" applyNumberFormat="1" applyFont="1" applyFill="1" applyBorder="1" applyAlignment="1" applyProtection="1">
      <alignment horizontal="left" vertical="center" wrapText="1"/>
      <protection locked="0"/>
    </xf>
    <xf numFmtId="0" fontId="69" fillId="0" borderId="116" xfId="0" applyFont="1" applyBorder="1" applyAlignment="1" applyProtection="1">
      <alignment horizontal="center" vertical="center" wrapText="1"/>
      <protection locked="0"/>
    </xf>
    <xf numFmtId="49" fontId="64" fillId="15" borderId="118" xfId="7" applyNumberFormat="1" applyFont="1" applyBorder="1" applyAlignment="1" applyProtection="1">
      <alignment horizontal="left" vertical="center" wrapText="1"/>
      <protection locked="0"/>
    </xf>
    <xf numFmtId="0" fontId="61" fillId="0" borderId="118" xfId="0" applyFont="1" applyBorder="1" applyAlignment="1">
      <alignment horizontal="left" vertical="center"/>
    </xf>
    <xf numFmtId="0" fontId="74" fillId="16" borderId="118" xfId="8" applyFont="1" applyBorder="1" applyAlignment="1" applyProtection="1">
      <alignment horizontal="center" vertical="center" wrapText="1"/>
    </xf>
    <xf numFmtId="0" fontId="65" fillId="15" borderId="118" xfId="7" applyFont="1" applyBorder="1" applyAlignment="1" applyProtection="1">
      <alignment horizontal="center" vertical="center" wrapText="1"/>
    </xf>
    <xf numFmtId="49" fontId="74" fillId="16" borderId="118" xfId="8" applyNumberFormat="1" applyFont="1" applyBorder="1" applyAlignment="1" applyProtection="1">
      <alignment horizontal="center" vertical="center" wrapText="1"/>
      <protection locked="0"/>
    </xf>
    <xf numFmtId="0" fontId="64" fillId="17" borderId="118" xfId="9" applyFont="1" applyBorder="1" applyAlignment="1" applyProtection="1">
      <alignment horizontal="center" vertical="center" wrapText="1"/>
    </xf>
    <xf numFmtId="49" fontId="64" fillId="17" borderId="118" xfId="9" applyNumberFormat="1" applyFont="1" applyBorder="1" applyAlignment="1" applyProtection="1">
      <alignment horizontal="left" vertical="center" wrapText="1"/>
      <protection locked="0"/>
    </xf>
    <xf numFmtId="0" fontId="59" fillId="0" borderId="121" xfId="0" applyFont="1" applyBorder="1" applyAlignment="1" applyProtection="1">
      <alignment vertical="center"/>
      <protection locked="0"/>
    </xf>
    <xf numFmtId="0" fontId="59" fillId="0" borderId="114" xfId="0" applyFont="1" applyBorder="1" applyAlignment="1">
      <alignment vertical="center"/>
    </xf>
    <xf numFmtId="0" fontId="63" fillId="0" borderId="122" xfId="0" applyFont="1" applyBorder="1" applyAlignment="1">
      <alignment vertical="center"/>
    </xf>
    <xf numFmtId="0" fontId="76" fillId="0" borderId="114" xfId="0" applyFont="1" applyBorder="1" applyAlignment="1">
      <alignment horizontal="center" vertical="center"/>
    </xf>
    <xf numFmtId="0" fontId="64" fillId="0" borderId="118" xfId="0" applyFont="1" applyBorder="1" applyAlignment="1">
      <alignment horizontal="center" vertical="center" wrapText="1"/>
    </xf>
    <xf numFmtId="0" fontId="80" fillId="0" borderId="118" xfId="0" applyFont="1" applyBorder="1" applyAlignment="1">
      <alignment horizontal="center" vertical="center" wrapText="1"/>
    </xf>
    <xf numFmtId="0" fontId="64" fillId="0" borderId="122" xfId="0" applyFont="1" applyBorder="1" applyAlignment="1">
      <alignment horizontal="center" vertical="center" wrapText="1"/>
    </xf>
    <xf numFmtId="0" fontId="81" fillId="0" borderId="122" xfId="0" applyFont="1" applyBorder="1" applyAlignment="1">
      <alignment vertical="center" wrapText="1"/>
    </xf>
    <xf numFmtId="4" fontId="81" fillId="0" borderId="118" xfId="0" applyNumberFormat="1" applyFont="1" applyBorder="1" applyAlignment="1" applyProtection="1">
      <alignment vertical="center"/>
      <protection locked="0"/>
    </xf>
    <xf numFmtId="4" fontId="82" fillId="0" borderId="122" xfId="0" applyNumberFormat="1" applyFont="1" applyBorder="1" applyAlignment="1">
      <alignment vertical="center"/>
    </xf>
    <xf numFmtId="4" fontId="82" fillId="0" borderId="118" xfId="0" applyNumberFormat="1" applyFont="1" applyBorder="1" applyAlignment="1">
      <alignment vertical="center"/>
    </xf>
    <xf numFmtId="4" fontId="81" fillId="0" borderId="118" xfId="0" applyNumberFormat="1" applyFont="1" applyBorder="1" applyAlignment="1">
      <alignment vertical="center"/>
    </xf>
    <xf numFmtId="0" fontId="83" fillId="0" borderId="122" xfId="0" applyFont="1" applyBorder="1" applyAlignment="1">
      <alignment horizontal="right" vertical="center"/>
    </xf>
    <xf numFmtId="4" fontId="84" fillId="18" borderId="118" xfId="0" applyNumberFormat="1" applyFont="1" applyFill="1" applyBorder="1" applyAlignment="1">
      <alignment vertical="center"/>
    </xf>
    <xf numFmtId="4" fontId="84" fillId="18" borderId="122" xfId="0" applyNumberFormat="1" applyFont="1" applyFill="1" applyBorder="1" applyAlignment="1">
      <alignment vertical="center"/>
    </xf>
    <xf numFmtId="0" fontId="85" fillId="0" borderId="115" xfId="0" applyFont="1" applyBorder="1" applyAlignment="1">
      <alignment horizontal="left" vertical="center" wrapText="1"/>
    </xf>
    <xf numFmtId="4" fontId="82" fillId="0" borderId="118" xfId="0" applyNumberFormat="1" applyFont="1" applyBorder="1" applyAlignment="1">
      <alignment horizontal="right" vertical="center"/>
    </xf>
    <xf numFmtId="0" fontId="86" fillId="0" borderId="122" xfId="0" applyFont="1" applyBorder="1" applyAlignment="1">
      <alignment horizontal="right" vertical="center"/>
    </xf>
    <xf numFmtId="4" fontId="84" fillId="18" borderId="118" xfId="0" applyNumberFormat="1" applyFont="1" applyFill="1" applyBorder="1" applyAlignment="1">
      <alignment horizontal="right" vertical="center"/>
    </xf>
    <xf numFmtId="4" fontId="81" fillId="0" borderId="118" xfId="0" applyNumberFormat="1" applyFont="1" applyBorder="1" applyAlignment="1" applyProtection="1">
      <alignment horizontal="right" vertical="center"/>
      <protection locked="0"/>
    </xf>
    <xf numFmtId="2" fontId="84" fillId="18" borderId="118" xfId="0" applyNumberFormat="1" applyFont="1" applyFill="1" applyBorder="1" applyAlignment="1">
      <alignment vertical="center"/>
    </xf>
    <xf numFmtId="0" fontId="71" fillId="0" borderId="119" xfId="0" applyFont="1" applyBorder="1" applyAlignment="1">
      <alignment horizontal="right" vertical="center"/>
    </xf>
    <xf numFmtId="4" fontId="87" fillId="0" borderId="119" xfId="0" applyNumberFormat="1" applyFont="1" applyBorder="1" applyAlignment="1">
      <alignment horizontal="right" vertical="center"/>
    </xf>
    <xf numFmtId="0" fontId="88" fillId="0" borderId="119" xfId="0" applyFont="1" applyBorder="1" applyAlignment="1">
      <alignment vertical="center"/>
    </xf>
    <xf numFmtId="0" fontId="59" fillId="0" borderId="125" xfId="0" applyFont="1" applyBorder="1" applyAlignment="1">
      <alignment vertical="center"/>
    </xf>
    <xf numFmtId="0" fontId="59" fillId="0" borderId="123" xfId="0" applyFont="1" applyBorder="1" applyAlignment="1">
      <alignment vertical="center"/>
    </xf>
    <xf numFmtId="2" fontId="109" fillId="0" borderId="0" xfId="0" applyNumberFormat="1" applyFont="1" applyAlignment="1" applyProtection="1">
      <alignment vertical="center"/>
      <protection locked="0"/>
    </xf>
    <xf numFmtId="4" fontId="82" fillId="0" borderId="115" xfId="0" applyNumberFormat="1" applyFont="1" applyBorder="1" applyAlignment="1">
      <alignment horizontal="right" vertical="center"/>
    </xf>
    <xf numFmtId="4" fontId="81" fillId="0" borderId="118" xfId="0" applyNumberFormat="1" applyFont="1" applyBorder="1" applyAlignment="1">
      <alignment horizontal="right" vertical="center"/>
    </xf>
    <xf numFmtId="0" fontId="86" fillId="0" borderId="125" xfId="0" applyFont="1" applyBorder="1" applyAlignment="1">
      <alignment horizontal="right" vertical="center"/>
    </xf>
    <xf numFmtId="4" fontId="81" fillId="0" borderId="115" xfId="0" applyNumberFormat="1" applyFont="1" applyBorder="1" applyAlignment="1" applyProtection="1">
      <alignment horizontal="right" vertical="center"/>
      <protection locked="0"/>
    </xf>
    <xf numFmtId="4" fontId="84" fillId="18" borderId="115" xfId="0" applyNumberFormat="1" applyFont="1" applyFill="1" applyBorder="1" applyAlignment="1">
      <alignment horizontal="right" vertical="center"/>
    </xf>
    <xf numFmtId="2" fontId="84" fillId="18" borderId="115" xfId="0" applyNumberFormat="1" applyFont="1" applyFill="1" applyBorder="1" applyAlignment="1">
      <alignment vertical="center"/>
    </xf>
    <xf numFmtId="0" fontId="77" fillId="0" borderId="114" xfId="0" applyFont="1" applyBorder="1" applyAlignment="1">
      <alignment vertical="center"/>
    </xf>
    <xf numFmtId="0" fontId="61" fillId="0" borderId="123" xfId="0" applyFont="1" applyBorder="1" applyAlignment="1">
      <alignment vertical="center"/>
    </xf>
    <xf numFmtId="0" fontId="85" fillId="0" borderId="118" xfId="0" applyFont="1" applyBorder="1" applyAlignment="1">
      <alignment horizontal="left" vertical="center" wrapText="1"/>
    </xf>
    <xf numFmtId="0" fontId="59" fillId="0" borderId="119" xfId="0" applyFont="1" applyBorder="1" applyAlignment="1">
      <alignment vertical="center"/>
    </xf>
    <xf numFmtId="0" fontId="77" fillId="0" borderId="114" xfId="0" applyFont="1" applyBorder="1" applyAlignment="1" applyProtection="1">
      <alignment vertical="center"/>
      <protection locked="0"/>
    </xf>
    <xf numFmtId="0" fontId="59" fillId="0" borderId="126" xfId="0" applyFont="1" applyBorder="1" applyAlignment="1">
      <alignment vertical="center"/>
    </xf>
    <xf numFmtId="4" fontId="81" fillId="0" borderId="126" xfId="0" applyNumberFormat="1" applyFont="1" applyBorder="1" applyAlignment="1">
      <alignment horizontal="right" vertical="center"/>
    </xf>
    <xf numFmtId="0" fontId="59" fillId="0" borderId="113" xfId="0" applyFont="1" applyBorder="1" applyAlignment="1">
      <alignment vertical="center"/>
    </xf>
    <xf numFmtId="0" fontId="81" fillId="0" borderId="122" xfId="0" applyFont="1" applyBorder="1" applyAlignment="1" applyProtection="1">
      <alignment vertical="center" wrapText="1"/>
      <protection locked="0"/>
    </xf>
    <xf numFmtId="0" fontId="59" fillId="0" borderId="119" xfId="0" applyFont="1" applyBorder="1" applyAlignment="1" applyProtection="1">
      <alignment vertical="center"/>
      <protection locked="0"/>
    </xf>
    <xf numFmtId="0" fontId="89" fillId="0" borderId="113" xfId="0" applyFont="1" applyBorder="1" applyAlignment="1" applyProtection="1">
      <alignment horizontal="left" vertical="center" wrapText="1"/>
      <protection locked="0"/>
    </xf>
    <xf numFmtId="4" fontId="81" fillId="0" borderId="113" xfId="0" applyNumberFormat="1" applyFont="1" applyBorder="1" applyAlignment="1" applyProtection="1">
      <alignment horizontal="right" vertical="center"/>
      <protection locked="0"/>
    </xf>
    <xf numFmtId="0" fontId="90" fillId="0" borderId="125" xfId="0" applyFont="1" applyBorder="1" applyAlignment="1">
      <alignment vertical="center" wrapText="1"/>
    </xf>
    <xf numFmtId="0" fontId="91" fillId="0" borderId="126" xfId="0" applyFont="1" applyBorder="1" applyAlignment="1">
      <alignment horizontal="center" vertical="center" wrapText="1"/>
    </xf>
    <xf numFmtId="0" fontId="93" fillId="0" borderId="125" xfId="0" applyFont="1" applyBorder="1" applyAlignment="1">
      <alignment horizontal="center" vertical="center"/>
    </xf>
    <xf numFmtId="0" fontId="93" fillId="0" borderId="126" xfId="0" applyFont="1" applyBorder="1" applyAlignment="1">
      <alignment horizontal="center" vertical="center"/>
    </xf>
    <xf numFmtId="0" fontId="94" fillId="19" borderId="126" xfId="0" applyFont="1" applyFill="1" applyBorder="1" applyAlignment="1">
      <alignment vertical="center"/>
    </xf>
    <xf numFmtId="0" fontId="59" fillId="19" borderId="126" xfId="0" applyFont="1" applyFill="1" applyBorder="1" applyAlignment="1">
      <alignment vertical="center"/>
    </xf>
    <xf numFmtId="0" fontId="96" fillId="17" borderId="127" xfId="9" applyFont="1" applyBorder="1" applyAlignment="1" applyProtection="1">
      <alignment horizontal="right" vertical="center"/>
    </xf>
    <xf numFmtId="2" fontId="98" fillId="21" borderId="128" xfId="10" applyNumberFormat="1" applyFont="1" applyBorder="1" applyAlignment="1" applyProtection="1">
      <alignment horizontal="right" vertical="center"/>
      <protection locked="0"/>
    </xf>
    <xf numFmtId="0" fontId="93" fillId="0" borderId="114" xfId="0" applyFont="1" applyBorder="1" applyAlignment="1">
      <alignment horizontal="center" vertical="center"/>
    </xf>
    <xf numFmtId="0" fontId="4" fillId="0" borderId="114" xfId="0" applyFont="1" applyBorder="1" applyAlignment="1" applyProtection="1">
      <alignment vertical="center"/>
      <protection locked="0"/>
    </xf>
    <xf numFmtId="0" fontId="9" fillId="0" borderId="115" xfId="0" applyFont="1" applyBorder="1" applyAlignment="1">
      <alignment horizontal="center" vertical="center" wrapText="1"/>
    </xf>
    <xf numFmtId="0" fontId="9" fillId="14" borderId="116" xfId="0" applyFont="1" applyFill="1" applyBorder="1" applyAlignment="1">
      <alignment horizontal="center" vertical="center"/>
    </xf>
    <xf numFmtId="0" fontId="11" fillId="14" borderId="116" xfId="0" applyFont="1" applyFill="1" applyBorder="1" applyAlignment="1">
      <alignment vertical="center"/>
    </xf>
    <xf numFmtId="0" fontId="9" fillId="14" borderId="116" xfId="0" applyFont="1" applyFill="1" applyBorder="1" applyAlignment="1">
      <alignment horizontal="center" vertical="center" wrapText="1"/>
    </xf>
    <xf numFmtId="49" fontId="9" fillId="14" borderId="116" xfId="1" applyNumberFormat="1" applyFont="1" applyFill="1" applyBorder="1" applyAlignment="1" applyProtection="1">
      <alignment horizontal="center" vertical="center" wrapText="1"/>
      <protection locked="0"/>
    </xf>
    <xf numFmtId="0" fontId="13" fillId="0" borderId="116" xfId="0" applyFont="1" applyBorder="1" applyAlignment="1" applyProtection="1">
      <alignment horizontal="center" vertical="center" wrapText="1"/>
      <protection locked="0"/>
    </xf>
    <xf numFmtId="0" fontId="9" fillId="15" borderId="15" xfId="7" applyFont="1" applyBorder="1" applyAlignment="1" applyProtection="1">
      <alignment horizontal="center" vertical="center" wrapText="1"/>
    </xf>
    <xf numFmtId="0" fontId="10" fillId="15" borderId="19" xfId="7" applyFont="1" applyBorder="1" applyAlignment="1" applyProtection="1">
      <alignment horizontal="center" vertical="center" wrapText="1"/>
    </xf>
    <xf numFmtId="49" fontId="9" fillId="15" borderId="118" xfId="7" applyNumberFormat="1" applyFont="1" applyBorder="1" applyAlignment="1" applyProtection="1">
      <alignment horizontal="center" vertical="center" wrapText="1"/>
      <protection locked="0"/>
    </xf>
    <xf numFmtId="0" fontId="6" fillId="0" borderId="118" xfId="0" applyFont="1" applyBorder="1" applyAlignment="1">
      <alignment horizontal="left" vertical="center"/>
    </xf>
    <xf numFmtId="0" fontId="113" fillId="16" borderId="118" xfId="8" applyFont="1" applyBorder="1" applyAlignment="1" applyProtection="1">
      <alignment horizontal="center" vertical="center" wrapText="1"/>
    </xf>
    <xf numFmtId="0" fontId="10" fillId="15" borderId="118" xfId="7" applyFont="1" applyBorder="1" applyAlignment="1" applyProtection="1">
      <alignment horizontal="center" vertical="center" wrapText="1"/>
    </xf>
    <xf numFmtId="49" fontId="113" fillId="16" borderId="118" xfId="8" applyNumberFormat="1" applyFont="1" applyBorder="1" applyAlignment="1" applyProtection="1">
      <alignment horizontal="center" vertical="center" wrapText="1"/>
      <protection locked="0"/>
    </xf>
    <xf numFmtId="0" fontId="9" fillId="17" borderId="118" xfId="9" applyFont="1" applyBorder="1" applyAlignment="1" applyProtection="1">
      <alignment horizontal="center" vertical="center" wrapText="1"/>
    </xf>
    <xf numFmtId="49" fontId="9" fillId="17" borderId="118" xfId="9" applyNumberFormat="1" applyFont="1" applyBorder="1" applyAlignment="1" applyProtection="1">
      <alignment horizontal="center" vertical="center" wrapText="1"/>
      <protection locked="0"/>
    </xf>
    <xf numFmtId="0" fontId="4" fillId="0" borderId="121" xfId="0" applyFont="1" applyBorder="1" applyAlignment="1" applyProtection="1">
      <alignment vertical="center"/>
      <protection locked="0"/>
    </xf>
    <xf numFmtId="0" fontId="4" fillId="0" borderId="114" xfId="0" applyFont="1" applyBorder="1" applyAlignment="1">
      <alignment vertical="center"/>
    </xf>
    <xf numFmtId="0" fontId="8" fillId="0" borderId="122" xfId="0" applyFont="1" applyBorder="1" applyAlignment="1">
      <alignment vertical="center"/>
    </xf>
    <xf numFmtId="0" fontId="16" fillId="0" borderId="114" xfId="0" applyFont="1" applyBorder="1" applyAlignment="1">
      <alignment horizontal="center" vertical="center"/>
    </xf>
    <xf numFmtId="0" fontId="9" fillId="0" borderId="118" xfId="0" applyFont="1" applyBorder="1" applyAlignment="1">
      <alignment horizontal="center" vertical="center" wrapText="1"/>
    </xf>
    <xf numFmtId="0" fontId="24" fillId="0" borderId="118" xfId="0" applyFont="1" applyBorder="1" applyAlignment="1">
      <alignment horizontal="center" vertical="center" wrapText="1"/>
    </xf>
    <xf numFmtId="0" fontId="9" fillId="0" borderId="122" xfId="0" applyFont="1" applyBorder="1" applyAlignment="1">
      <alignment horizontal="center" vertical="center" wrapText="1"/>
    </xf>
    <xf numFmtId="0" fontId="25" fillId="0" borderId="122" xfId="0" applyFont="1" applyBorder="1" applyAlignment="1">
      <alignment vertical="center" wrapText="1"/>
    </xf>
    <xf numFmtId="4" fontId="25" fillId="0" borderId="118" xfId="0" applyNumberFormat="1" applyFont="1" applyBorder="1" applyAlignment="1" applyProtection="1">
      <alignment vertical="center"/>
      <protection locked="0"/>
    </xf>
    <xf numFmtId="4" fontId="26" fillId="0" borderId="122" xfId="0" applyNumberFormat="1" applyFont="1" applyBorder="1" applyAlignment="1">
      <alignment vertical="center"/>
    </xf>
    <xf numFmtId="4" fontId="26" fillId="0" borderId="118" xfId="0" applyNumberFormat="1" applyFont="1" applyBorder="1" applyAlignment="1">
      <alignment vertical="center"/>
    </xf>
    <xf numFmtId="4" fontId="25" fillId="0" borderId="118" xfId="0" applyNumberFormat="1" applyFont="1" applyBorder="1" applyAlignment="1">
      <alignment vertical="center"/>
    </xf>
    <xf numFmtId="0" fontId="27" fillId="0" borderId="122" xfId="0" applyFont="1" applyBorder="1" applyAlignment="1">
      <alignment horizontal="right" vertical="center"/>
    </xf>
    <xf numFmtId="4" fontId="114" fillId="18" borderId="118" xfId="0" applyNumberFormat="1" applyFont="1" applyFill="1" applyBorder="1" applyAlignment="1">
      <alignment vertical="center"/>
    </xf>
    <xf numFmtId="4" fontId="114" fillId="18" borderId="122" xfId="0" applyNumberFormat="1" applyFont="1" applyFill="1" applyBorder="1" applyAlignment="1">
      <alignment vertical="center"/>
    </xf>
    <xf numFmtId="0" fontId="29" fillId="0" borderId="115" xfId="0" applyFont="1" applyBorder="1" applyAlignment="1">
      <alignment horizontal="left" vertical="center" wrapText="1"/>
    </xf>
    <xf numFmtId="4" fontId="26" fillId="0" borderId="118" xfId="0" applyNumberFormat="1" applyFont="1" applyBorder="1" applyAlignment="1">
      <alignment horizontal="right" vertical="center"/>
    </xf>
    <xf numFmtId="0" fontId="30" fillId="0" borderId="122" xfId="0" applyFont="1" applyBorder="1" applyAlignment="1">
      <alignment horizontal="right" vertical="center"/>
    </xf>
    <xf numFmtId="4" fontId="114" fillId="18" borderId="118" xfId="0" applyNumberFormat="1" applyFont="1" applyFill="1" applyBorder="1" applyAlignment="1">
      <alignment horizontal="right" vertical="center"/>
    </xf>
    <xf numFmtId="4" fontId="25" fillId="0" borderId="118" xfId="0" applyNumberFormat="1" applyFont="1" applyBorder="1" applyAlignment="1" applyProtection="1">
      <alignment horizontal="right" vertical="center"/>
      <protection locked="0"/>
    </xf>
    <xf numFmtId="2" fontId="114" fillId="18" borderId="118" xfId="0" applyNumberFormat="1" applyFont="1" applyFill="1" applyBorder="1" applyAlignment="1">
      <alignment vertical="center"/>
    </xf>
    <xf numFmtId="0" fontId="12" fillId="0" borderId="119" xfId="0" applyFont="1" applyBorder="1" applyAlignment="1">
      <alignment horizontal="right" vertical="center"/>
    </xf>
    <xf numFmtId="4" fontId="31" fillId="0" borderId="119" xfId="0" applyNumberFormat="1" applyFont="1" applyBorder="1" applyAlignment="1">
      <alignment horizontal="right" vertical="center"/>
    </xf>
    <xf numFmtId="0" fontId="32" fillId="0" borderId="119" xfId="0" applyFont="1" applyBorder="1" applyAlignment="1">
      <alignment vertical="center"/>
    </xf>
    <xf numFmtId="0" fontId="4" fillId="0" borderId="125" xfId="0" applyFont="1" applyBorder="1" applyAlignment="1">
      <alignment vertical="center"/>
    </xf>
    <xf numFmtId="0" fontId="4" fillId="0" borderId="123" xfId="0" applyFont="1" applyBorder="1" applyAlignment="1">
      <alignment vertical="center"/>
    </xf>
    <xf numFmtId="4" fontId="26" fillId="0" borderId="115" xfId="0" applyNumberFormat="1" applyFont="1" applyBorder="1" applyAlignment="1">
      <alignment horizontal="right" vertical="center"/>
    </xf>
    <xf numFmtId="4" fontId="25" fillId="0" borderId="118" xfId="0" applyNumberFormat="1" applyFont="1" applyBorder="1" applyAlignment="1">
      <alignment horizontal="right" vertical="center"/>
    </xf>
    <xf numFmtId="0" fontId="4" fillId="19" borderId="0" xfId="0" applyFont="1" applyFill="1" applyAlignment="1" applyProtection="1">
      <alignment vertical="center"/>
      <protection locked="0"/>
    </xf>
    <xf numFmtId="0" fontId="30" fillId="0" borderId="125" xfId="0" applyFont="1" applyBorder="1" applyAlignment="1">
      <alignment horizontal="right" vertical="center"/>
    </xf>
    <xf numFmtId="4" fontId="25" fillId="0" borderId="115" xfId="0" applyNumberFormat="1" applyFont="1" applyBorder="1" applyAlignment="1" applyProtection="1">
      <alignment horizontal="right" vertical="center"/>
      <protection locked="0"/>
    </xf>
    <xf numFmtId="4" fontId="114" fillId="18" borderId="115" xfId="0" applyNumberFormat="1" applyFont="1" applyFill="1" applyBorder="1" applyAlignment="1">
      <alignment horizontal="right" vertical="center"/>
    </xf>
    <xf numFmtId="2" fontId="114" fillId="18" borderId="115" xfId="0" applyNumberFormat="1" applyFont="1" applyFill="1" applyBorder="1" applyAlignment="1">
      <alignment vertical="center"/>
    </xf>
    <xf numFmtId="0" fontId="17" fillId="0" borderId="114" xfId="0" applyFont="1" applyBorder="1" applyAlignment="1">
      <alignment vertical="center"/>
    </xf>
    <xf numFmtId="0" fontId="6" fillId="0" borderId="123" xfId="0" applyFont="1" applyBorder="1" applyAlignment="1">
      <alignment vertical="center"/>
    </xf>
    <xf numFmtId="0" fontId="29" fillId="0" borderId="118" xfId="0" applyFont="1" applyBorder="1" applyAlignment="1">
      <alignment horizontal="left" vertical="center" wrapText="1"/>
    </xf>
    <xf numFmtId="0" fontId="4" fillId="0" borderId="119" xfId="0" applyFont="1" applyBorder="1" applyAlignment="1">
      <alignment vertical="center"/>
    </xf>
    <xf numFmtId="0" fontId="17" fillId="0" borderId="114" xfId="0" applyFont="1" applyBorder="1" applyAlignment="1" applyProtection="1">
      <alignment vertical="center"/>
      <protection locked="0"/>
    </xf>
    <xf numFmtId="0" fontId="4" fillId="0" borderId="126" xfId="0" applyFont="1" applyBorder="1" applyAlignment="1">
      <alignment vertical="center"/>
    </xf>
    <xf numFmtId="4" fontId="25" fillId="0" borderId="126" xfId="0" applyNumberFormat="1" applyFont="1" applyBorder="1" applyAlignment="1">
      <alignment horizontal="right" vertical="center"/>
    </xf>
    <xf numFmtId="0" fontId="4" fillId="0" borderId="113" xfId="0" applyFont="1" applyBorder="1" applyAlignment="1">
      <alignment vertical="center"/>
    </xf>
    <xf numFmtId="0" fontId="25" fillId="0" borderId="122" xfId="0" applyFont="1" applyBorder="1" applyAlignment="1" applyProtection="1">
      <alignment vertical="center" wrapText="1"/>
      <protection locked="0"/>
    </xf>
    <xf numFmtId="0" fontId="4" fillId="0" borderId="119" xfId="0" applyFont="1" applyBorder="1" applyAlignment="1" applyProtection="1">
      <alignment vertical="center"/>
      <protection locked="0"/>
    </xf>
    <xf numFmtId="0" fontId="33" fillId="0" borderId="113" xfId="0" applyFont="1" applyBorder="1" applyAlignment="1" applyProtection="1">
      <alignment horizontal="left" vertical="center" wrapText="1"/>
      <protection locked="0"/>
    </xf>
    <xf numFmtId="4" fontId="25" fillId="0" borderId="113" xfId="0" applyNumberFormat="1" applyFont="1" applyBorder="1" applyAlignment="1" applyProtection="1">
      <alignment horizontal="right" vertical="center"/>
      <protection locked="0"/>
    </xf>
    <xf numFmtId="0" fontId="34" fillId="0" borderId="125" xfId="0" applyFont="1" applyBorder="1" applyAlignment="1">
      <alignment vertical="center" wrapText="1"/>
    </xf>
    <xf numFmtId="0" fontId="35" fillId="0" borderId="126" xfId="0" applyFont="1" applyBorder="1" applyAlignment="1">
      <alignment horizontal="center" vertical="center" wrapText="1"/>
    </xf>
    <xf numFmtId="0" fontId="37" fillId="0" borderId="125" xfId="0" applyFont="1" applyBorder="1" applyAlignment="1">
      <alignment horizontal="center" vertical="center"/>
    </xf>
    <xf numFmtId="0" fontId="37" fillId="0" borderId="126" xfId="0" applyFont="1" applyBorder="1" applyAlignment="1">
      <alignment horizontal="center" vertical="center"/>
    </xf>
    <xf numFmtId="0" fontId="38" fillId="19" borderId="126" xfId="0" applyFont="1" applyFill="1" applyBorder="1" applyAlignment="1">
      <alignment vertical="center"/>
    </xf>
    <xf numFmtId="0" fontId="4" fillId="19" borderId="126" xfId="0" applyFont="1" applyFill="1" applyBorder="1" applyAlignment="1">
      <alignment vertical="center"/>
    </xf>
    <xf numFmtId="0" fontId="40" fillId="17" borderId="127" xfId="9" applyFont="1" applyBorder="1" applyAlignment="1" applyProtection="1">
      <alignment horizontal="right" vertical="center"/>
    </xf>
    <xf numFmtId="2" fontId="41" fillId="21" borderId="128" xfId="10" applyNumberFormat="1" applyFont="1" applyBorder="1" applyAlignment="1" applyProtection="1">
      <alignment horizontal="right" vertical="center"/>
      <protection locked="0"/>
    </xf>
    <xf numFmtId="0" fontId="37" fillId="0" borderId="114" xfId="0" applyFont="1" applyBorder="1" applyAlignment="1">
      <alignment horizontal="center" vertical="center"/>
    </xf>
    <xf numFmtId="0" fontId="4" fillId="19" borderId="0" xfId="0" applyFont="1" applyFill="1" applyAlignment="1">
      <alignment vertical="center"/>
    </xf>
    <xf numFmtId="49" fontId="74" fillId="16" borderId="118" xfId="8" applyNumberFormat="1" applyFont="1" applyBorder="1" applyAlignment="1" applyProtection="1">
      <alignment horizontal="left" vertical="center" wrapText="1"/>
      <protection locked="0"/>
    </xf>
    <xf numFmtId="0" fontId="9" fillId="6" borderId="116" xfId="0" applyFont="1" applyFill="1" applyBorder="1" applyAlignment="1">
      <alignment horizontal="center" vertical="center"/>
    </xf>
    <xf numFmtId="0" fontId="11" fillId="6" borderId="116" xfId="0" applyFont="1" applyFill="1" applyBorder="1" applyAlignment="1">
      <alignment vertical="center"/>
    </xf>
    <xf numFmtId="0" fontId="9" fillId="6" borderId="116" xfId="0" applyFont="1" applyFill="1" applyBorder="1" applyAlignment="1">
      <alignment horizontal="center" vertical="center" wrapText="1"/>
    </xf>
    <xf numFmtId="49" fontId="9" fillId="6" borderId="116" xfId="12" applyNumberFormat="1" applyFont="1" applyFill="1" applyBorder="1" applyAlignment="1" applyProtection="1">
      <alignment horizontal="left" vertical="center" wrapText="1"/>
      <protection locked="0"/>
    </xf>
    <xf numFmtId="49" fontId="15" fillId="5" borderId="75" xfId="5" applyNumberFormat="1" applyFont="1" applyBorder="1" applyAlignment="1" applyProtection="1">
      <alignment horizontal="left" vertical="center" wrapText="1"/>
      <protection locked="0"/>
    </xf>
    <xf numFmtId="4" fontId="28" fillId="7" borderId="122" xfId="0" applyNumberFormat="1" applyFont="1" applyFill="1" applyBorder="1" applyAlignment="1">
      <alignment vertical="center"/>
    </xf>
    <xf numFmtId="0" fontId="16" fillId="0" borderId="114" xfId="0" quotePrefix="1" applyFont="1" applyBorder="1" applyAlignment="1">
      <alignment horizontal="center" vertical="center"/>
    </xf>
    <xf numFmtId="4" fontId="28" fillId="7" borderId="115" xfId="0" applyNumberFormat="1" applyFont="1" applyFill="1" applyBorder="1" applyAlignment="1">
      <alignment horizontal="right" vertical="center"/>
    </xf>
    <xf numFmtId="2" fontId="28" fillId="7" borderId="115" xfId="0" applyNumberFormat="1" applyFont="1" applyFill="1" applyBorder="1" applyAlignment="1">
      <alignment vertical="center"/>
    </xf>
    <xf numFmtId="0" fontId="34" fillId="0" borderId="125" xfId="0" quotePrefix="1" applyFont="1" applyBorder="1" applyAlignment="1">
      <alignment vertical="center" wrapText="1"/>
    </xf>
    <xf numFmtId="0" fontId="38" fillId="8" borderId="126" xfId="0" applyFont="1" applyFill="1" applyBorder="1" applyAlignment="1">
      <alignment vertical="center"/>
    </xf>
    <xf numFmtId="0" fontId="4" fillId="8" borderId="126" xfId="0" applyFont="1" applyFill="1" applyBorder="1" applyAlignment="1">
      <alignment vertical="center"/>
    </xf>
    <xf numFmtId="43" fontId="64" fillId="14" borderId="116" xfId="1" applyFont="1" applyFill="1" applyBorder="1" applyAlignment="1" applyProtection="1">
      <alignment horizontal="center" vertical="center" wrapText="1"/>
      <protection locked="0"/>
    </xf>
    <xf numFmtId="49" fontId="64" fillId="15" borderId="75" xfId="16" applyNumberFormat="1" applyFont="1" applyBorder="1" applyAlignment="1" applyProtection="1">
      <alignment horizontal="left" vertical="center" wrapText="1"/>
      <protection locked="0"/>
    </xf>
    <xf numFmtId="0" fontId="61" fillId="0" borderId="75" xfId="0" applyFont="1" applyBorder="1" applyAlignment="1">
      <alignment horizontal="left" vertical="center"/>
    </xf>
    <xf numFmtId="0" fontId="74" fillId="16" borderId="75" xfId="8" applyFont="1" applyBorder="1" applyAlignment="1" applyProtection="1">
      <alignment horizontal="center" vertical="center" wrapText="1"/>
    </xf>
    <xf numFmtId="0" fontId="65" fillId="15" borderId="75" xfId="7" applyFont="1" applyBorder="1" applyAlignment="1" applyProtection="1">
      <alignment horizontal="center" vertical="center" wrapText="1"/>
    </xf>
    <xf numFmtId="49" fontId="74" fillId="5" borderId="75" xfId="5" applyNumberFormat="1" applyFont="1" applyBorder="1" applyAlignment="1" applyProtection="1">
      <alignment horizontal="left" vertical="center" wrapText="1"/>
      <protection locked="0"/>
    </xf>
    <xf numFmtId="0" fontId="64" fillId="17" borderId="75" xfId="9" applyFont="1" applyBorder="1" applyAlignment="1" applyProtection="1">
      <alignment horizontal="center" vertical="center" wrapText="1"/>
    </xf>
    <xf numFmtId="49" fontId="64" fillId="2" borderId="75" xfId="2" applyNumberFormat="1" applyFont="1" applyBorder="1" applyAlignment="1" applyProtection="1">
      <alignment horizontal="left" vertical="center" wrapText="1"/>
      <protection locked="0"/>
    </xf>
    <xf numFmtId="0" fontId="64" fillId="0" borderId="75" xfId="0" applyFont="1" applyBorder="1" applyAlignment="1">
      <alignment horizontal="center" vertical="center" wrapText="1"/>
    </xf>
    <xf numFmtId="0" fontId="80" fillId="0" borderId="75" xfId="0" applyFont="1" applyBorder="1" applyAlignment="1">
      <alignment horizontal="center" vertical="center" wrapText="1"/>
    </xf>
    <xf numFmtId="4" fontId="81" fillId="0" borderId="75" xfId="0" applyNumberFormat="1" applyFont="1" applyBorder="1" applyAlignment="1" applyProtection="1">
      <alignment vertical="center"/>
      <protection locked="0"/>
    </xf>
    <xf numFmtId="4" fontId="82" fillId="0" borderId="75" xfId="0" applyNumberFormat="1" applyFont="1" applyBorder="1" applyAlignment="1">
      <alignment vertical="center"/>
    </xf>
    <xf numFmtId="4" fontId="81" fillId="0" borderId="75" xfId="0" applyNumberFormat="1" applyFont="1" applyBorder="1" applyAlignment="1">
      <alignment vertical="center"/>
    </xf>
    <xf numFmtId="4" fontId="84" fillId="18" borderId="75" xfId="0" applyNumberFormat="1" applyFont="1" applyFill="1" applyBorder="1" applyAlignment="1">
      <alignment vertical="center"/>
    </xf>
    <xf numFmtId="4" fontId="82" fillId="0" borderId="75" xfId="0" applyNumberFormat="1" applyFont="1" applyBorder="1" applyAlignment="1">
      <alignment horizontal="right" vertical="center"/>
    </xf>
    <xf numFmtId="4" fontId="84" fillId="18" borderId="75" xfId="0" applyNumberFormat="1" applyFont="1" applyFill="1" applyBorder="1" applyAlignment="1">
      <alignment horizontal="right" vertical="center"/>
    </xf>
    <xf numFmtId="4" fontId="81" fillId="0" borderId="75" xfId="0" applyNumberFormat="1" applyFont="1" applyBorder="1" applyAlignment="1" applyProtection="1">
      <alignment horizontal="right" vertical="center"/>
      <protection locked="0"/>
    </xf>
    <xf numFmtId="2" fontId="84" fillId="18" borderId="75" xfId="0" applyNumberFormat="1" applyFont="1" applyFill="1" applyBorder="1" applyAlignment="1">
      <alignment vertical="center"/>
    </xf>
    <xf numFmtId="4" fontId="81" fillId="0" borderId="75" xfId="0" applyNumberFormat="1" applyFont="1" applyBorder="1" applyAlignment="1">
      <alignment horizontal="right" vertical="center"/>
    </xf>
    <xf numFmtId="0" fontId="85" fillId="0" borderId="75" xfId="0" applyFont="1" applyBorder="1" applyAlignment="1">
      <alignment horizontal="left" vertical="center" wrapText="1"/>
    </xf>
    <xf numFmtId="0" fontId="96" fillId="17" borderId="134" xfId="9" applyFont="1" applyBorder="1" applyAlignment="1" applyProtection="1">
      <alignment horizontal="right" vertical="center"/>
    </xf>
    <xf numFmtId="49" fontId="48" fillId="28" borderId="135" xfId="17" applyNumberFormat="1" applyFont="1" applyBorder="1" applyAlignment="1" applyProtection="1">
      <alignment horizontal="left" vertical="center" wrapText="1"/>
      <protection locked="0"/>
    </xf>
    <xf numFmtId="0" fontId="29" fillId="0" borderId="139" xfId="0" applyFont="1" applyBorder="1" applyAlignment="1">
      <alignment horizontal="left" vertical="center" wrapText="1"/>
    </xf>
    <xf numFmtId="0" fontId="4" fillId="0" borderId="138" xfId="0" applyFont="1" applyBorder="1" applyAlignment="1">
      <alignment vertical="center"/>
    </xf>
    <xf numFmtId="4" fontId="26" fillId="0" borderId="139" xfId="0" applyNumberFormat="1" applyFont="1" applyBorder="1" applyAlignment="1">
      <alignment horizontal="right" vertical="center"/>
    </xf>
    <xf numFmtId="0" fontId="30" fillId="0" borderId="138" xfId="0" applyFont="1" applyBorder="1" applyAlignment="1">
      <alignment horizontal="right" vertical="center"/>
    </xf>
    <xf numFmtId="4" fontId="25" fillId="0" borderId="139" xfId="0" applyNumberFormat="1" applyFont="1" applyBorder="1" applyAlignment="1" applyProtection="1">
      <alignment horizontal="right" vertical="center"/>
      <protection locked="0"/>
    </xf>
    <xf numFmtId="4" fontId="28" fillId="7" borderId="139" xfId="0" applyNumberFormat="1" applyFont="1" applyFill="1" applyBorder="1" applyAlignment="1">
      <alignment horizontal="right" vertical="center"/>
    </xf>
    <xf numFmtId="2" fontId="28" fillId="7" borderId="139" xfId="0" applyNumberFormat="1" applyFont="1" applyFill="1" applyBorder="1" applyAlignment="1">
      <alignment vertical="center"/>
    </xf>
    <xf numFmtId="0" fontId="12" fillId="0" borderId="140" xfId="0" applyFont="1" applyBorder="1" applyAlignment="1">
      <alignment horizontal="right" vertical="center"/>
    </xf>
    <xf numFmtId="4" fontId="31" fillId="0" borderId="140" xfId="0" applyNumberFormat="1" applyFont="1" applyBorder="1" applyAlignment="1">
      <alignment horizontal="right" vertical="center"/>
    </xf>
    <xf numFmtId="0" fontId="32" fillId="0" borderId="140" xfId="0" applyFont="1" applyBorder="1" applyAlignment="1">
      <alignment vertical="center"/>
    </xf>
    <xf numFmtId="0" fontId="4" fillId="0" borderId="140" xfId="0" applyFont="1" applyBorder="1" applyAlignment="1">
      <alignment vertical="center"/>
    </xf>
    <xf numFmtId="0" fontId="4" fillId="0" borderId="136" xfId="0" applyFont="1" applyBorder="1" applyAlignment="1">
      <alignment vertical="center"/>
    </xf>
    <xf numFmtId="4" fontId="25" fillId="0" borderId="136" xfId="0" applyNumberFormat="1" applyFont="1" applyBorder="1" applyAlignment="1">
      <alignment horizontal="right" vertical="center"/>
    </xf>
    <xf numFmtId="0" fontId="4" fillId="0" borderId="140" xfId="0" applyFont="1" applyBorder="1" applyAlignment="1" applyProtection="1">
      <alignment vertical="center"/>
      <protection locked="0"/>
    </xf>
    <xf numFmtId="0" fontId="34" fillId="0" borderId="138" xfId="0" quotePrefix="1" applyFont="1" applyBorder="1" applyAlignment="1">
      <alignment vertical="center" wrapText="1"/>
    </xf>
    <xf numFmtId="0" fontId="35" fillId="0" borderId="136" xfId="0" applyFont="1" applyBorder="1" applyAlignment="1">
      <alignment horizontal="center" vertical="center" wrapText="1"/>
    </xf>
    <xf numFmtId="0" fontId="37" fillId="0" borderId="138" xfId="0" applyFont="1" applyBorder="1" applyAlignment="1">
      <alignment horizontal="center" vertical="center"/>
    </xf>
    <xf numFmtId="0" fontId="37" fillId="0" borderId="136" xfId="0" applyFont="1" applyBorder="1" applyAlignment="1">
      <alignment horizontal="center" vertical="center"/>
    </xf>
    <xf numFmtId="0" fontId="38" fillId="8" borderId="136" xfId="0" applyFont="1" applyFill="1" applyBorder="1" applyAlignment="1">
      <alignment vertical="center"/>
    </xf>
    <xf numFmtId="0" fontId="4" fillId="8" borderId="136" xfId="0" applyFont="1" applyFill="1" applyBorder="1" applyAlignment="1">
      <alignment vertical="center"/>
    </xf>
    <xf numFmtId="0" fontId="64" fillId="0" borderId="139" xfId="0" applyFont="1" applyBorder="1" applyAlignment="1">
      <alignment horizontal="center" vertical="center" wrapText="1"/>
    </xf>
    <xf numFmtId="49" fontId="64" fillId="15" borderId="75" xfId="7" applyNumberFormat="1" applyFont="1" applyBorder="1" applyAlignment="1" applyProtection="1">
      <alignment horizontal="left" vertical="center" wrapText="1"/>
      <protection locked="0"/>
    </xf>
    <xf numFmtId="49" fontId="74" fillId="16" borderId="75" xfId="8" applyNumberFormat="1" applyFont="1" applyBorder="1" applyAlignment="1" applyProtection="1">
      <alignment horizontal="left" vertical="center" wrapText="1"/>
      <protection locked="0"/>
    </xf>
    <xf numFmtId="49" fontId="64" fillId="17" borderId="75" xfId="9" applyNumberFormat="1" applyFont="1" applyBorder="1" applyAlignment="1" applyProtection="1">
      <alignment horizontal="left" vertical="center" wrapText="1"/>
      <protection locked="0"/>
    </xf>
    <xf numFmtId="0" fontId="63" fillId="0" borderId="76" xfId="0" applyFont="1" applyBorder="1" applyAlignment="1">
      <alignment vertical="center"/>
    </xf>
    <xf numFmtId="0" fontId="64" fillId="0" borderId="76" xfId="0" applyFont="1" applyBorder="1" applyAlignment="1">
      <alignment horizontal="center" vertical="center" wrapText="1"/>
    </xf>
    <xf numFmtId="0" fontId="81" fillId="0" borderId="76" xfId="0" applyFont="1" applyBorder="1" applyAlignment="1">
      <alignment vertical="center" wrapText="1"/>
    </xf>
    <xf numFmtId="4" fontId="82" fillId="0" borderId="76" xfId="0" applyNumberFormat="1" applyFont="1" applyBorder="1" applyAlignment="1">
      <alignment vertical="center"/>
    </xf>
    <xf numFmtId="0" fontId="83" fillId="0" borderId="76" xfId="0" applyFont="1" applyBorder="1" applyAlignment="1">
      <alignment horizontal="right" vertical="center"/>
    </xf>
    <xf numFmtId="4" fontId="84" fillId="18" borderId="76" xfId="0" applyNumberFormat="1" applyFont="1" applyFill="1" applyBorder="1" applyAlignment="1">
      <alignment vertical="center"/>
    </xf>
    <xf numFmtId="0" fontId="85" fillId="0" borderId="139" xfId="0" applyFont="1" applyBorder="1" applyAlignment="1">
      <alignment horizontal="left" vertical="center" wrapText="1"/>
    </xf>
    <xf numFmtId="0" fontId="86" fillId="0" borderId="76" xfId="0" applyFont="1" applyBorder="1" applyAlignment="1">
      <alignment horizontal="right" vertical="center"/>
    </xf>
    <xf numFmtId="0" fontId="71" fillId="0" borderId="140" xfId="0" applyFont="1" applyBorder="1" applyAlignment="1">
      <alignment horizontal="right" vertical="center"/>
    </xf>
    <xf numFmtId="4" fontId="87" fillId="0" borderId="140" xfId="0" applyNumberFormat="1" applyFont="1" applyBorder="1" applyAlignment="1">
      <alignment horizontal="right" vertical="center"/>
    </xf>
    <xf numFmtId="0" fontId="88" fillId="0" borderId="140" xfId="0" applyFont="1" applyBorder="1" applyAlignment="1">
      <alignment vertical="center"/>
    </xf>
    <xf numFmtId="0" fontId="59" fillId="0" borderId="138" xfId="0" applyFont="1" applyBorder="1" applyAlignment="1">
      <alignment vertical="center"/>
    </xf>
    <xf numFmtId="4" fontId="82" fillId="0" borderId="139" xfId="0" applyNumberFormat="1" applyFont="1" applyBorder="1" applyAlignment="1">
      <alignment horizontal="right" vertical="center"/>
    </xf>
    <xf numFmtId="0" fontId="86" fillId="0" borderId="138" xfId="0" applyFont="1" applyBorder="1" applyAlignment="1">
      <alignment horizontal="right" vertical="center"/>
    </xf>
    <xf numFmtId="4" fontId="81" fillId="0" borderId="139" xfId="0" applyNumberFormat="1" applyFont="1" applyBorder="1" applyAlignment="1" applyProtection="1">
      <alignment horizontal="right" vertical="center"/>
      <protection locked="0"/>
    </xf>
    <xf numFmtId="4" fontId="84" fillId="18" borderId="139" xfId="0" applyNumberFormat="1" applyFont="1" applyFill="1" applyBorder="1" applyAlignment="1">
      <alignment horizontal="right" vertical="center"/>
    </xf>
    <xf numFmtId="2" fontId="84" fillId="18" borderId="139" xfId="0" applyNumberFormat="1" applyFont="1" applyFill="1" applyBorder="1" applyAlignment="1">
      <alignment vertical="center"/>
    </xf>
    <xf numFmtId="0" fontId="59" fillId="0" borderId="140" xfId="0" applyFont="1" applyBorder="1" applyAlignment="1">
      <alignment vertical="center"/>
    </xf>
    <xf numFmtId="0" fontId="59" fillId="0" borderId="136" xfId="0" applyFont="1" applyBorder="1" applyAlignment="1">
      <alignment vertical="center"/>
    </xf>
    <xf numFmtId="4" fontId="81" fillId="0" borderId="136" xfId="0" applyNumberFormat="1" applyFont="1" applyBorder="1" applyAlignment="1">
      <alignment horizontal="right" vertical="center"/>
    </xf>
    <xf numFmtId="0" fontId="81" fillId="0" borderId="76" xfId="0" applyFont="1" applyBorder="1" applyAlignment="1" applyProtection="1">
      <alignment vertical="center" wrapText="1"/>
      <protection locked="0"/>
    </xf>
    <xf numFmtId="0" fontId="59" fillId="0" borderId="140" xfId="0" applyFont="1" applyBorder="1" applyAlignment="1" applyProtection="1">
      <alignment vertical="center"/>
      <protection locked="0"/>
    </xf>
    <xf numFmtId="0" fontId="90" fillId="0" borderId="138" xfId="0" applyFont="1" applyBorder="1" applyAlignment="1">
      <alignment vertical="center" wrapText="1"/>
    </xf>
    <xf numFmtId="0" fontId="91" fillId="0" borderId="136" xfId="0" applyFont="1" applyBorder="1" applyAlignment="1">
      <alignment horizontal="center" vertical="center" wrapText="1"/>
    </xf>
    <xf numFmtId="0" fontId="93" fillId="0" borderId="138" xfId="0" applyFont="1" applyBorder="1" applyAlignment="1">
      <alignment horizontal="center" vertical="center"/>
    </xf>
    <xf numFmtId="0" fontId="93" fillId="0" borderId="136" xfId="0" applyFont="1" applyBorder="1" applyAlignment="1">
      <alignment horizontal="center" vertical="center"/>
    </xf>
    <xf numFmtId="0" fontId="94" fillId="19" borderId="136" xfId="0" applyFont="1" applyFill="1" applyBorder="1" applyAlignment="1">
      <alignment vertical="center"/>
    </xf>
    <xf numFmtId="0" fontId="59" fillId="19" borderId="136" xfId="0" applyFont="1" applyFill="1" applyBorder="1" applyAlignment="1">
      <alignment vertical="center"/>
    </xf>
    <xf numFmtId="164" fontId="4" fillId="0" borderId="114" xfId="15" applyFont="1" applyBorder="1" applyAlignment="1" applyProtection="1">
      <alignment vertical="center"/>
      <protection locked="0"/>
    </xf>
    <xf numFmtId="164" fontId="9" fillId="0" borderId="139" xfId="15" applyFont="1" applyBorder="1" applyAlignment="1">
      <alignment horizontal="center" vertical="center" wrapText="1"/>
    </xf>
    <xf numFmtId="164" fontId="9" fillId="14" borderId="116" xfId="15" applyFont="1" applyFill="1" applyBorder="1" applyAlignment="1">
      <alignment horizontal="center" vertical="center"/>
    </xf>
    <xf numFmtId="164" fontId="11" fillId="14" borderId="116" xfId="15" applyFont="1" applyFill="1" applyBorder="1" applyAlignment="1">
      <alignment vertical="center"/>
    </xf>
    <xf numFmtId="164" fontId="9" fillId="14" borderId="116" xfId="15" applyFont="1" applyFill="1" applyBorder="1" applyAlignment="1">
      <alignment horizontal="center" vertical="center" wrapText="1"/>
    </xf>
    <xf numFmtId="165" fontId="9" fillId="14" borderId="116" xfId="1" applyNumberFormat="1" applyFont="1" applyFill="1" applyBorder="1" applyAlignment="1" applyProtection="1">
      <alignment horizontal="left" vertical="center" wrapText="1"/>
      <protection locked="0"/>
    </xf>
    <xf numFmtId="164" fontId="13" fillId="0" borderId="116" xfId="15" applyFont="1" applyBorder="1" applyAlignment="1" applyProtection="1">
      <alignment horizontal="center" vertical="center" wrapText="1"/>
      <protection locked="0"/>
    </xf>
    <xf numFmtId="0" fontId="9" fillId="15" borderId="15" xfId="7" applyFont="1" applyBorder="1" applyAlignment="1">
      <alignment horizontal="center" vertical="center" wrapText="1"/>
    </xf>
    <xf numFmtId="0" fontId="10" fillId="15" borderId="19" xfId="7" applyFont="1" applyBorder="1" applyAlignment="1">
      <alignment horizontal="center" vertical="center" wrapText="1"/>
    </xf>
    <xf numFmtId="165" fontId="9" fillId="15" borderId="75" xfId="7" applyNumberFormat="1" applyFont="1" applyBorder="1" applyAlignment="1" applyProtection="1">
      <alignment horizontal="left" vertical="center" wrapText="1"/>
      <protection locked="0"/>
    </xf>
    <xf numFmtId="164" fontId="6" fillId="0" borderId="75" xfId="15" applyFont="1" applyBorder="1" applyAlignment="1">
      <alignment horizontal="left" vertical="center"/>
    </xf>
    <xf numFmtId="0" fontId="113" fillId="16" borderId="75" xfId="8" applyFont="1" applyBorder="1" applyAlignment="1">
      <alignment horizontal="center" vertical="center" wrapText="1"/>
    </xf>
    <xf numFmtId="0" fontId="10" fillId="15" borderId="75" xfId="7" applyFont="1" applyBorder="1" applyAlignment="1">
      <alignment horizontal="center" vertical="center" wrapText="1"/>
    </xf>
    <xf numFmtId="165" fontId="113" fillId="16" borderId="75" xfId="8" applyNumberFormat="1" applyFont="1" applyBorder="1" applyAlignment="1" applyProtection="1">
      <alignment horizontal="left" vertical="center" wrapText="1"/>
      <protection locked="0"/>
    </xf>
    <xf numFmtId="0" fontId="9" fillId="17" borderId="75" xfId="9" applyFont="1" applyBorder="1" applyAlignment="1">
      <alignment horizontal="center" vertical="center" wrapText="1"/>
    </xf>
    <xf numFmtId="165" fontId="9" fillId="17" borderId="75" xfId="9" applyNumberFormat="1" applyFont="1" applyBorder="1" applyAlignment="1" applyProtection="1">
      <alignment horizontal="left" vertical="center" wrapText="1"/>
      <protection locked="0"/>
    </xf>
    <xf numFmtId="164" fontId="4" fillId="0" borderId="121" xfId="15" applyFont="1" applyBorder="1" applyAlignment="1" applyProtection="1">
      <alignment vertical="center"/>
      <protection locked="0"/>
    </xf>
    <xf numFmtId="164" fontId="4" fillId="0" borderId="114" xfId="15" applyFont="1" applyBorder="1" applyAlignment="1">
      <alignment vertical="center"/>
    </xf>
    <xf numFmtId="164" fontId="8" fillId="0" borderId="76" xfId="15" applyFont="1" applyBorder="1" applyAlignment="1">
      <alignment vertical="center"/>
    </xf>
    <xf numFmtId="164" fontId="16" fillId="0" borderId="114" xfId="15" applyFont="1" applyBorder="1" applyAlignment="1">
      <alignment horizontal="center" vertical="center"/>
    </xf>
    <xf numFmtId="164" fontId="9" fillId="0" borderId="75" xfId="15" applyFont="1" applyBorder="1" applyAlignment="1">
      <alignment horizontal="center" vertical="center" wrapText="1"/>
    </xf>
    <xf numFmtId="164" fontId="24" fillId="0" borderId="75" xfId="15" applyFont="1" applyBorder="1" applyAlignment="1">
      <alignment horizontal="center" vertical="center" wrapText="1"/>
    </xf>
    <xf numFmtId="164" fontId="9" fillId="0" borderId="76" xfId="15" applyFont="1" applyBorder="1" applyAlignment="1">
      <alignment horizontal="center" vertical="center" wrapText="1"/>
    </xf>
    <xf numFmtId="164" fontId="25" fillId="0" borderId="76" xfId="15" applyFont="1" applyBorder="1" applyAlignment="1">
      <alignment vertical="center" wrapText="1"/>
    </xf>
    <xf numFmtId="166" fontId="25" fillId="0" borderId="75" xfId="15" applyNumberFormat="1" applyFont="1" applyBorder="1" applyAlignment="1" applyProtection="1">
      <alignment vertical="center"/>
      <protection locked="0"/>
    </xf>
    <xf numFmtId="166" fontId="26" fillId="0" borderId="76" xfId="15" applyNumberFormat="1" applyFont="1" applyBorder="1" applyAlignment="1">
      <alignment vertical="center"/>
    </xf>
    <xf numFmtId="166" fontId="26" fillId="0" borderId="75" xfId="15" applyNumberFormat="1" applyFont="1" applyBorder="1" applyAlignment="1">
      <alignment vertical="center"/>
    </xf>
    <xf numFmtId="166" fontId="25" fillId="0" borderId="75" xfId="15" applyNumberFormat="1" applyFont="1" applyBorder="1" applyAlignment="1">
      <alignment vertical="center"/>
    </xf>
    <xf numFmtId="164" fontId="27" fillId="0" borderId="76" xfId="15" applyFont="1" applyBorder="1" applyAlignment="1">
      <alignment horizontal="right" vertical="center"/>
    </xf>
    <xf numFmtId="166" fontId="114" fillId="18" borderId="75" xfId="15" applyNumberFormat="1" applyFont="1" applyFill="1" applyBorder="1" applyAlignment="1">
      <alignment vertical="center"/>
    </xf>
    <xf numFmtId="166" fontId="114" fillId="18" borderId="76" xfId="15" applyNumberFormat="1" applyFont="1" applyFill="1" applyBorder="1" applyAlignment="1">
      <alignment vertical="center"/>
    </xf>
    <xf numFmtId="164" fontId="29" fillId="0" borderId="139" xfId="15" applyFont="1" applyBorder="1" applyAlignment="1">
      <alignment horizontal="left" vertical="center" wrapText="1"/>
    </xf>
    <xf numFmtId="166" fontId="26" fillId="0" borderId="75" xfId="15" applyNumberFormat="1" applyFont="1" applyBorder="1" applyAlignment="1">
      <alignment horizontal="right" vertical="center"/>
    </xf>
    <xf numFmtId="164" fontId="30" fillId="0" borderId="76" xfId="15" applyFont="1" applyBorder="1" applyAlignment="1">
      <alignment horizontal="right" vertical="center"/>
    </xf>
    <xf numFmtId="166" fontId="114" fillId="18" borderId="75" xfId="15" applyNumberFormat="1" applyFont="1" applyFill="1" applyBorder="1" applyAlignment="1">
      <alignment horizontal="right" vertical="center"/>
    </xf>
    <xf numFmtId="166" fontId="25" fillId="0" borderId="75" xfId="15" applyNumberFormat="1" applyFont="1" applyBorder="1" applyAlignment="1" applyProtection="1">
      <alignment horizontal="right" vertical="center"/>
      <protection locked="0"/>
    </xf>
    <xf numFmtId="167" fontId="114" fillId="18" borderId="75" xfId="15" applyNumberFormat="1" applyFont="1" applyFill="1" applyBorder="1" applyAlignment="1">
      <alignment vertical="center"/>
    </xf>
    <xf numFmtId="164" fontId="12" fillId="0" borderId="140" xfId="15" applyFont="1" applyBorder="1" applyAlignment="1">
      <alignment horizontal="right" vertical="center"/>
    </xf>
    <xf numFmtId="166" fontId="31" fillId="0" borderId="140" xfId="15" applyNumberFormat="1" applyFont="1" applyBorder="1" applyAlignment="1">
      <alignment horizontal="right" vertical="center"/>
    </xf>
    <xf numFmtId="164" fontId="32" fillId="0" borderId="140" xfId="15" applyFont="1" applyBorder="1" applyAlignment="1">
      <alignment vertical="center"/>
    </xf>
    <xf numFmtId="164" fontId="4" fillId="0" borderId="138" xfId="15" applyFont="1" applyBorder="1" applyAlignment="1">
      <alignment vertical="center"/>
    </xf>
    <xf numFmtId="164" fontId="4" fillId="0" borderId="123" xfId="15" applyFont="1" applyBorder="1" applyAlignment="1">
      <alignment vertical="center"/>
    </xf>
    <xf numFmtId="166" fontId="26" fillId="0" borderId="139" xfId="15" applyNumberFormat="1" applyFont="1" applyBorder="1" applyAlignment="1">
      <alignment horizontal="right" vertical="center"/>
    </xf>
    <xf numFmtId="164" fontId="29" fillId="0" borderId="0" xfId="15" applyFont="1" applyAlignment="1">
      <alignment vertical="center"/>
    </xf>
    <xf numFmtId="164" fontId="26" fillId="0" borderId="0" xfId="15" applyFont="1" applyAlignment="1">
      <alignment vertical="center"/>
    </xf>
    <xf numFmtId="164" fontId="26" fillId="0" borderId="0" xfId="15" applyFont="1" applyAlignment="1">
      <alignment horizontal="center" vertical="center"/>
    </xf>
    <xf numFmtId="166" fontId="25" fillId="0" borderId="75" xfId="15" applyNumberFormat="1" applyFont="1" applyBorder="1" applyAlignment="1">
      <alignment horizontal="right" vertical="center"/>
    </xf>
    <xf numFmtId="164" fontId="4" fillId="19" borderId="0" xfId="15" applyFont="1" applyFill="1" applyAlignment="1" applyProtection="1">
      <alignment vertical="center"/>
      <protection locked="0"/>
    </xf>
    <xf numFmtId="164" fontId="30" fillId="0" borderId="138" xfId="15" applyFont="1" applyBorder="1" applyAlignment="1">
      <alignment horizontal="right" vertical="center"/>
    </xf>
    <xf numFmtId="166" fontId="25" fillId="0" borderId="139" xfId="15" applyNumberFormat="1" applyFont="1" applyBorder="1" applyAlignment="1" applyProtection="1">
      <alignment horizontal="right" vertical="center"/>
      <protection locked="0"/>
    </xf>
    <xf numFmtId="166" fontId="114" fillId="18" borderId="139" xfId="15" applyNumberFormat="1" applyFont="1" applyFill="1" applyBorder="1" applyAlignment="1">
      <alignment horizontal="right" vertical="center"/>
    </xf>
    <xf numFmtId="167" fontId="114" fillId="18" borderId="139" xfId="15" applyNumberFormat="1" applyFont="1" applyFill="1" applyBorder="1" applyAlignment="1">
      <alignment vertical="center"/>
    </xf>
    <xf numFmtId="164" fontId="17" fillId="0" borderId="114" xfId="15" applyFont="1" applyBorder="1" applyAlignment="1">
      <alignment vertical="center"/>
    </xf>
    <xf numFmtId="164" fontId="6" fillId="0" borderId="123" xfId="15" applyFont="1" applyBorder="1" applyAlignment="1">
      <alignment vertical="center"/>
    </xf>
    <xf numFmtId="164" fontId="29" fillId="0" borderId="75" xfId="15" applyFont="1" applyBorder="1" applyAlignment="1">
      <alignment horizontal="left" vertical="center" wrapText="1"/>
    </xf>
    <xf numFmtId="164" fontId="4" fillId="0" borderId="140" xfId="15" applyFont="1" applyBorder="1" applyAlignment="1">
      <alignment vertical="center"/>
    </xf>
    <xf numFmtId="164" fontId="17" fillId="0" borderId="114" xfId="15" applyFont="1" applyBorder="1" applyAlignment="1" applyProtection="1">
      <alignment vertical="center"/>
      <protection locked="0"/>
    </xf>
    <xf numFmtId="164" fontId="4" fillId="0" borderId="136" xfId="15" applyFont="1" applyBorder="1" applyAlignment="1">
      <alignment vertical="center"/>
    </xf>
    <xf numFmtId="166" fontId="25" fillId="0" borderId="136" xfId="15" applyNumberFormat="1" applyFont="1" applyBorder="1" applyAlignment="1">
      <alignment horizontal="right" vertical="center"/>
    </xf>
    <xf numFmtId="164" fontId="4" fillId="0" borderId="113" xfId="15" applyFont="1" applyBorder="1" applyAlignment="1">
      <alignment vertical="center"/>
    </xf>
    <xf numFmtId="164" fontId="25" fillId="0" borderId="76" xfId="15" applyFont="1" applyBorder="1" applyAlignment="1" applyProtection="1">
      <alignment vertical="center" wrapText="1"/>
      <protection locked="0"/>
    </xf>
    <xf numFmtId="164" fontId="4" fillId="0" borderId="140" xfId="15" applyFont="1" applyBorder="1" applyAlignment="1" applyProtection="1">
      <alignment vertical="center"/>
      <protection locked="0"/>
    </xf>
    <xf numFmtId="164" fontId="33" fillId="0" borderId="113" xfId="15" applyFont="1" applyBorder="1" applyAlignment="1" applyProtection="1">
      <alignment horizontal="left" vertical="center" wrapText="1"/>
      <protection locked="0"/>
    </xf>
    <xf numFmtId="166" fontId="25" fillId="0" borderId="113" xfId="15" applyNumberFormat="1" applyFont="1" applyBorder="1" applyAlignment="1" applyProtection="1">
      <alignment horizontal="right" vertical="center"/>
      <protection locked="0"/>
    </xf>
    <xf numFmtId="164" fontId="34" fillId="0" borderId="138" xfId="15" applyFont="1" applyBorder="1" applyAlignment="1">
      <alignment vertical="center" wrapText="1"/>
    </xf>
    <xf numFmtId="164" fontId="35" fillId="0" borderId="136" xfId="15" applyFont="1" applyBorder="1" applyAlignment="1">
      <alignment horizontal="center" vertical="center" wrapText="1"/>
    </xf>
    <xf numFmtId="164" fontId="37" fillId="0" borderId="138" xfId="15" applyFont="1" applyBorder="1" applyAlignment="1">
      <alignment horizontal="center" vertical="center"/>
    </xf>
    <xf numFmtId="164" fontId="37" fillId="0" borderId="136" xfId="15" applyFont="1" applyBorder="1" applyAlignment="1">
      <alignment horizontal="center" vertical="center"/>
    </xf>
    <xf numFmtId="164" fontId="38" fillId="19" borderId="136" xfId="15" applyFont="1" applyFill="1" applyBorder="1" applyAlignment="1">
      <alignment vertical="center"/>
    </xf>
    <xf numFmtId="164" fontId="4" fillId="19" borderId="136" xfId="15" applyFont="1" applyFill="1" applyBorder="1" applyAlignment="1">
      <alignment vertical="center"/>
    </xf>
    <xf numFmtId="0" fontId="40" fillId="17" borderId="134" xfId="9" applyFont="1" applyBorder="1" applyAlignment="1">
      <alignment horizontal="right" vertical="center"/>
    </xf>
    <xf numFmtId="167" fontId="41" fillId="21" borderId="41" xfId="10" applyNumberFormat="1" applyFont="1" applyBorder="1" applyAlignment="1" applyProtection="1">
      <alignment horizontal="right" vertical="center"/>
      <protection locked="0"/>
    </xf>
    <xf numFmtId="164" fontId="37" fillId="0" borderId="114" xfId="15" applyFont="1" applyBorder="1" applyAlignment="1">
      <alignment horizontal="center" vertical="center"/>
    </xf>
    <xf numFmtId="164" fontId="4" fillId="19" borderId="0" xfId="15" applyFont="1" applyFill="1" applyAlignment="1">
      <alignment vertical="center"/>
    </xf>
    <xf numFmtId="164" fontId="42" fillId="0" borderId="0" xfId="15" applyFont="1" applyAlignment="1">
      <alignment vertical="center"/>
    </xf>
    <xf numFmtId="49" fontId="9" fillId="6" borderId="116" xfId="1" applyNumberFormat="1" applyFont="1" applyFill="1" applyBorder="1" applyAlignment="1" applyProtection="1">
      <alignment horizontal="left" vertical="center" wrapText="1"/>
      <protection locked="0"/>
    </xf>
    <xf numFmtId="49" fontId="9" fillId="4" borderId="75" xfId="19" applyNumberFormat="1" applyFont="1" applyBorder="1" applyAlignment="1" applyProtection="1">
      <alignment horizontal="left" vertical="center" wrapText="1"/>
      <protection locked="0"/>
    </xf>
    <xf numFmtId="164" fontId="59" fillId="0" borderId="0" xfId="15" applyFont="1" applyAlignment="1" applyProtection="1">
      <alignment vertical="center"/>
      <protection locked="0"/>
    </xf>
    <xf numFmtId="164" fontId="59" fillId="0" borderId="101" xfId="15" applyFont="1" applyBorder="1" applyAlignment="1" applyProtection="1">
      <alignment vertical="center"/>
      <protection locked="0"/>
    </xf>
    <xf numFmtId="164" fontId="64" fillId="0" borderId="142" xfId="15" applyFont="1" applyBorder="1" applyAlignment="1">
      <alignment horizontal="center" vertical="center" wrapText="1"/>
    </xf>
    <xf numFmtId="164" fontId="64" fillId="22" borderId="103" xfId="15" applyFont="1" applyFill="1" applyBorder="1" applyAlignment="1">
      <alignment horizontal="center" vertical="center"/>
    </xf>
    <xf numFmtId="164" fontId="66" fillId="22" borderId="103" xfId="15" applyFont="1" applyFill="1" applyBorder="1" applyAlignment="1">
      <alignment vertical="center"/>
    </xf>
    <xf numFmtId="164" fontId="64" fillId="22" borderId="103" xfId="15" applyFont="1" applyFill="1" applyBorder="1" applyAlignment="1">
      <alignment horizontal="center" vertical="center" wrapText="1"/>
    </xf>
    <xf numFmtId="49" fontId="64" fillId="22" borderId="103" xfId="1" applyNumberFormat="1" applyFont="1" applyFill="1" applyBorder="1" applyAlignment="1" applyProtection="1">
      <alignment horizontal="left" vertical="center" wrapText="1"/>
      <protection locked="0"/>
    </xf>
    <xf numFmtId="164" fontId="69" fillId="0" borderId="103" xfId="15" applyFont="1" applyBorder="1" applyAlignment="1" applyProtection="1">
      <alignment horizontal="center" vertical="center" wrapText="1"/>
      <protection locked="0"/>
    </xf>
    <xf numFmtId="0" fontId="64" fillId="15" borderId="144" xfId="7" applyFont="1" applyBorder="1" applyAlignment="1">
      <alignment horizontal="center" vertical="center" wrapText="1"/>
    </xf>
    <xf numFmtId="0" fontId="65" fillId="15" borderId="145" xfId="7" applyFont="1" applyBorder="1" applyAlignment="1">
      <alignment horizontal="center" vertical="center" wrapText="1"/>
    </xf>
    <xf numFmtId="49" fontId="64" fillId="15" borderId="135" xfId="7" applyNumberFormat="1" applyFont="1" applyBorder="1" applyAlignment="1" applyProtection="1">
      <alignment horizontal="left" vertical="center" wrapText="1"/>
      <protection locked="0"/>
    </xf>
    <xf numFmtId="164" fontId="61" fillId="0" borderId="135" xfId="15" applyFont="1" applyBorder="1" applyAlignment="1">
      <alignment horizontal="left" vertical="center"/>
    </xf>
    <xf numFmtId="0" fontId="118" fillId="16" borderId="135" xfId="8" applyFont="1" applyBorder="1" applyAlignment="1">
      <alignment horizontal="center" vertical="center" wrapText="1"/>
    </xf>
    <xf numFmtId="0" fontId="65" fillId="15" borderId="135" xfId="7" applyFont="1" applyBorder="1" applyAlignment="1">
      <alignment horizontal="center" vertical="center" wrapText="1"/>
    </xf>
    <xf numFmtId="49" fontId="118" fillId="16" borderId="135" xfId="8" applyNumberFormat="1" applyFont="1" applyBorder="1" applyAlignment="1" applyProtection="1">
      <alignment horizontal="left" vertical="center" wrapText="1"/>
      <protection locked="0"/>
    </xf>
    <xf numFmtId="0" fontId="64" fillId="17" borderId="135" xfId="9" applyFont="1" applyBorder="1" applyAlignment="1">
      <alignment horizontal="center" vertical="center" wrapText="1"/>
    </xf>
    <xf numFmtId="49" fontId="64" fillId="17" borderId="135" xfId="9" applyNumberFormat="1" applyFont="1" applyBorder="1" applyAlignment="1" applyProtection="1">
      <alignment horizontal="left" vertical="center" wrapText="1"/>
      <protection locked="0"/>
    </xf>
    <xf numFmtId="164" fontId="59" fillId="0" borderId="106" xfId="15" applyFont="1" applyBorder="1" applyAlignment="1" applyProtection="1">
      <alignment vertical="center"/>
      <protection locked="0"/>
    </xf>
    <xf numFmtId="164" fontId="59" fillId="0" borderId="101" xfId="15" applyFont="1" applyBorder="1" applyAlignment="1">
      <alignment vertical="center"/>
    </xf>
    <xf numFmtId="164" fontId="63" fillId="0" borderId="0" xfId="15" applyFont="1" applyAlignment="1">
      <alignment vertical="center" wrapText="1"/>
    </xf>
    <xf numFmtId="164" fontId="63" fillId="0" borderId="148" xfId="15" applyFont="1" applyBorder="1" applyAlignment="1">
      <alignment vertical="center"/>
    </xf>
    <xf numFmtId="164" fontId="76" fillId="0" borderId="101" xfId="15" applyFont="1" applyBorder="1" applyAlignment="1">
      <alignment horizontal="center" vertical="center"/>
    </xf>
    <xf numFmtId="164" fontId="64" fillId="0" borderId="135" xfId="15" applyFont="1" applyBorder="1" applyAlignment="1">
      <alignment horizontal="center" vertical="center" wrapText="1"/>
    </xf>
    <xf numFmtId="164" fontId="122" fillId="0" borderId="135" xfId="15" applyFont="1" applyBorder="1" applyAlignment="1">
      <alignment horizontal="center" vertical="center" wrapText="1"/>
    </xf>
    <xf numFmtId="164" fontId="64" fillId="0" borderId="148" xfId="15" applyFont="1" applyBorder="1" applyAlignment="1">
      <alignment horizontal="center" vertical="center" wrapText="1"/>
    </xf>
    <xf numFmtId="164" fontId="81" fillId="0" borderId="148" xfId="15" applyFont="1" applyBorder="1" applyAlignment="1">
      <alignment vertical="center" wrapText="1"/>
    </xf>
    <xf numFmtId="4" fontId="81" fillId="0" borderId="135" xfId="15" applyNumberFormat="1" applyFont="1" applyBorder="1" applyAlignment="1" applyProtection="1">
      <alignment vertical="center"/>
      <protection locked="0"/>
    </xf>
    <xf numFmtId="4" fontId="123" fillId="0" borderId="148" xfId="15" applyNumberFormat="1" applyFont="1" applyBorder="1" applyAlignment="1">
      <alignment vertical="center"/>
    </xf>
    <xf numFmtId="4" fontId="123" fillId="0" borderId="135" xfId="15" applyNumberFormat="1" applyFont="1" applyBorder="1" applyAlignment="1">
      <alignment vertical="center"/>
    </xf>
    <xf numFmtId="4" fontId="81" fillId="0" borderId="135" xfId="15" applyNumberFormat="1" applyFont="1" applyBorder="1" applyAlignment="1">
      <alignment vertical="center"/>
    </xf>
    <xf numFmtId="164" fontId="83" fillId="0" borderId="148" xfId="15" applyFont="1" applyBorder="1" applyAlignment="1">
      <alignment horizontal="right" vertical="center"/>
    </xf>
    <xf numFmtId="4" fontId="124" fillId="25" borderId="135" xfId="15" applyNumberFormat="1" applyFont="1" applyFill="1" applyBorder="1" applyAlignment="1">
      <alignment vertical="center"/>
    </xf>
    <xf numFmtId="4" fontId="124" fillId="25" borderId="148" xfId="15" applyNumberFormat="1" applyFont="1" applyFill="1" applyBorder="1" applyAlignment="1">
      <alignment vertical="center"/>
    </xf>
    <xf numFmtId="164" fontId="125" fillId="0" borderId="142" xfId="15" applyFont="1" applyBorder="1" applyAlignment="1">
      <alignment horizontal="left" vertical="center" wrapText="1"/>
    </xf>
    <xf numFmtId="4" fontId="123" fillId="0" borderId="135" xfId="15" applyNumberFormat="1" applyFont="1" applyBorder="1" applyAlignment="1">
      <alignment horizontal="right" vertical="center"/>
    </xf>
    <xf numFmtId="164" fontId="126" fillId="0" borderId="148" xfId="15" applyFont="1" applyBorder="1" applyAlignment="1">
      <alignment horizontal="right" vertical="center"/>
    </xf>
    <xf numFmtId="4" fontId="124" fillId="25" borderId="135" xfId="15" applyNumberFormat="1" applyFont="1" applyFill="1" applyBorder="1" applyAlignment="1">
      <alignment horizontal="right" vertical="center"/>
    </xf>
    <xf numFmtId="4" fontId="81" fillId="0" borderId="135" xfId="15" applyNumberFormat="1" applyFont="1" applyBorder="1" applyAlignment="1" applyProtection="1">
      <alignment horizontal="right" vertical="center"/>
      <protection locked="0"/>
    </xf>
    <xf numFmtId="2" fontId="124" fillId="25" borderId="135" xfId="15" applyNumberFormat="1" applyFont="1" applyFill="1" applyBorder="1" applyAlignment="1">
      <alignment vertical="center"/>
    </xf>
    <xf numFmtId="164" fontId="71" fillId="0" borderId="146" xfId="15" applyFont="1" applyBorder="1" applyAlignment="1">
      <alignment horizontal="right" vertical="center"/>
    </xf>
    <xf numFmtId="4" fontId="87" fillId="0" borderId="146" xfId="15" applyNumberFormat="1" applyFont="1" applyBorder="1" applyAlignment="1">
      <alignment horizontal="right" vertical="center"/>
    </xf>
    <xf numFmtId="164" fontId="88" fillId="0" borderId="146" xfId="15" applyFont="1" applyBorder="1" applyAlignment="1">
      <alignment vertical="center"/>
    </xf>
    <xf numFmtId="164" fontId="59" fillId="0" borderId="149" xfId="15" applyFont="1" applyBorder="1" applyAlignment="1">
      <alignment vertical="center"/>
    </xf>
    <xf numFmtId="164" fontId="59" fillId="0" borderId="107" xfId="15" applyFont="1" applyBorder="1" applyAlignment="1">
      <alignment vertical="center"/>
    </xf>
    <xf numFmtId="4" fontId="123" fillId="0" borderId="142" xfId="15" applyNumberFormat="1" applyFont="1" applyBorder="1" applyAlignment="1">
      <alignment horizontal="right" vertical="center"/>
    </xf>
    <xf numFmtId="164" fontId="125" fillId="0" borderId="0" xfId="15" applyFont="1" applyAlignment="1">
      <alignment vertical="center"/>
    </xf>
    <xf numFmtId="164" fontId="81" fillId="0" borderId="0" xfId="15" applyFont="1" applyAlignment="1" applyProtection="1">
      <alignment vertical="center"/>
      <protection locked="0"/>
    </xf>
    <xf numFmtId="164" fontId="123" fillId="0" borderId="0" xfId="15" applyFont="1" applyAlignment="1">
      <alignment vertical="center"/>
    </xf>
    <xf numFmtId="164" fontId="123" fillId="0" borderId="0" xfId="15" applyFont="1" applyAlignment="1">
      <alignment horizontal="center" vertical="center"/>
    </xf>
    <xf numFmtId="4" fontId="81" fillId="0" borderId="135" xfId="15" applyNumberFormat="1" applyFont="1" applyBorder="1" applyAlignment="1">
      <alignment horizontal="right" vertical="center"/>
    </xf>
    <xf numFmtId="164" fontId="59" fillId="26" borderId="0" xfId="15" applyFont="1" applyFill="1" applyAlignment="1" applyProtection="1">
      <alignment vertical="center"/>
      <protection locked="0"/>
    </xf>
    <xf numFmtId="164" fontId="126" fillId="0" borderId="149" xfId="15" applyFont="1" applyBorder="1" applyAlignment="1">
      <alignment horizontal="right" vertical="center"/>
    </xf>
    <xf numFmtId="4" fontId="81" fillId="0" borderId="142" xfId="15" applyNumberFormat="1" applyFont="1" applyBorder="1" applyAlignment="1" applyProtection="1">
      <alignment horizontal="right" vertical="center"/>
      <protection locked="0"/>
    </xf>
    <xf numFmtId="4" fontId="124" fillId="25" borderId="142" xfId="15" applyNumberFormat="1" applyFont="1" applyFill="1" applyBorder="1" applyAlignment="1">
      <alignment horizontal="right" vertical="center"/>
    </xf>
    <xf numFmtId="2" fontId="124" fillId="25" borderId="142" xfId="15" applyNumberFormat="1" applyFont="1" applyFill="1" applyBorder="1" applyAlignment="1">
      <alignment vertical="center"/>
    </xf>
    <xf numFmtId="164" fontId="59" fillId="0" borderId="0" xfId="15" applyFont="1" applyAlignment="1">
      <alignment vertical="center"/>
    </xf>
    <xf numFmtId="164" fontId="77" fillId="0" borderId="101" xfId="15" applyFont="1" applyBorder="1" applyAlignment="1">
      <alignment vertical="center"/>
    </xf>
    <xf numFmtId="164" fontId="61" fillId="0" borderId="107" xfId="15" applyFont="1" applyBorder="1" applyAlignment="1">
      <alignment vertical="center"/>
    </xf>
    <xf numFmtId="164" fontId="125" fillId="0" borderId="135" xfId="15" applyFont="1" applyBorder="1" applyAlignment="1">
      <alignment horizontal="left" vertical="center" wrapText="1"/>
    </xf>
    <xf numFmtId="164" fontId="59" fillId="0" borderId="146" xfId="15" applyFont="1" applyBorder="1" applyAlignment="1">
      <alignment vertical="center"/>
    </xf>
    <xf numFmtId="164" fontId="77" fillId="0" borderId="101" xfId="15" applyFont="1" applyBorder="1" applyAlignment="1" applyProtection="1">
      <alignment vertical="center"/>
      <protection locked="0"/>
    </xf>
    <xf numFmtId="164" fontId="59" fillId="0" borderId="150" xfId="15" applyFont="1" applyBorder="1" applyAlignment="1">
      <alignment vertical="center"/>
    </xf>
    <xf numFmtId="4" fontId="81" fillId="0" borderId="150" xfId="15" applyNumberFormat="1" applyFont="1" applyBorder="1" applyAlignment="1">
      <alignment horizontal="right" vertical="center"/>
    </xf>
    <xf numFmtId="164" fontId="59" fillId="0" borderId="42" xfId="15" applyFont="1" applyBorder="1" applyAlignment="1">
      <alignment vertical="center"/>
    </xf>
    <xf numFmtId="164" fontId="81" fillId="0" borderId="148" xfId="15" applyFont="1" applyBorder="1" applyAlignment="1" applyProtection="1">
      <alignment vertical="center" wrapText="1"/>
      <protection locked="0"/>
    </xf>
    <xf numFmtId="164" fontId="59" fillId="0" borderId="146" xfId="15" applyFont="1" applyBorder="1" applyAlignment="1" applyProtection="1">
      <alignment vertical="center"/>
      <protection locked="0"/>
    </xf>
    <xf numFmtId="164" fontId="89" fillId="0" borderId="42" xfId="15" applyFont="1" applyBorder="1" applyAlignment="1" applyProtection="1">
      <alignment horizontal="left" vertical="center" wrapText="1"/>
      <protection locked="0"/>
    </xf>
    <xf numFmtId="4" fontId="81" fillId="0" borderId="42" xfId="15" applyNumberFormat="1" applyFont="1" applyBorder="1" applyAlignment="1" applyProtection="1">
      <alignment horizontal="right" vertical="center"/>
      <protection locked="0"/>
    </xf>
    <xf numFmtId="164" fontId="90" fillId="0" borderId="149" xfId="15" applyFont="1" applyBorder="1" applyAlignment="1">
      <alignment vertical="center" wrapText="1"/>
    </xf>
    <xf numFmtId="164" fontId="91" fillId="0" borderId="150" xfId="15" applyFont="1" applyBorder="1" applyAlignment="1">
      <alignment horizontal="center" vertical="center" wrapText="1"/>
    </xf>
    <xf numFmtId="164" fontId="93" fillId="0" borderId="149" xfId="15" applyFont="1" applyBorder="1" applyAlignment="1">
      <alignment horizontal="center" vertical="center"/>
    </xf>
    <xf numFmtId="164" fontId="93" fillId="0" borderId="150" xfId="15" applyFont="1" applyBorder="1" applyAlignment="1">
      <alignment horizontal="center" vertical="center"/>
    </xf>
    <xf numFmtId="164" fontId="94" fillId="26" borderId="150" xfId="15" applyFont="1" applyFill="1" applyBorder="1" applyAlignment="1">
      <alignment vertical="center"/>
    </xf>
    <xf numFmtId="164" fontId="59" fillId="26" borderId="150" xfId="15" applyFont="1" applyFill="1" applyBorder="1" applyAlignment="1">
      <alignment vertical="center"/>
    </xf>
    <xf numFmtId="0" fontId="128" fillId="17" borderId="151" xfId="9" applyFont="1" applyBorder="1" applyAlignment="1">
      <alignment horizontal="right" vertical="center"/>
    </xf>
    <xf numFmtId="2" fontId="129" fillId="21" borderId="152" xfId="10" applyNumberFormat="1" applyFont="1" applyBorder="1" applyAlignment="1" applyProtection="1">
      <alignment horizontal="right" vertical="center"/>
      <protection locked="0"/>
    </xf>
    <xf numFmtId="164" fontId="93" fillId="0" borderId="101" xfId="15" applyFont="1" applyBorder="1" applyAlignment="1">
      <alignment horizontal="center" vertical="center"/>
    </xf>
    <xf numFmtId="164" fontId="93" fillId="0" borderId="0" xfId="15" applyFont="1" applyAlignment="1">
      <alignment horizontal="center" vertical="center"/>
    </xf>
    <xf numFmtId="164" fontId="59" fillId="26" borderId="0" xfId="15" applyFont="1" applyFill="1" applyAlignment="1">
      <alignment vertical="center"/>
    </xf>
    <xf numFmtId="164" fontId="130" fillId="0" borderId="0" xfId="15" applyFont="1" applyAlignment="1">
      <alignment vertical="center"/>
    </xf>
    <xf numFmtId="164" fontId="100" fillId="0" borderId="0" xfId="15" applyFont="1" applyAlignment="1">
      <alignment vertical="center"/>
    </xf>
    <xf numFmtId="164" fontId="100" fillId="0" borderId="0" xfId="15" applyFont="1" applyAlignment="1">
      <alignment vertical="center" wrapText="1"/>
    </xf>
    <xf numFmtId="0" fontId="9" fillId="4" borderId="15" xfId="19" applyFont="1" applyBorder="1" applyAlignment="1" applyProtection="1">
      <alignment horizontal="center" vertical="center" wrapText="1"/>
    </xf>
    <xf numFmtId="0" fontId="10" fillId="4" borderId="19" xfId="19" applyFont="1" applyBorder="1" applyAlignment="1" applyProtection="1">
      <alignment horizontal="center" vertical="center" wrapText="1"/>
    </xf>
    <xf numFmtId="0" fontId="10" fillId="4" borderId="75" xfId="19" applyFont="1" applyBorder="1" applyAlignment="1" applyProtection="1">
      <alignment horizontal="center" vertical="center" wrapText="1"/>
    </xf>
    <xf numFmtId="49" fontId="9" fillId="6" borderId="75" xfId="12" applyNumberFormat="1" applyFont="1" applyFill="1" applyBorder="1" applyAlignment="1" applyProtection="1">
      <alignment horizontal="left" vertical="center" wrapText="1"/>
      <protection locked="0"/>
    </xf>
    <xf numFmtId="0" fontId="131" fillId="0" borderId="0" xfId="0" applyFont="1" applyAlignment="1" applyProtection="1">
      <alignment vertical="center"/>
      <protection locked="0"/>
    </xf>
    <xf numFmtId="49" fontId="9" fillId="22" borderId="103" xfId="12" applyNumberFormat="1" applyFont="1" applyFill="1" applyBorder="1" applyAlignment="1" applyProtection="1">
      <alignment horizontal="left" vertical="center" wrapText="1"/>
      <protection locked="0"/>
    </xf>
    <xf numFmtId="49" fontId="9" fillId="23" borderId="135" xfId="13" applyNumberFormat="1" applyFont="1" applyBorder="1" applyAlignment="1" applyProtection="1">
      <alignment horizontal="left" vertical="center" wrapText="1"/>
      <protection locked="0"/>
    </xf>
    <xf numFmtId="49" fontId="9" fillId="24" borderId="135" xfId="14" applyNumberFormat="1" applyFont="1" applyBorder="1" applyAlignment="1" applyProtection="1">
      <alignment horizontal="left" vertical="center" wrapText="1"/>
      <protection locked="0"/>
    </xf>
    <xf numFmtId="49" fontId="74" fillId="28" borderId="75" xfId="17" applyNumberFormat="1" applyFont="1" applyBorder="1" applyAlignment="1" applyProtection="1">
      <alignment horizontal="left" vertical="center" wrapText="1"/>
      <protection locked="0"/>
    </xf>
    <xf numFmtId="4" fontId="81" fillId="0" borderId="0" xfId="0" applyNumberFormat="1" applyFont="1" applyAlignment="1" applyProtection="1">
      <alignment vertical="center"/>
      <protection locked="0"/>
    </xf>
    <xf numFmtId="2" fontId="45" fillId="0" borderId="75" xfId="0" applyNumberFormat="1" applyFont="1" applyBorder="1" applyProtection="1">
      <protection locked="0"/>
    </xf>
    <xf numFmtId="49" fontId="9" fillId="23" borderId="153" xfId="13" applyNumberFormat="1" applyFont="1" applyBorder="1" applyAlignment="1" applyProtection="1">
      <alignment horizontal="left" vertical="center" wrapText="1"/>
      <protection locked="0"/>
    </xf>
    <xf numFmtId="49" fontId="48" fillId="28" borderId="153" xfId="17" applyNumberFormat="1" applyFont="1" applyBorder="1" applyAlignment="1" applyProtection="1">
      <alignment horizontal="left" vertical="center" wrapText="1"/>
      <protection locked="0"/>
    </xf>
    <xf numFmtId="49" fontId="9" fillId="24" borderId="153" xfId="14" applyNumberFormat="1" applyFont="1" applyBorder="1" applyAlignment="1" applyProtection="1">
      <alignment horizontal="left" vertical="center" wrapText="1"/>
      <protection locked="0"/>
    </xf>
    <xf numFmtId="0" fontId="4" fillId="0" borderId="101" xfId="0" applyFont="1" applyBorder="1" applyAlignment="1" applyProtection="1">
      <alignment vertical="center"/>
      <protection locked="0"/>
    </xf>
    <xf numFmtId="0" fontId="9" fillId="0" borderId="155" xfId="0" applyFont="1" applyBorder="1" applyAlignment="1">
      <alignment horizontal="center" vertical="center" wrapText="1"/>
    </xf>
    <xf numFmtId="0" fontId="9" fillId="22" borderId="103" xfId="0" applyFont="1" applyFill="1" applyBorder="1" applyAlignment="1">
      <alignment horizontal="center" vertical="center"/>
    </xf>
    <xf numFmtId="0" fontId="11" fillId="22" borderId="103" xfId="0" applyFont="1" applyFill="1" applyBorder="1" applyAlignment="1">
      <alignment vertical="center"/>
    </xf>
    <xf numFmtId="0" fontId="9" fillId="22" borderId="103" xfId="0" applyFont="1" applyFill="1" applyBorder="1" applyAlignment="1">
      <alignment horizontal="center" vertical="center" wrapText="1"/>
    </xf>
    <xf numFmtId="49" fontId="9" fillId="22" borderId="103" xfId="1" applyNumberFormat="1" applyFont="1" applyFill="1" applyBorder="1" applyAlignment="1" applyProtection="1">
      <alignment horizontal="left" vertical="center" wrapText="1"/>
      <protection locked="0"/>
    </xf>
    <xf numFmtId="0" fontId="13" fillId="0" borderId="103" xfId="0" applyFont="1" applyBorder="1" applyAlignment="1" applyProtection="1">
      <alignment horizontal="center" vertical="center" wrapText="1"/>
      <protection locked="0"/>
    </xf>
    <xf numFmtId="0" fontId="9" fillId="15" borderId="48" xfId="7" applyFont="1" applyBorder="1" applyAlignment="1" applyProtection="1">
      <alignment horizontal="center" vertical="center" wrapText="1"/>
    </xf>
    <xf numFmtId="0" fontId="10" fillId="15" borderId="50" xfId="7" applyFont="1" applyBorder="1" applyAlignment="1" applyProtection="1">
      <alignment horizontal="center" vertical="center" wrapText="1"/>
    </xf>
    <xf numFmtId="49" fontId="9" fillId="15" borderId="153" xfId="7" applyNumberFormat="1" applyFont="1" applyBorder="1" applyAlignment="1" applyProtection="1">
      <alignment horizontal="left" vertical="center" wrapText="1"/>
      <protection locked="0"/>
    </xf>
    <xf numFmtId="0" fontId="6" fillId="0" borderId="153" xfId="0" applyFont="1" applyBorder="1" applyAlignment="1">
      <alignment horizontal="left" vertical="center"/>
    </xf>
    <xf numFmtId="0" fontId="48" fillId="16" borderId="153" xfId="8" applyFont="1" applyBorder="1" applyAlignment="1" applyProtection="1">
      <alignment horizontal="center" vertical="center" wrapText="1"/>
    </xf>
    <xf numFmtId="0" fontId="10" fillId="15" borderId="153" xfId="7" applyFont="1" applyBorder="1" applyAlignment="1" applyProtection="1">
      <alignment horizontal="center" vertical="center" wrapText="1"/>
    </xf>
    <xf numFmtId="49" fontId="48" fillId="16" borderId="153" xfId="8" applyNumberFormat="1" applyFont="1" applyBorder="1" applyAlignment="1" applyProtection="1">
      <alignment horizontal="left" vertical="center" wrapText="1"/>
      <protection locked="0"/>
    </xf>
    <xf numFmtId="0" fontId="9" fillId="17" borderId="153" xfId="9" applyFont="1" applyBorder="1" applyAlignment="1" applyProtection="1">
      <alignment horizontal="center" vertical="center" wrapText="1"/>
    </xf>
    <xf numFmtId="49" fontId="9" fillId="17" borderId="153" xfId="9" applyNumberFormat="1" applyFont="1" applyBorder="1" applyAlignment="1" applyProtection="1">
      <alignment horizontal="left" vertical="center" wrapText="1"/>
      <protection locked="0"/>
    </xf>
    <xf numFmtId="0" fontId="4" fillId="0" borderId="106" xfId="0" applyFont="1" applyBorder="1" applyAlignment="1" applyProtection="1">
      <alignment vertical="center"/>
      <protection locked="0"/>
    </xf>
    <xf numFmtId="0" fontId="4" fillId="0" borderId="101" xfId="0" applyFont="1" applyBorder="1" applyAlignment="1">
      <alignment vertical="center"/>
    </xf>
    <xf numFmtId="0" fontId="16" fillId="0" borderId="101" xfId="0" applyFont="1" applyBorder="1" applyAlignment="1">
      <alignment horizontal="center" vertical="center"/>
    </xf>
    <xf numFmtId="0" fontId="9" fillId="0" borderId="153" xfId="0" applyFont="1" applyBorder="1" applyAlignment="1">
      <alignment horizontal="center" vertical="center" wrapText="1"/>
    </xf>
    <xf numFmtId="0" fontId="50" fillId="0" borderId="153" xfId="0" applyFont="1" applyBorder="1" applyAlignment="1">
      <alignment horizontal="center" vertical="center" wrapText="1"/>
    </xf>
    <xf numFmtId="0" fontId="9" fillId="0" borderId="56" xfId="0" applyFont="1" applyBorder="1" applyAlignment="1">
      <alignment horizontal="center" vertical="center" wrapText="1"/>
    </xf>
    <xf numFmtId="0" fontId="25" fillId="0" borderId="56" xfId="0" applyFont="1" applyBorder="1" applyAlignment="1">
      <alignment vertical="center" wrapText="1"/>
    </xf>
    <xf numFmtId="4" fontId="25" fillId="0" borderId="153" xfId="0" applyNumberFormat="1" applyFont="1" applyBorder="1" applyAlignment="1" applyProtection="1">
      <alignment vertical="center"/>
      <protection locked="0"/>
    </xf>
    <xf numFmtId="4" fontId="51" fillId="0" borderId="56" xfId="0" applyNumberFormat="1" applyFont="1" applyBorder="1" applyAlignment="1">
      <alignment vertical="center"/>
    </xf>
    <xf numFmtId="4" fontId="51" fillId="0" borderId="153" xfId="0" applyNumberFormat="1" applyFont="1" applyBorder="1" applyAlignment="1">
      <alignment vertical="center"/>
    </xf>
    <xf numFmtId="4" fontId="25" fillId="0" borderId="153" xfId="0" applyNumberFormat="1" applyFont="1" applyBorder="1" applyAlignment="1">
      <alignment vertical="center"/>
    </xf>
    <xf numFmtId="0" fontId="27" fillId="0" borderId="56" xfId="0" applyFont="1" applyBorder="1" applyAlignment="1">
      <alignment horizontal="right" vertical="center"/>
    </xf>
    <xf numFmtId="4" fontId="106" fillId="29" borderId="153" xfId="0" applyNumberFormat="1" applyFont="1" applyFill="1" applyBorder="1" applyAlignment="1">
      <alignment vertical="center"/>
    </xf>
    <xf numFmtId="4" fontId="106" fillId="29" borderId="56" xfId="0" applyNumberFormat="1" applyFont="1" applyFill="1" applyBorder="1" applyAlignment="1">
      <alignment vertical="center"/>
    </xf>
    <xf numFmtId="0" fontId="53" fillId="0" borderId="155" xfId="0" applyFont="1" applyBorder="1" applyAlignment="1">
      <alignment horizontal="left" vertical="center" wrapText="1"/>
    </xf>
    <xf numFmtId="4" fontId="51" fillId="0" borderId="153" xfId="0" applyNumberFormat="1" applyFont="1" applyBorder="1" applyAlignment="1">
      <alignment horizontal="right" vertical="center"/>
    </xf>
    <xf numFmtId="0" fontId="54" fillId="0" borderId="56" xfId="0" applyFont="1" applyBorder="1" applyAlignment="1">
      <alignment horizontal="right" vertical="center"/>
    </xf>
    <xf numFmtId="4" fontId="106" fillId="29" borderId="153" xfId="0" applyNumberFormat="1" applyFont="1" applyFill="1" applyBorder="1" applyAlignment="1">
      <alignment horizontal="right" vertical="center"/>
    </xf>
    <xf numFmtId="4" fontId="25" fillId="0" borderId="153" xfId="0" applyNumberFormat="1" applyFont="1" applyBorder="1" applyAlignment="1" applyProtection="1">
      <alignment horizontal="right" vertical="center"/>
      <protection locked="0"/>
    </xf>
    <xf numFmtId="2" fontId="106" fillId="29" borderId="153" xfId="0" applyNumberFormat="1" applyFont="1" applyFill="1" applyBorder="1" applyAlignment="1">
      <alignment vertical="center"/>
    </xf>
    <xf numFmtId="0" fontId="12" fillId="0" borderId="57" xfId="0" applyFont="1" applyBorder="1" applyAlignment="1">
      <alignment horizontal="right" vertical="center"/>
    </xf>
    <xf numFmtId="4" fontId="31" fillId="0" borderId="57" xfId="0" applyNumberFormat="1" applyFont="1" applyBorder="1" applyAlignment="1">
      <alignment horizontal="right" vertical="center"/>
    </xf>
    <xf numFmtId="0" fontId="32" fillId="0" borderId="57" xfId="0" applyFont="1" applyBorder="1" applyAlignment="1">
      <alignment vertical="center"/>
    </xf>
    <xf numFmtId="0" fontId="4" fillId="0" borderId="157" xfId="0" applyFont="1" applyBorder="1" applyAlignment="1">
      <alignment vertical="center"/>
    </xf>
    <xf numFmtId="0" fontId="4" fillId="0" borderId="107" xfId="0" applyFont="1" applyBorder="1" applyAlignment="1">
      <alignment vertical="center"/>
    </xf>
    <xf numFmtId="4" fontId="51" fillId="0" borderId="155" xfId="0" applyNumberFormat="1" applyFont="1" applyBorder="1" applyAlignment="1">
      <alignment horizontal="right" vertical="center"/>
    </xf>
    <xf numFmtId="0" fontId="4" fillId="26" borderId="101" xfId="0" applyFont="1" applyFill="1" applyBorder="1" applyAlignment="1" applyProtection="1">
      <alignment vertical="center"/>
      <protection locked="0"/>
    </xf>
    <xf numFmtId="0" fontId="53" fillId="26" borderId="155" xfId="0" applyFont="1" applyFill="1" applyBorder="1" applyAlignment="1">
      <alignment horizontal="left" vertical="center" wrapText="1"/>
    </xf>
    <xf numFmtId="4" fontId="25" fillId="26" borderId="153" xfId="0" applyNumberFormat="1" applyFont="1" applyFill="1" applyBorder="1" applyAlignment="1" applyProtection="1">
      <alignment horizontal="right" vertical="center"/>
      <protection locked="0"/>
    </xf>
    <xf numFmtId="4" fontId="51" fillId="26" borderId="153" xfId="0" applyNumberFormat="1" applyFont="1" applyFill="1" applyBorder="1" applyAlignment="1">
      <alignment horizontal="right" vertical="center"/>
    </xf>
    <xf numFmtId="4" fontId="25" fillId="26" borderId="153" xfId="0" applyNumberFormat="1" applyFont="1" applyFill="1" applyBorder="1" applyAlignment="1">
      <alignment horizontal="right" vertical="center"/>
    </xf>
    <xf numFmtId="0" fontId="4" fillId="26" borderId="0" xfId="0" applyFont="1" applyFill="1" applyAlignment="1" applyProtection="1">
      <alignment vertical="center"/>
      <protection locked="0"/>
    </xf>
    <xf numFmtId="0" fontId="54" fillId="26" borderId="157" xfId="0" applyFont="1" applyFill="1" applyBorder="1" applyAlignment="1">
      <alignment horizontal="right" vertical="center"/>
    </xf>
    <xf numFmtId="4" fontId="25" fillId="26" borderId="155" xfId="0" applyNumberFormat="1" applyFont="1" applyFill="1" applyBorder="1" applyAlignment="1" applyProtection="1">
      <alignment horizontal="right" vertical="center"/>
      <protection locked="0"/>
    </xf>
    <xf numFmtId="4" fontId="51" fillId="26" borderId="155" xfId="0" applyNumberFormat="1" applyFont="1" applyFill="1" applyBorder="1" applyAlignment="1">
      <alignment horizontal="right" vertical="center"/>
    </xf>
    <xf numFmtId="4" fontId="106" fillId="29" borderId="155" xfId="0" applyNumberFormat="1" applyFont="1" applyFill="1" applyBorder="1" applyAlignment="1">
      <alignment horizontal="right" vertical="center"/>
    </xf>
    <xf numFmtId="2" fontId="106" fillId="29" borderId="155" xfId="0" applyNumberFormat="1" applyFont="1" applyFill="1" applyBorder="1" applyAlignment="1">
      <alignment vertical="center"/>
    </xf>
    <xf numFmtId="0" fontId="17" fillId="0" borderId="101" xfId="0" applyFont="1" applyBorder="1" applyAlignment="1">
      <alignment vertical="center"/>
    </xf>
    <xf numFmtId="0" fontId="6" fillId="0" borderId="107" xfId="0" applyFont="1" applyBorder="1" applyAlignment="1">
      <alignment vertical="center"/>
    </xf>
    <xf numFmtId="0" fontId="53" fillId="0" borderId="153" xfId="0" applyFont="1" applyBorder="1" applyAlignment="1">
      <alignment horizontal="left" vertical="center" wrapText="1"/>
    </xf>
    <xf numFmtId="0" fontId="4" fillId="0" borderId="57" xfId="0" applyFont="1" applyBorder="1" applyAlignment="1">
      <alignment vertical="center"/>
    </xf>
    <xf numFmtId="0" fontId="17" fillId="0" borderId="101" xfId="0" applyFont="1" applyBorder="1" applyAlignment="1" applyProtection="1">
      <alignment vertical="center"/>
      <protection locked="0"/>
    </xf>
    <xf numFmtId="0" fontId="54" fillId="0" borderId="157" xfId="0" applyFont="1" applyBorder="1" applyAlignment="1">
      <alignment horizontal="right" vertical="center"/>
    </xf>
    <xf numFmtId="4" fontId="25" fillId="0" borderId="155" xfId="0" applyNumberFormat="1" applyFont="1" applyBorder="1" applyAlignment="1" applyProtection="1">
      <alignment horizontal="right" vertical="center"/>
      <protection locked="0"/>
    </xf>
    <xf numFmtId="0" fontId="4" fillId="0" borderId="158" xfId="0" applyFont="1" applyBorder="1" applyAlignment="1">
      <alignment vertical="center"/>
    </xf>
    <xf numFmtId="4" fontId="25" fillId="0" borderId="158" xfId="0" applyNumberFormat="1" applyFont="1" applyBorder="1" applyAlignment="1">
      <alignment horizontal="right" vertical="center"/>
    </xf>
    <xf numFmtId="0" fontId="4" fillId="0" borderId="42" xfId="0" applyFont="1" applyBorder="1" applyAlignment="1">
      <alignment vertical="center"/>
    </xf>
    <xf numFmtId="0" fontId="4" fillId="0" borderId="57" xfId="0" applyFont="1" applyBorder="1" applyAlignment="1" applyProtection="1">
      <alignment vertical="center"/>
      <protection locked="0"/>
    </xf>
    <xf numFmtId="0" fontId="33" fillId="0" borderId="42" xfId="0" applyFont="1" applyBorder="1" applyAlignment="1" applyProtection="1">
      <alignment horizontal="left" vertical="center" wrapText="1"/>
      <protection locked="0"/>
    </xf>
    <xf numFmtId="4" fontId="25" fillId="0" borderId="42" xfId="0" applyNumberFormat="1" applyFont="1" applyBorder="1" applyAlignment="1" applyProtection="1">
      <alignment horizontal="right" vertical="center"/>
      <protection locked="0"/>
    </xf>
    <xf numFmtId="0" fontId="34" fillId="0" borderId="157" xfId="0" applyFont="1" applyBorder="1" applyAlignment="1">
      <alignment vertical="center" wrapText="1"/>
    </xf>
    <xf numFmtId="0" fontId="35" fillId="0" borderId="158" xfId="0" applyFont="1" applyBorder="1" applyAlignment="1">
      <alignment horizontal="center" vertical="center" wrapText="1"/>
    </xf>
    <xf numFmtId="0" fontId="37" fillId="0" borderId="157" xfId="0" applyFont="1" applyBorder="1" applyAlignment="1">
      <alignment horizontal="center" vertical="center"/>
    </xf>
    <xf numFmtId="0" fontId="37" fillId="0" borderId="158" xfId="0" applyFont="1" applyBorder="1" applyAlignment="1">
      <alignment horizontal="center" vertical="center"/>
    </xf>
    <xf numFmtId="0" fontId="38" fillId="26" borderId="158" xfId="0" applyFont="1" applyFill="1" applyBorder="1" applyAlignment="1">
      <alignment vertical="center"/>
    </xf>
    <xf numFmtId="0" fontId="4" fillId="26" borderId="158" xfId="0" applyFont="1" applyFill="1" applyBorder="1" applyAlignment="1">
      <alignment vertical="center"/>
    </xf>
    <xf numFmtId="0" fontId="56" fillId="17" borderId="159" xfId="9" applyFont="1" applyBorder="1" applyAlignment="1" applyProtection="1">
      <alignment horizontal="right" vertical="center"/>
    </xf>
    <xf numFmtId="2" fontId="135" fillId="21" borderId="160" xfId="10" applyNumberFormat="1" applyFont="1" applyBorder="1" applyAlignment="1" applyProtection="1">
      <alignment horizontal="right" vertical="center"/>
      <protection locked="0"/>
    </xf>
    <xf numFmtId="0" fontId="37" fillId="0" borderId="101" xfId="0" applyFont="1" applyBorder="1" applyAlignment="1">
      <alignment horizontal="center" vertical="center"/>
    </xf>
    <xf numFmtId="0" fontId="4" fillId="26" borderId="0" xfId="0" applyFont="1" applyFill="1" applyAlignment="1">
      <alignment vertical="center"/>
    </xf>
    <xf numFmtId="0" fontId="4" fillId="0" borderId="0" xfId="0" applyFont="1" applyAlignment="1" applyProtection="1">
      <alignment horizontal="right" vertical="center"/>
      <protection locked="0"/>
    </xf>
    <xf numFmtId="0" fontId="58" fillId="0" borderId="0" xfId="0" applyFont="1" applyAlignment="1" applyProtection="1">
      <alignment vertical="center"/>
      <protection locked="0"/>
    </xf>
    <xf numFmtId="0" fontId="43" fillId="0" borderId="0" xfId="0" applyFont="1" applyAlignment="1" applyProtection="1">
      <alignment vertical="center"/>
      <protection locked="0"/>
    </xf>
    <xf numFmtId="0" fontId="43" fillId="0" borderId="0" xfId="0" applyFont="1" applyAlignment="1" applyProtection="1">
      <alignment vertical="center" wrapText="1"/>
      <protection locked="0"/>
    </xf>
    <xf numFmtId="164" fontId="9" fillId="15" borderId="15" xfId="7" applyNumberFormat="1" applyFont="1" applyBorder="1" applyAlignment="1" applyProtection="1">
      <alignment horizontal="center" vertical="center" wrapText="1"/>
    </xf>
    <xf numFmtId="164" fontId="10" fillId="15" borderId="19" xfId="7" applyNumberFormat="1" applyFont="1" applyBorder="1" applyAlignment="1" applyProtection="1">
      <alignment horizontal="center" vertical="center" wrapText="1"/>
    </xf>
    <xf numFmtId="165" fontId="9" fillId="15" borderId="118" xfId="7" applyNumberFormat="1" applyFont="1" applyBorder="1" applyAlignment="1" applyProtection="1">
      <alignment horizontal="left" vertical="center" wrapText="1"/>
      <protection locked="0"/>
    </xf>
    <xf numFmtId="164" fontId="113" fillId="16" borderId="118" xfId="8" applyNumberFormat="1" applyFont="1" applyBorder="1" applyAlignment="1" applyProtection="1">
      <alignment horizontal="center" vertical="center" wrapText="1"/>
    </xf>
    <xf numFmtId="164" fontId="10" fillId="15" borderId="118" xfId="7" applyNumberFormat="1" applyFont="1" applyBorder="1" applyAlignment="1" applyProtection="1">
      <alignment horizontal="center" vertical="center" wrapText="1"/>
    </xf>
    <xf numFmtId="165" fontId="113" fillId="16" borderId="118" xfId="8" applyNumberFormat="1" applyFont="1" applyBorder="1" applyAlignment="1" applyProtection="1">
      <alignment horizontal="left" vertical="center" wrapText="1"/>
      <protection locked="0"/>
    </xf>
    <xf numFmtId="164" fontId="9" fillId="17" borderId="118" xfId="9" applyNumberFormat="1" applyFont="1" applyBorder="1" applyAlignment="1" applyProtection="1">
      <alignment horizontal="center" vertical="center" wrapText="1"/>
    </xf>
    <xf numFmtId="165" fontId="9" fillId="17" borderId="118" xfId="9" applyNumberFormat="1" applyFont="1" applyBorder="1" applyAlignment="1" applyProtection="1">
      <alignment horizontal="left" vertical="center" wrapText="1"/>
      <protection locked="0"/>
    </xf>
    <xf numFmtId="166" fontId="25" fillId="0" borderId="118" xfId="0" applyNumberFormat="1" applyFont="1" applyBorder="1" applyAlignment="1" applyProtection="1">
      <alignment vertical="center"/>
      <protection locked="0"/>
    </xf>
    <xf numFmtId="166" fontId="26" fillId="0" borderId="122" xfId="0" applyNumberFormat="1" applyFont="1" applyBorder="1" applyAlignment="1">
      <alignment vertical="center"/>
    </xf>
    <xf numFmtId="166" fontId="26" fillId="0" borderId="118" xfId="0" applyNumberFormat="1" applyFont="1" applyBorder="1" applyAlignment="1">
      <alignment vertical="center"/>
    </xf>
    <xf numFmtId="166" fontId="25" fillId="0" borderId="118" xfId="0" applyNumberFormat="1" applyFont="1" applyBorder="1" applyAlignment="1">
      <alignment vertical="center"/>
    </xf>
    <xf numFmtId="166" fontId="114" fillId="18" borderId="118" xfId="0" applyNumberFormat="1" applyFont="1" applyFill="1" applyBorder="1" applyAlignment="1">
      <alignment vertical="center"/>
    </xf>
    <xf numFmtId="166" fontId="114" fillId="18" borderId="122" xfId="0" applyNumberFormat="1" applyFont="1" applyFill="1" applyBorder="1" applyAlignment="1">
      <alignment vertical="center"/>
    </xf>
    <xf numFmtId="166" fontId="4" fillId="0" borderId="0" xfId="0" applyNumberFormat="1" applyFont="1" applyAlignment="1" applyProtection="1">
      <alignment vertical="center"/>
      <protection locked="0"/>
    </xf>
    <xf numFmtId="166" fontId="26" fillId="0" borderId="118" xfId="0" applyNumberFormat="1" applyFont="1" applyBorder="1" applyAlignment="1">
      <alignment horizontal="right" vertical="center"/>
    </xf>
    <xf numFmtId="166" fontId="114" fillId="18" borderId="118" xfId="0" applyNumberFormat="1" applyFont="1" applyFill="1" applyBorder="1" applyAlignment="1">
      <alignment horizontal="right" vertical="center"/>
    </xf>
    <xf numFmtId="166" fontId="25" fillId="0" borderId="118" xfId="0" applyNumberFormat="1" applyFont="1" applyBorder="1" applyAlignment="1" applyProtection="1">
      <alignment horizontal="right" vertical="center"/>
      <protection locked="0"/>
    </xf>
    <xf numFmtId="167" fontId="114" fillId="18" borderId="118" xfId="0" applyNumberFormat="1" applyFont="1" applyFill="1" applyBorder="1" applyAlignment="1">
      <alignment vertical="center"/>
    </xf>
    <xf numFmtId="166" fontId="31" fillId="0" borderId="119" xfId="0" applyNumberFormat="1" applyFont="1" applyBorder="1" applyAlignment="1">
      <alignment horizontal="right" vertical="center"/>
    </xf>
    <xf numFmtId="166" fontId="26" fillId="0" borderId="115" xfId="0" applyNumberFormat="1" applyFont="1" applyBorder="1" applyAlignment="1">
      <alignment horizontal="right" vertical="center"/>
    </xf>
    <xf numFmtId="166" fontId="25" fillId="0" borderId="118" xfId="0" applyNumberFormat="1" applyFont="1" applyBorder="1" applyAlignment="1">
      <alignment horizontal="right" vertical="center"/>
    </xf>
    <xf numFmtId="166" fontId="4" fillId="19" borderId="0" xfId="0" applyNumberFormat="1" applyFont="1" applyFill="1" applyAlignment="1" applyProtection="1">
      <alignment vertical="center"/>
      <protection locked="0"/>
    </xf>
    <xf numFmtId="166" fontId="25" fillId="0" borderId="115" xfId="0" applyNumberFormat="1" applyFont="1" applyBorder="1" applyAlignment="1" applyProtection="1">
      <alignment horizontal="right" vertical="center"/>
      <protection locked="0"/>
    </xf>
    <xf numFmtId="166" fontId="114" fillId="18" borderId="115" xfId="0" applyNumberFormat="1" applyFont="1" applyFill="1" applyBorder="1" applyAlignment="1">
      <alignment horizontal="right" vertical="center"/>
    </xf>
    <xf numFmtId="167" fontId="114" fillId="18" borderId="115" xfId="0" applyNumberFormat="1" applyFont="1" applyFill="1" applyBorder="1" applyAlignment="1">
      <alignment vertical="center"/>
    </xf>
    <xf numFmtId="166" fontId="25" fillId="0" borderId="126" xfId="0" applyNumberFormat="1" applyFont="1" applyBorder="1" applyAlignment="1">
      <alignment horizontal="right" vertical="center"/>
    </xf>
    <xf numFmtId="166" fontId="25" fillId="0" borderId="113" xfId="0" applyNumberFormat="1" applyFont="1" applyBorder="1" applyAlignment="1" applyProtection="1">
      <alignment horizontal="right" vertical="center"/>
      <protection locked="0"/>
    </xf>
    <xf numFmtId="164" fontId="40" fillId="17" borderId="134" xfId="9" applyNumberFormat="1" applyFont="1" applyBorder="1" applyAlignment="1" applyProtection="1">
      <alignment horizontal="right" vertical="center"/>
    </xf>
    <xf numFmtId="167" fontId="41" fillId="21" borderId="128" xfId="10" applyNumberFormat="1" applyFont="1" applyBorder="1" applyAlignment="1" applyProtection="1">
      <alignment horizontal="right" vertical="center"/>
      <protection locked="0"/>
    </xf>
    <xf numFmtId="0" fontId="42" fillId="0" borderId="0" xfId="0" applyFont="1" applyAlignment="1" applyProtection="1">
      <alignment vertical="center"/>
      <protection locked="0"/>
    </xf>
    <xf numFmtId="0" fontId="9" fillId="0" borderId="139" xfId="0" applyFont="1" applyBorder="1" applyAlignment="1">
      <alignment horizontal="center" vertical="center" wrapText="1"/>
    </xf>
    <xf numFmtId="49" fontId="9" fillId="14" borderId="116" xfId="1" applyNumberFormat="1" applyFont="1" applyFill="1" applyBorder="1" applyAlignment="1" applyProtection="1">
      <alignment horizontal="left" vertical="center" wrapText="1"/>
      <protection locked="0"/>
    </xf>
    <xf numFmtId="0" fontId="9" fillId="15" borderId="15" xfId="20" applyFont="1" applyBorder="1" applyAlignment="1" applyProtection="1">
      <alignment horizontal="center" vertical="center" wrapText="1"/>
    </xf>
    <xf numFmtId="0" fontId="10" fillId="15" borderId="19" xfId="20" applyFont="1" applyBorder="1" applyAlignment="1" applyProtection="1">
      <alignment horizontal="center" vertical="center" wrapText="1"/>
    </xf>
    <xf numFmtId="49" fontId="9" fillId="15" borderId="75" xfId="20" applyNumberFormat="1" applyFont="1" applyBorder="1" applyAlignment="1" applyProtection="1">
      <alignment horizontal="left" vertical="center" wrapText="1"/>
      <protection locked="0"/>
    </xf>
    <xf numFmtId="0" fontId="6" fillId="0" borderId="75" xfId="0" applyFont="1" applyBorder="1" applyAlignment="1">
      <alignment horizontal="left" vertical="center"/>
    </xf>
    <xf numFmtId="0" fontId="113" fillId="16" borderId="75" xfId="21" applyFont="1" applyBorder="1" applyAlignment="1" applyProtection="1">
      <alignment horizontal="center" vertical="center" wrapText="1"/>
    </xf>
    <xf numFmtId="0" fontId="10" fillId="15" borderId="75" xfId="20" applyFont="1" applyBorder="1" applyAlignment="1" applyProtection="1">
      <alignment horizontal="center" vertical="center" wrapText="1"/>
    </xf>
    <xf numFmtId="49" fontId="113" fillId="16" borderId="75" xfId="21" applyNumberFormat="1" applyFont="1" applyBorder="1" applyAlignment="1" applyProtection="1">
      <alignment horizontal="left" vertical="center" wrapText="1"/>
      <protection locked="0"/>
    </xf>
    <xf numFmtId="0" fontId="9" fillId="17" borderId="75" xfId="22" applyFont="1" applyBorder="1" applyAlignment="1" applyProtection="1">
      <alignment horizontal="center" vertical="center" wrapText="1"/>
    </xf>
    <xf numFmtId="49" fontId="9" fillId="17" borderId="75" xfId="22" applyNumberFormat="1" applyFont="1" applyBorder="1" applyAlignment="1" applyProtection="1">
      <alignment horizontal="left" vertical="center" wrapText="1"/>
      <protection locked="0"/>
    </xf>
    <xf numFmtId="4" fontId="114" fillId="18" borderId="75" xfId="0" applyNumberFormat="1" applyFont="1" applyFill="1" applyBorder="1" applyAlignment="1">
      <alignment vertical="center"/>
    </xf>
    <xf numFmtId="4" fontId="114" fillId="18" borderId="76" xfId="0" applyNumberFormat="1" applyFont="1" applyFill="1" applyBorder="1" applyAlignment="1">
      <alignment vertical="center"/>
    </xf>
    <xf numFmtId="4" fontId="114" fillId="18" borderId="75" xfId="0" applyNumberFormat="1" applyFont="1" applyFill="1" applyBorder="1" applyAlignment="1">
      <alignment horizontal="right" vertical="center"/>
    </xf>
    <xf numFmtId="2" fontId="114" fillId="18" borderId="75" xfId="0" applyNumberFormat="1" applyFont="1" applyFill="1" applyBorder="1" applyAlignment="1">
      <alignment vertical="center"/>
    </xf>
    <xf numFmtId="0" fontId="4" fillId="19" borderId="114" xfId="0" applyFont="1" applyFill="1" applyBorder="1" applyAlignment="1" applyProtection="1">
      <alignment vertical="center"/>
      <protection locked="0"/>
    </xf>
    <xf numFmtId="0" fontId="29" fillId="19" borderId="139" xfId="0" applyFont="1" applyFill="1" applyBorder="1" applyAlignment="1">
      <alignment horizontal="left" vertical="center" wrapText="1"/>
    </xf>
    <xf numFmtId="4" fontId="25" fillId="19" borderId="75" xfId="0" applyNumberFormat="1" applyFont="1" applyFill="1" applyBorder="1" applyAlignment="1" applyProtection="1">
      <alignment horizontal="right" vertical="center"/>
      <protection locked="0"/>
    </xf>
    <xf numFmtId="4" fontId="26" fillId="19" borderId="75" xfId="0" applyNumberFormat="1" applyFont="1" applyFill="1" applyBorder="1" applyAlignment="1">
      <alignment horizontal="right" vertical="center"/>
    </xf>
    <xf numFmtId="4" fontId="25" fillId="19" borderId="75" xfId="0" applyNumberFormat="1" applyFont="1" applyFill="1" applyBorder="1" applyAlignment="1">
      <alignment horizontal="right" vertical="center"/>
    </xf>
    <xf numFmtId="4" fontId="114" fillId="18" borderId="139" xfId="0" applyNumberFormat="1" applyFont="1" applyFill="1" applyBorder="1" applyAlignment="1">
      <alignment horizontal="right" vertical="center"/>
    </xf>
    <xf numFmtId="2" fontId="114" fillId="18" borderId="139" xfId="0" applyNumberFormat="1" applyFont="1" applyFill="1" applyBorder="1" applyAlignment="1">
      <alignment vertical="center"/>
    </xf>
    <xf numFmtId="0" fontId="34" fillId="0" borderId="138" xfId="0" applyFont="1" applyBorder="1" applyAlignment="1">
      <alignment vertical="center" wrapText="1"/>
    </xf>
    <xf numFmtId="0" fontId="38" fillId="19" borderId="136" xfId="0" applyFont="1" applyFill="1" applyBorder="1" applyAlignment="1">
      <alignment vertical="center"/>
    </xf>
    <xf numFmtId="0" fontId="4" fillId="19" borderId="136" xfId="0" applyFont="1" applyFill="1" applyBorder="1" applyAlignment="1">
      <alignment vertical="center"/>
    </xf>
    <xf numFmtId="0" fontId="40" fillId="17" borderId="161" xfId="22" applyFont="1" applyBorder="1" applyAlignment="1" applyProtection="1">
      <alignment horizontal="right" vertical="center"/>
    </xf>
    <xf numFmtId="2" fontId="41" fillId="21" borderId="41" xfId="23" applyNumberFormat="1" applyFont="1" applyBorder="1" applyAlignment="1" applyProtection="1">
      <alignment horizontal="right" vertical="center"/>
      <protection locked="0"/>
    </xf>
    <xf numFmtId="49" fontId="64" fillId="14" borderId="116" xfId="1" applyNumberFormat="1" applyFont="1" applyFill="1" applyBorder="1" applyAlignment="1" applyProtection="1">
      <alignment horizontal="center" vertical="center" wrapText="1"/>
      <protection locked="0"/>
    </xf>
    <xf numFmtId="0" fontId="64" fillId="0" borderId="15" xfId="6" applyFont="1" applyBorder="1" applyAlignment="1" applyProtection="1">
      <alignment horizontal="center" vertical="center" wrapText="1"/>
    </xf>
    <xf numFmtId="0" fontId="65" fillId="0" borderId="19" xfId="6" applyFont="1" applyBorder="1" applyAlignment="1" applyProtection="1">
      <alignment horizontal="center" vertical="center" wrapText="1"/>
    </xf>
    <xf numFmtId="49" fontId="64" fillId="0" borderId="118" xfId="6" applyNumberFormat="1" applyFont="1" applyBorder="1" applyAlignment="1" applyProtection="1">
      <alignment horizontal="center" vertical="center" wrapText="1"/>
      <protection locked="0"/>
    </xf>
    <xf numFmtId="0" fontId="74" fillId="16" borderId="118" xfId="6" applyFont="1" applyFill="1" applyBorder="1" applyAlignment="1" applyProtection="1">
      <alignment horizontal="center" vertical="center" wrapText="1"/>
    </xf>
    <xf numFmtId="0" fontId="65" fillId="0" borderId="118" xfId="6" applyFont="1" applyBorder="1" applyAlignment="1" applyProtection="1">
      <alignment horizontal="center" vertical="center" wrapText="1"/>
    </xf>
    <xf numFmtId="49" fontId="74" fillId="16" borderId="118" xfId="6" applyNumberFormat="1" applyFont="1" applyFill="1" applyBorder="1" applyAlignment="1" applyProtection="1">
      <alignment horizontal="center" vertical="center" wrapText="1"/>
      <protection locked="0"/>
    </xf>
    <xf numFmtId="0" fontId="64" fillId="17" borderId="118" xfId="6" applyFont="1" applyFill="1" applyBorder="1" applyAlignment="1" applyProtection="1">
      <alignment horizontal="center" vertical="center" wrapText="1"/>
    </xf>
    <xf numFmtId="49" fontId="64" fillId="17" borderId="118" xfId="6" applyNumberFormat="1" applyFont="1" applyFill="1" applyBorder="1" applyAlignment="1" applyProtection="1">
      <alignment horizontal="center" vertical="center" wrapText="1"/>
      <protection locked="0"/>
    </xf>
    <xf numFmtId="0" fontId="96" fillId="17" borderId="161" xfId="6" applyFont="1" applyFill="1" applyBorder="1" applyAlignment="1" applyProtection="1">
      <alignment horizontal="right" vertical="center"/>
    </xf>
    <xf numFmtId="2" fontId="98" fillId="21" borderId="41" xfId="6" applyNumberFormat="1" applyFont="1" applyFill="1" applyBorder="1" applyAlignment="1" applyProtection="1">
      <alignment horizontal="right" vertical="center"/>
      <protection locked="0"/>
    </xf>
    <xf numFmtId="49" fontId="9" fillId="4" borderId="118" xfId="19" applyNumberFormat="1" applyFont="1" applyBorder="1" applyAlignment="1" applyProtection="1">
      <alignment horizontal="left" vertical="center" wrapText="1"/>
      <protection locked="0"/>
    </xf>
    <xf numFmtId="0" fontId="15" fillId="5" borderId="118" xfId="5" applyFont="1" applyBorder="1" applyAlignment="1" applyProtection="1">
      <alignment horizontal="center" vertical="center" wrapText="1"/>
    </xf>
    <xf numFmtId="0" fontId="10" fillId="4" borderId="118" xfId="19" applyFont="1" applyBorder="1" applyAlignment="1" applyProtection="1">
      <alignment horizontal="center" vertical="center" wrapText="1"/>
    </xf>
    <xf numFmtId="49" fontId="15" fillId="5" borderId="118" xfId="5" applyNumberFormat="1" applyFont="1" applyBorder="1" applyAlignment="1" applyProtection="1">
      <alignment horizontal="left" vertical="center" wrapText="1"/>
      <protection locked="0"/>
    </xf>
    <xf numFmtId="0" fontId="9" fillId="2" borderId="118" xfId="2" applyFont="1" applyBorder="1" applyAlignment="1" applyProtection="1">
      <alignment horizontal="center" vertical="center" wrapText="1"/>
    </xf>
    <xf numFmtId="49" fontId="9" fillId="2" borderId="118" xfId="2" applyNumberFormat="1" applyFont="1" applyBorder="1" applyAlignment="1" applyProtection="1">
      <alignment horizontal="left" vertical="center" wrapText="1"/>
      <protection locked="0"/>
    </xf>
    <xf numFmtId="4" fontId="28" fillId="7" borderId="118" xfId="0" applyNumberFormat="1" applyFont="1" applyFill="1" applyBorder="1" applyAlignment="1">
      <alignment vertical="center"/>
    </xf>
    <xf numFmtId="4" fontId="28" fillId="7" borderId="118" xfId="0" applyNumberFormat="1" applyFont="1" applyFill="1" applyBorder="1" applyAlignment="1">
      <alignment horizontal="right" vertical="center"/>
    </xf>
    <xf numFmtId="0" fontId="59" fillId="0" borderId="101" xfId="0" applyFont="1" applyBorder="1" applyAlignment="1" applyProtection="1">
      <alignment vertical="center"/>
      <protection locked="0"/>
    </xf>
    <xf numFmtId="0" fontId="64" fillId="0" borderId="155" xfId="0" applyFont="1" applyBorder="1" applyAlignment="1">
      <alignment horizontal="center" vertical="center" wrapText="1"/>
    </xf>
    <xf numFmtId="0" fontId="64" fillId="30" borderId="103" xfId="0" applyFont="1" applyFill="1" applyBorder="1" applyAlignment="1">
      <alignment horizontal="center" vertical="center"/>
    </xf>
    <xf numFmtId="0" fontId="66" fillId="30" borderId="103" xfId="0" applyFont="1" applyFill="1" applyBorder="1" applyAlignment="1">
      <alignment vertical="center"/>
    </xf>
    <xf numFmtId="0" fontId="64" fillId="30" borderId="103" xfId="0" applyFont="1" applyFill="1" applyBorder="1" applyAlignment="1">
      <alignment horizontal="center" vertical="center" wrapText="1"/>
    </xf>
    <xf numFmtId="49" fontId="64" fillId="30" borderId="103" xfId="1" applyNumberFormat="1" applyFont="1" applyFill="1" applyBorder="1" applyAlignment="1" applyProtection="1">
      <alignment horizontal="left" vertical="center" wrapText="1"/>
      <protection locked="0"/>
    </xf>
    <xf numFmtId="0" fontId="69" fillId="0" borderId="103" xfId="0" applyFont="1" applyBorder="1" applyAlignment="1" applyProtection="1">
      <alignment horizontal="center" vertical="center" wrapText="1"/>
      <protection locked="0"/>
    </xf>
    <xf numFmtId="0" fontId="64" fillId="15" borderId="162" xfId="7" applyFont="1" applyBorder="1" applyAlignment="1" applyProtection="1">
      <alignment horizontal="center" vertical="center" wrapText="1"/>
    </xf>
    <xf numFmtId="0" fontId="65" fillId="15" borderId="163" xfId="7" applyFont="1" applyBorder="1" applyAlignment="1" applyProtection="1">
      <alignment horizontal="center" vertical="center" wrapText="1"/>
    </xf>
    <xf numFmtId="49" fontId="64" fillId="15" borderId="153" xfId="7" applyNumberFormat="1" applyFont="1" applyBorder="1" applyAlignment="1" applyProtection="1">
      <alignment horizontal="left" vertical="center" wrapText="1"/>
      <protection locked="0"/>
    </xf>
    <xf numFmtId="0" fontId="61" fillId="0" borderId="153" xfId="0" applyFont="1" applyBorder="1" applyAlignment="1">
      <alignment horizontal="left" vertical="center"/>
    </xf>
    <xf numFmtId="0" fontId="118" fillId="16" borderId="153" xfId="8" applyFont="1" applyBorder="1" applyAlignment="1" applyProtection="1">
      <alignment horizontal="center" vertical="center" wrapText="1"/>
    </xf>
    <xf numFmtId="0" fontId="65" fillId="15" borderId="153" xfId="7" applyFont="1" applyBorder="1" applyAlignment="1" applyProtection="1">
      <alignment horizontal="center" vertical="center" wrapText="1"/>
    </xf>
    <xf numFmtId="49" fontId="118" fillId="16" borderId="153" xfId="8" applyNumberFormat="1" applyFont="1" applyBorder="1" applyAlignment="1" applyProtection="1">
      <alignment horizontal="left" vertical="center" wrapText="1"/>
      <protection locked="0"/>
    </xf>
    <xf numFmtId="0" fontId="64" fillId="17" borderId="153" xfId="9" applyFont="1" applyBorder="1" applyAlignment="1" applyProtection="1">
      <alignment horizontal="center" vertical="center" wrapText="1"/>
    </xf>
    <xf numFmtId="49" fontId="64" fillId="17" borderId="153" xfId="9" applyNumberFormat="1" applyFont="1" applyBorder="1" applyAlignment="1" applyProtection="1">
      <alignment horizontal="left" vertical="center" wrapText="1"/>
      <protection locked="0"/>
    </xf>
    <xf numFmtId="0" fontId="59" fillId="0" borderId="106" xfId="0" applyFont="1" applyBorder="1" applyAlignment="1" applyProtection="1">
      <alignment vertical="center"/>
      <protection locked="0"/>
    </xf>
    <xf numFmtId="0" fontId="59" fillId="0" borderId="101" xfId="0" applyFont="1" applyBorder="1" applyAlignment="1">
      <alignment vertical="center"/>
    </xf>
    <xf numFmtId="0" fontId="63" fillId="0" borderId="148" xfId="0" applyFont="1" applyBorder="1" applyAlignment="1">
      <alignment vertical="center"/>
    </xf>
    <xf numFmtId="0" fontId="76" fillId="0" borderId="101" xfId="0" applyFont="1" applyBorder="1" applyAlignment="1">
      <alignment horizontal="center" vertical="center"/>
    </xf>
    <xf numFmtId="0" fontId="64" fillId="0" borderId="153" xfId="0" applyFont="1" applyBorder="1" applyAlignment="1">
      <alignment horizontal="center" vertical="center" wrapText="1"/>
    </xf>
    <xf numFmtId="0" fontId="122" fillId="0" borderId="153" xfId="0" applyFont="1" applyBorder="1" applyAlignment="1">
      <alignment horizontal="center" vertical="center" wrapText="1"/>
    </xf>
    <xf numFmtId="0" fontId="64" fillId="0" borderId="148" xfId="0" applyFont="1" applyBorder="1" applyAlignment="1">
      <alignment horizontal="center" vertical="center" wrapText="1"/>
    </xf>
    <xf numFmtId="0" fontId="81" fillId="0" borderId="148" xfId="0" applyFont="1" applyBorder="1" applyAlignment="1">
      <alignment vertical="center" wrapText="1"/>
    </xf>
    <xf numFmtId="4" fontId="81" fillId="0" borderId="153" xfId="0" applyNumberFormat="1" applyFont="1" applyBorder="1" applyAlignment="1" applyProtection="1">
      <alignment vertical="center"/>
      <protection locked="0"/>
    </xf>
    <xf numFmtId="4" fontId="123" fillId="0" borderId="148" xfId="0" applyNumberFormat="1" applyFont="1" applyBorder="1" applyAlignment="1">
      <alignment vertical="center"/>
    </xf>
    <xf numFmtId="4" fontId="123" fillId="0" borderId="153" xfId="0" applyNumberFormat="1" applyFont="1" applyBorder="1" applyAlignment="1">
      <alignment vertical="center"/>
    </xf>
    <xf numFmtId="4" fontId="81" fillId="0" borderId="153" xfId="0" applyNumberFormat="1" applyFont="1" applyBorder="1" applyAlignment="1">
      <alignment vertical="center"/>
    </xf>
    <xf numFmtId="0" fontId="83" fillId="0" borderId="148" xfId="0" applyFont="1" applyBorder="1" applyAlignment="1">
      <alignment horizontal="right" vertical="center"/>
    </xf>
    <xf numFmtId="4" fontId="124" fillId="29" borderId="153" xfId="0" applyNumberFormat="1" applyFont="1" applyFill="1" applyBorder="1" applyAlignment="1">
      <alignment vertical="center"/>
    </xf>
    <xf numFmtId="4" fontId="124" fillId="29" borderId="148" xfId="0" applyNumberFormat="1" applyFont="1" applyFill="1" applyBorder="1" applyAlignment="1">
      <alignment vertical="center"/>
    </xf>
    <xf numFmtId="0" fontId="125" fillId="0" borderId="155" xfId="0" applyFont="1" applyBorder="1" applyAlignment="1">
      <alignment horizontal="left" vertical="center" wrapText="1"/>
    </xf>
    <xf numFmtId="4" fontId="123" fillId="0" borderId="153" xfId="0" applyNumberFormat="1" applyFont="1" applyBorder="1" applyAlignment="1">
      <alignment horizontal="right" vertical="center"/>
    </xf>
    <xf numFmtId="0" fontId="126" fillId="0" borderId="148" xfId="0" applyFont="1" applyBorder="1" applyAlignment="1">
      <alignment horizontal="right" vertical="center"/>
    </xf>
    <xf numFmtId="4" fontId="124" fillId="29" borderId="153" xfId="0" applyNumberFormat="1" applyFont="1" applyFill="1" applyBorder="1" applyAlignment="1">
      <alignment horizontal="right" vertical="center"/>
    </xf>
    <xf numFmtId="4" fontId="81" fillId="0" borderId="153" xfId="0" applyNumberFormat="1" applyFont="1" applyBorder="1" applyAlignment="1" applyProtection="1">
      <alignment horizontal="right" vertical="center"/>
      <protection locked="0"/>
    </xf>
    <xf numFmtId="2" fontId="124" fillId="29" borderId="153" xfId="0" applyNumberFormat="1" applyFont="1" applyFill="1" applyBorder="1" applyAlignment="1">
      <alignment vertical="center"/>
    </xf>
    <xf numFmtId="0" fontId="71" fillId="0" borderId="146" xfId="0" applyFont="1" applyBorder="1" applyAlignment="1">
      <alignment horizontal="right" vertical="center"/>
    </xf>
    <xf numFmtId="4" fontId="87" fillId="0" borderId="146" xfId="0" applyNumberFormat="1" applyFont="1" applyBorder="1" applyAlignment="1">
      <alignment horizontal="right" vertical="center"/>
    </xf>
    <xf numFmtId="0" fontId="88" fillId="0" borderId="146" xfId="0" applyFont="1" applyBorder="1" applyAlignment="1">
      <alignment vertical="center"/>
    </xf>
    <xf numFmtId="0" fontId="59" fillId="0" borderId="157" xfId="0" applyFont="1" applyBorder="1" applyAlignment="1">
      <alignment vertical="center"/>
    </xf>
    <xf numFmtId="0" fontId="59" fillId="0" borderId="107" xfId="0" applyFont="1" applyBorder="1" applyAlignment="1">
      <alignment vertical="center"/>
    </xf>
    <xf numFmtId="4" fontId="123" fillId="0" borderId="155" xfId="0" applyNumberFormat="1" applyFont="1" applyBorder="1" applyAlignment="1">
      <alignment horizontal="right" vertical="center"/>
    </xf>
    <xf numFmtId="0" fontId="125" fillId="0" borderId="0" xfId="0" applyFont="1" applyAlignment="1">
      <alignment vertical="center"/>
    </xf>
    <xf numFmtId="0" fontId="123" fillId="0" borderId="0" xfId="0" applyFont="1" applyAlignment="1">
      <alignment vertical="center"/>
    </xf>
    <xf numFmtId="0" fontId="123" fillId="0" borderId="0" xfId="0" applyFont="1" applyAlignment="1">
      <alignment horizontal="center" vertical="center"/>
    </xf>
    <xf numFmtId="4" fontId="81" fillId="0" borderId="153" xfId="0" applyNumberFormat="1" applyFont="1" applyBorder="1" applyAlignment="1">
      <alignment horizontal="right" vertical="center"/>
    </xf>
    <xf numFmtId="0" fontId="59" fillId="31" borderId="0" xfId="0" applyFont="1" applyFill="1" applyAlignment="1" applyProtection="1">
      <alignment vertical="center"/>
      <protection locked="0"/>
    </xf>
    <xf numFmtId="0" fontId="126" fillId="0" borderId="157" xfId="0" applyFont="1" applyBorder="1" applyAlignment="1">
      <alignment horizontal="right" vertical="center"/>
    </xf>
    <xf numFmtId="4" fontId="81" fillId="0" borderId="155" xfId="0" applyNumberFormat="1" applyFont="1" applyBorder="1" applyAlignment="1" applyProtection="1">
      <alignment horizontal="right" vertical="center"/>
      <protection locked="0"/>
    </xf>
    <xf numFmtId="4" fontId="124" fillId="29" borderId="155" xfId="0" applyNumberFormat="1" applyFont="1" applyFill="1" applyBorder="1" applyAlignment="1">
      <alignment horizontal="right" vertical="center"/>
    </xf>
    <xf numFmtId="2" fontId="124" fillId="29" borderId="155" xfId="0" applyNumberFormat="1" applyFont="1" applyFill="1" applyBorder="1" applyAlignment="1">
      <alignment vertical="center"/>
    </xf>
    <xf numFmtId="0" fontId="77" fillId="0" borderId="101" xfId="0" applyFont="1" applyBorder="1" applyAlignment="1">
      <alignment vertical="center"/>
    </xf>
    <xf numFmtId="0" fontId="61" fillId="0" borderId="107" xfId="0" applyFont="1" applyBorder="1" applyAlignment="1">
      <alignment vertical="center"/>
    </xf>
    <xf numFmtId="0" fontId="125" fillId="0" borderId="153" xfId="0" applyFont="1" applyBorder="1" applyAlignment="1">
      <alignment horizontal="left" vertical="center" wrapText="1"/>
    </xf>
    <xf numFmtId="0" fontId="59" fillId="0" borderId="146" xfId="0" applyFont="1" applyBorder="1" applyAlignment="1">
      <alignment vertical="center"/>
    </xf>
    <xf numFmtId="0" fontId="77" fillId="0" borderId="101" xfId="0" applyFont="1" applyBorder="1" applyAlignment="1" applyProtection="1">
      <alignment vertical="center"/>
      <protection locked="0"/>
    </xf>
    <xf numFmtId="0" fontId="59" fillId="0" borderId="158" xfId="0" applyFont="1" applyBorder="1" applyAlignment="1">
      <alignment vertical="center"/>
    </xf>
    <xf numFmtId="4" fontId="81" fillId="0" borderId="158" xfId="0" applyNumberFormat="1" applyFont="1" applyBorder="1" applyAlignment="1">
      <alignment horizontal="right" vertical="center"/>
    </xf>
    <xf numFmtId="0" fontId="59" fillId="0" borderId="42" xfId="0" applyFont="1" applyBorder="1" applyAlignment="1">
      <alignment vertical="center"/>
    </xf>
    <xf numFmtId="0" fontId="81" fillId="0" borderId="148" xfId="0" applyFont="1" applyBorder="1" applyAlignment="1" applyProtection="1">
      <alignment vertical="center" wrapText="1"/>
      <protection locked="0"/>
    </xf>
    <xf numFmtId="0" fontId="59" fillId="0" borderId="146" xfId="0" applyFont="1" applyBorder="1" applyAlignment="1" applyProtection="1">
      <alignment vertical="center"/>
      <protection locked="0"/>
    </xf>
    <xf numFmtId="0" fontId="89" fillId="0" borderId="42" xfId="0" applyFont="1" applyBorder="1" applyAlignment="1" applyProtection="1">
      <alignment horizontal="left" vertical="center" wrapText="1"/>
      <protection locked="0"/>
    </xf>
    <xf numFmtId="4" fontId="81" fillId="0" borderId="42" xfId="0" applyNumberFormat="1" applyFont="1" applyBorder="1" applyAlignment="1" applyProtection="1">
      <alignment horizontal="right" vertical="center"/>
      <protection locked="0"/>
    </xf>
    <xf numFmtId="0" fontId="90" fillId="0" borderId="157" xfId="0" applyFont="1" applyBorder="1" applyAlignment="1">
      <alignment vertical="center" wrapText="1"/>
    </xf>
    <xf numFmtId="0" fontId="91" fillId="0" borderId="158" xfId="0" applyFont="1" applyBorder="1" applyAlignment="1">
      <alignment horizontal="center" vertical="center" wrapText="1"/>
    </xf>
    <xf numFmtId="0" fontId="93" fillId="0" borderId="157" xfId="0" applyFont="1" applyBorder="1" applyAlignment="1">
      <alignment horizontal="center" vertical="center"/>
    </xf>
    <xf numFmtId="0" fontId="93" fillId="0" borderId="158" xfId="0" applyFont="1" applyBorder="1" applyAlignment="1">
      <alignment horizontal="center" vertical="center"/>
    </xf>
    <xf numFmtId="0" fontId="94" fillId="31" borderId="158" xfId="0" applyFont="1" applyFill="1" applyBorder="1" applyAlignment="1">
      <alignment vertical="center"/>
    </xf>
    <xf numFmtId="0" fontId="59" fillId="31" borderId="158" xfId="0" applyFont="1" applyFill="1" applyBorder="1" applyAlignment="1">
      <alignment vertical="center"/>
    </xf>
    <xf numFmtId="0" fontId="128" fillId="17" borderId="159" xfId="9" applyFont="1" applyBorder="1" applyAlignment="1" applyProtection="1">
      <alignment horizontal="right" vertical="center"/>
    </xf>
    <xf numFmtId="2" fontId="57" fillId="3" borderId="164" xfId="3" applyNumberFormat="1" applyFont="1" applyBorder="1" applyAlignment="1" applyProtection="1">
      <alignment horizontal="right" vertical="center"/>
      <protection locked="0"/>
    </xf>
    <xf numFmtId="0" fontId="93" fillId="0" borderId="101" xfId="0" applyFont="1" applyBorder="1" applyAlignment="1">
      <alignment horizontal="center" vertical="center"/>
    </xf>
    <xf numFmtId="0" fontId="59" fillId="31" borderId="0" xfId="0" applyFont="1" applyFill="1" applyAlignment="1">
      <alignment vertical="center"/>
    </xf>
    <xf numFmtId="0" fontId="130" fillId="0" borderId="0" xfId="0" applyFont="1" applyAlignment="1">
      <alignment vertical="center"/>
    </xf>
    <xf numFmtId="0" fontId="141" fillId="0" borderId="0" xfId="0" applyFont="1" applyAlignment="1">
      <alignment vertical="center"/>
    </xf>
    <xf numFmtId="0" fontId="141" fillId="0" borderId="165" xfId="0" applyFont="1" applyBorder="1" applyAlignment="1">
      <alignment vertical="center"/>
    </xf>
    <xf numFmtId="0" fontId="145" fillId="0" borderId="166" xfId="0" applyFont="1" applyBorder="1" applyAlignment="1">
      <alignment horizontal="center" vertical="center" wrapText="1"/>
    </xf>
    <xf numFmtId="0" fontId="146" fillId="32" borderId="168" xfId="0" applyFont="1" applyFill="1" applyBorder="1" applyAlignment="1">
      <alignment horizontal="center" vertical="center"/>
    </xf>
    <xf numFmtId="0" fontId="148" fillId="32" borderId="168" xfId="0" applyFont="1" applyFill="1" applyBorder="1" applyAlignment="1">
      <alignment vertical="center"/>
    </xf>
    <xf numFmtId="0" fontId="146" fillId="32" borderId="168" xfId="0" applyFont="1" applyFill="1" applyBorder="1" applyAlignment="1">
      <alignment horizontal="center" vertical="center" wrapText="1"/>
    </xf>
    <xf numFmtId="49" fontId="146" fillId="32" borderId="168" xfId="0" applyNumberFormat="1" applyFont="1" applyFill="1" applyBorder="1" applyAlignment="1">
      <alignment horizontal="left" vertical="center" wrapText="1"/>
    </xf>
    <xf numFmtId="0" fontId="150" fillId="0" borderId="171" xfId="0" applyFont="1" applyBorder="1" applyAlignment="1">
      <alignment horizontal="center" vertical="center" wrapText="1"/>
    </xf>
    <xf numFmtId="0" fontId="146" fillId="33" borderId="174" xfId="0" applyFont="1" applyFill="1" applyBorder="1" applyAlignment="1">
      <alignment horizontal="center" vertical="center" wrapText="1"/>
    </xf>
    <xf numFmtId="0" fontId="147" fillId="33" borderId="176" xfId="0" applyFont="1" applyFill="1" applyBorder="1" applyAlignment="1">
      <alignment horizontal="center" vertical="center" wrapText="1"/>
    </xf>
    <xf numFmtId="49" fontId="15" fillId="33" borderId="177" xfId="0" applyNumberFormat="1" applyFont="1" applyFill="1" applyBorder="1" applyAlignment="1">
      <alignment horizontal="left" vertical="center" wrapText="1"/>
    </xf>
    <xf numFmtId="0" fontId="143" fillId="0" borderId="178" xfId="0" applyFont="1" applyBorder="1" applyAlignment="1">
      <alignment horizontal="left" vertical="center"/>
    </xf>
    <xf numFmtId="0" fontId="146" fillId="34" borderId="177" xfId="0" applyFont="1" applyFill="1" applyBorder="1" applyAlignment="1">
      <alignment horizontal="center" vertical="center" wrapText="1"/>
    </xf>
    <xf numFmtId="0" fontId="147" fillId="33" borderId="177" xfId="0" applyFont="1" applyFill="1" applyBorder="1" applyAlignment="1">
      <alignment horizontal="center" vertical="center" wrapText="1"/>
    </xf>
    <xf numFmtId="49" fontId="146" fillId="34" borderId="177" xfId="0" applyNumberFormat="1" applyFont="1" applyFill="1" applyBorder="1" applyAlignment="1">
      <alignment horizontal="left" vertical="center" wrapText="1"/>
    </xf>
    <xf numFmtId="0" fontId="146" fillId="35" borderId="177" xfId="0" applyFont="1" applyFill="1" applyBorder="1" applyAlignment="1">
      <alignment horizontal="center" vertical="center" wrapText="1"/>
    </xf>
    <xf numFmtId="49" fontId="146" fillId="35" borderId="177" xfId="0" applyNumberFormat="1" applyFont="1" applyFill="1" applyBorder="1" applyAlignment="1">
      <alignment horizontal="left" vertical="center" wrapText="1"/>
    </xf>
    <xf numFmtId="0" fontId="141" fillId="0" borderId="182" xfId="0" applyFont="1" applyBorder="1" applyAlignment="1">
      <alignment vertical="center"/>
    </xf>
    <xf numFmtId="0" fontId="145" fillId="0" borderId="0" xfId="0" applyFont="1" applyAlignment="1">
      <alignment vertical="center" wrapText="1"/>
    </xf>
    <xf numFmtId="0" fontId="145" fillId="0" borderId="31" xfId="0" applyFont="1" applyBorder="1" applyAlignment="1">
      <alignment vertical="center"/>
    </xf>
    <xf numFmtId="0" fontId="153" fillId="0" borderId="165" xfId="0" applyFont="1" applyBorder="1" applyAlignment="1">
      <alignment horizontal="center" vertical="center"/>
    </xf>
    <xf numFmtId="0" fontId="146" fillId="0" borderId="177" xfId="0" applyFont="1" applyBorder="1" applyAlignment="1">
      <alignment horizontal="center" vertical="center" wrapText="1"/>
    </xf>
    <xf numFmtId="0" fontId="157" fillId="0" borderId="177" xfId="0" applyFont="1" applyBorder="1" applyAlignment="1">
      <alignment horizontal="center" vertical="center" wrapText="1"/>
    </xf>
    <xf numFmtId="0" fontId="146" fillId="0" borderId="175" xfId="0" applyFont="1" applyBorder="1" applyAlignment="1">
      <alignment horizontal="center" vertical="center" wrapText="1"/>
    </xf>
    <xf numFmtId="0" fontId="158" fillId="0" borderId="175" xfId="0" applyFont="1" applyBorder="1" applyAlignment="1">
      <alignment vertical="center" wrapText="1"/>
    </xf>
    <xf numFmtId="4" fontId="158" fillId="0" borderId="177" xfId="0" applyNumberFormat="1" applyFont="1" applyBorder="1" applyAlignment="1">
      <alignment vertical="center"/>
    </xf>
    <xf numFmtId="4" fontId="159" fillId="0" borderId="175" xfId="0" applyNumberFormat="1" applyFont="1" applyBorder="1" applyAlignment="1">
      <alignment vertical="center"/>
    </xf>
    <xf numFmtId="4" fontId="159" fillId="0" borderId="177" xfId="0" applyNumberFormat="1" applyFont="1" applyBorder="1" applyAlignment="1">
      <alignment vertical="center"/>
    </xf>
    <xf numFmtId="0" fontId="160" fillId="0" borderId="175" xfId="0" applyFont="1" applyBorder="1" applyAlignment="1">
      <alignment horizontal="right" vertical="center"/>
    </xf>
    <xf numFmtId="4" fontId="161" fillId="36" borderId="177" xfId="0" applyNumberFormat="1" applyFont="1" applyFill="1" applyBorder="1" applyAlignment="1">
      <alignment vertical="center"/>
    </xf>
    <xf numFmtId="4" fontId="161" fillId="36" borderId="175" xfId="0" applyNumberFormat="1" applyFont="1" applyFill="1" applyBorder="1" applyAlignment="1">
      <alignment vertical="center"/>
    </xf>
    <xf numFmtId="0" fontId="162" fillId="0" borderId="183" xfId="0" applyFont="1" applyBorder="1" applyAlignment="1">
      <alignment horizontal="left" vertical="center" wrapText="1"/>
    </xf>
    <xf numFmtId="4" fontId="159" fillId="0" borderId="177" xfId="0" applyNumberFormat="1" applyFont="1" applyBorder="1" applyAlignment="1">
      <alignment horizontal="right" vertical="center"/>
    </xf>
    <xf numFmtId="0" fontId="163" fillId="0" borderId="175" xfId="0" applyFont="1" applyBorder="1" applyAlignment="1">
      <alignment horizontal="right" vertical="center"/>
    </xf>
    <xf numFmtId="4" fontId="161" fillId="36" borderId="177" xfId="0" applyNumberFormat="1" applyFont="1" applyFill="1" applyBorder="1" applyAlignment="1">
      <alignment horizontal="right" vertical="center"/>
    </xf>
    <xf numFmtId="4" fontId="158" fillId="0" borderId="177" xfId="0" applyNumberFormat="1" applyFont="1" applyBorder="1" applyAlignment="1">
      <alignment horizontal="right" vertical="center"/>
    </xf>
    <xf numFmtId="0" fontId="163" fillId="0" borderId="184" xfId="0" applyFont="1" applyBorder="1" applyAlignment="1">
      <alignment horizontal="right" vertical="center"/>
    </xf>
    <xf numFmtId="4" fontId="158" fillId="0" borderId="185" xfId="0" applyNumberFormat="1" applyFont="1" applyBorder="1" applyAlignment="1">
      <alignment horizontal="right" vertical="center"/>
    </xf>
    <xf numFmtId="4" fontId="159" fillId="0" borderId="185" xfId="0" applyNumberFormat="1" applyFont="1" applyBorder="1" applyAlignment="1">
      <alignment horizontal="right" vertical="center"/>
    </xf>
    <xf numFmtId="4" fontId="161" fillId="36" borderId="185" xfId="0" applyNumberFormat="1" applyFont="1" applyFill="1" applyBorder="1" applyAlignment="1">
      <alignment horizontal="right" vertical="center"/>
    </xf>
    <xf numFmtId="2" fontId="161" fillId="36" borderId="185" xfId="0" applyNumberFormat="1" applyFont="1" applyFill="1" applyBorder="1" applyAlignment="1">
      <alignment vertical="center"/>
    </xf>
    <xf numFmtId="0" fontId="149" fillId="0" borderId="186" xfId="0" applyFont="1" applyBorder="1" applyAlignment="1">
      <alignment horizontal="right" vertical="center"/>
    </xf>
    <xf numFmtId="4" fontId="164" fillId="0" borderId="186" xfId="0" applyNumberFormat="1" applyFont="1" applyBorder="1" applyAlignment="1">
      <alignment horizontal="right" vertical="center"/>
    </xf>
    <xf numFmtId="0" fontId="165" fillId="0" borderId="186" xfId="0" applyFont="1" applyBorder="1" applyAlignment="1">
      <alignment vertical="center"/>
    </xf>
    <xf numFmtId="0" fontId="145" fillId="0" borderId="175" xfId="0" applyFont="1" applyBorder="1" applyAlignment="1">
      <alignment vertical="center"/>
    </xf>
    <xf numFmtId="0" fontId="141" fillId="0" borderId="181" xfId="0" applyFont="1" applyBorder="1" applyAlignment="1">
      <alignment vertical="center"/>
    </xf>
    <xf numFmtId="0" fontId="141" fillId="0" borderId="169" xfId="0" applyFont="1" applyBorder="1" applyAlignment="1">
      <alignment vertical="center"/>
    </xf>
    <xf numFmtId="4" fontId="159" fillId="0" borderId="183" xfId="0" applyNumberFormat="1" applyFont="1" applyBorder="1" applyAlignment="1">
      <alignment horizontal="right" vertical="center"/>
    </xf>
    <xf numFmtId="0" fontId="162" fillId="0" borderId="0" xfId="0" applyFont="1" applyAlignment="1">
      <alignment vertical="center"/>
    </xf>
    <xf numFmtId="0" fontId="158" fillId="0" borderId="0" xfId="0" applyFont="1" applyAlignment="1">
      <alignment vertical="center"/>
    </xf>
    <xf numFmtId="0" fontId="159" fillId="0" borderId="0" xfId="0" applyFont="1" applyAlignment="1">
      <alignment vertical="center"/>
    </xf>
    <xf numFmtId="0" fontId="159" fillId="0" borderId="0" xfId="0" applyFont="1" applyAlignment="1">
      <alignment horizontal="center" vertical="center"/>
    </xf>
    <xf numFmtId="0" fontId="141" fillId="37" borderId="0" xfId="0" applyFont="1" applyFill="1" applyAlignment="1">
      <alignment vertical="center"/>
    </xf>
    <xf numFmtId="0" fontId="163" fillId="0" borderId="181" xfId="0" applyFont="1" applyBorder="1" applyAlignment="1">
      <alignment horizontal="right" vertical="center"/>
    </xf>
    <xf numFmtId="4" fontId="158" fillId="0" borderId="183" xfId="0" applyNumberFormat="1" applyFont="1" applyBorder="1" applyAlignment="1">
      <alignment horizontal="right" vertical="center"/>
    </xf>
    <xf numFmtId="4" fontId="161" fillId="36" borderId="183" xfId="0" applyNumberFormat="1" applyFont="1" applyFill="1" applyBorder="1" applyAlignment="1">
      <alignment horizontal="right" vertical="center"/>
    </xf>
    <xf numFmtId="2" fontId="161" fillId="36" borderId="183" xfId="0" applyNumberFormat="1" applyFont="1" applyFill="1" applyBorder="1" applyAlignment="1">
      <alignment vertical="center"/>
    </xf>
    <xf numFmtId="0" fontId="149" fillId="0" borderId="172" xfId="0" applyFont="1" applyBorder="1" applyAlignment="1">
      <alignment horizontal="right" vertical="center"/>
    </xf>
    <xf numFmtId="4" fontId="164" fillId="0" borderId="172" xfId="0" applyNumberFormat="1" applyFont="1" applyBorder="1" applyAlignment="1">
      <alignment horizontal="right" vertical="center"/>
    </xf>
    <xf numFmtId="0" fontId="165" fillId="0" borderId="172" xfId="0" applyFont="1" applyBorder="1" applyAlignment="1">
      <alignment vertical="center"/>
    </xf>
    <xf numFmtId="0" fontId="154" fillId="0" borderId="165" xfId="0" applyFont="1" applyBorder="1" applyAlignment="1">
      <alignment vertical="center"/>
    </xf>
    <xf numFmtId="0" fontId="143" fillId="0" borderId="169" xfId="0" applyFont="1" applyBorder="1" applyAlignment="1">
      <alignment vertical="center"/>
    </xf>
    <xf numFmtId="0" fontId="162" fillId="0" borderId="177" xfId="0" applyFont="1" applyBorder="1" applyAlignment="1">
      <alignment horizontal="left" vertical="center" wrapText="1"/>
    </xf>
    <xf numFmtId="0" fontId="141" fillId="0" borderId="172" xfId="0" applyFont="1" applyBorder="1" applyAlignment="1">
      <alignment vertical="center"/>
    </xf>
    <xf numFmtId="0" fontId="141" fillId="0" borderId="179" xfId="0" applyFont="1" applyBorder="1" applyAlignment="1">
      <alignment vertical="center"/>
    </xf>
    <xf numFmtId="4" fontId="158" fillId="0" borderId="179" xfId="0" applyNumberFormat="1" applyFont="1" applyBorder="1" applyAlignment="1">
      <alignment horizontal="right" vertical="center"/>
    </xf>
    <xf numFmtId="0" fontId="141" fillId="0" borderId="167" xfId="0" applyFont="1" applyBorder="1" applyAlignment="1">
      <alignment vertical="center"/>
    </xf>
    <xf numFmtId="0" fontId="166" fillId="0" borderId="167" xfId="0" applyFont="1" applyBorder="1" applyAlignment="1">
      <alignment horizontal="left" vertical="center" wrapText="1"/>
    </xf>
    <xf numFmtId="4" fontId="158" fillId="0" borderId="167" xfId="0" applyNumberFormat="1" applyFont="1" applyBorder="1" applyAlignment="1">
      <alignment horizontal="right" vertical="center"/>
    </xf>
    <xf numFmtId="0" fontId="168" fillId="0" borderId="181" xfId="0" applyFont="1" applyBorder="1" applyAlignment="1">
      <alignment vertical="center" wrapText="1"/>
    </xf>
    <xf numFmtId="0" fontId="169" fillId="0" borderId="179" xfId="0" applyFont="1" applyBorder="1" applyAlignment="1">
      <alignment horizontal="center" vertical="center" wrapText="1"/>
    </xf>
    <xf numFmtId="0" fontId="171" fillId="0" borderId="181" xfId="0" applyFont="1" applyBorder="1" applyAlignment="1">
      <alignment horizontal="center" vertical="center"/>
    </xf>
    <xf numFmtId="0" fontId="171" fillId="0" borderId="179" xfId="0" applyFont="1" applyBorder="1" applyAlignment="1">
      <alignment horizontal="center" vertical="center"/>
    </xf>
    <xf numFmtId="0" fontId="172" fillId="37" borderId="179" xfId="0" applyFont="1" applyFill="1" applyBorder="1" applyAlignment="1">
      <alignment vertical="center"/>
    </xf>
    <xf numFmtId="0" fontId="141" fillId="37" borderId="179" xfId="0" applyFont="1" applyFill="1" applyBorder="1" applyAlignment="1">
      <alignment vertical="center"/>
    </xf>
    <xf numFmtId="0" fontId="173" fillId="35" borderId="189" xfId="0" applyFont="1" applyFill="1" applyBorder="1" applyAlignment="1">
      <alignment horizontal="right" vertical="center"/>
    </xf>
    <xf numFmtId="2" fontId="174" fillId="38" borderId="190" xfId="0" applyNumberFormat="1" applyFont="1" applyFill="1" applyBorder="1" applyAlignment="1">
      <alignment horizontal="right" vertical="center"/>
    </xf>
    <xf numFmtId="0" fontId="171" fillId="0" borderId="165" xfId="0" applyFont="1" applyBorder="1" applyAlignment="1">
      <alignment horizontal="center" vertical="center"/>
    </xf>
    <xf numFmtId="0" fontId="171" fillId="0" borderId="0" xfId="0" applyFont="1" applyAlignment="1">
      <alignment horizontal="center" vertical="center"/>
    </xf>
    <xf numFmtId="0" fontId="175" fillId="0" borderId="0" xfId="0" applyFont="1" applyAlignment="1">
      <alignment vertical="center"/>
    </xf>
    <xf numFmtId="0" fontId="176" fillId="0" borderId="0" xfId="0" applyFont="1" applyAlignment="1">
      <alignment vertical="center"/>
    </xf>
    <xf numFmtId="0" fontId="176" fillId="0" borderId="0" xfId="0" applyFont="1" applyAlignment="1">
      <alignment vertical="center" wrapText="1"/>
    </xf>
    <xf numFmtId="0" fontId="9" fillId="0" borderId="191" xfId="0" applyFont="1" applyBorder="1" applyAlignment="1">
      <alignment horizontal="center" vertical="center" wrapText="1"/>
    </xf>
    <xf numFmtId="0" fontId="9" fillId="23" borderId="48" xfId="13" applyNumberFormat="1" applyFont="1" applyBorder="1" applyAlignment="1" applyProtection="1">
      <alignment horizontal="center" vertical="center" wrapText="1"/>
    </xf>
    <xf numFmtId="0" fontId="10" fillId="23" borderId="50" xfId="13" applyNumberFormat="1" applyFont="1" applyBorder="1" applyAlignment="1" applyProtection="1">
      <alignment horizontal="center" vertical="center" wrapText="1"/>
    </xf>
    <xf numFmtId="49" fontId="64" fillId="15" borderId="192" xfId="7" applyNumberFormat="1" applyFont="1" applyBorder="1" applyAlignment="1" applyProtection="1">
      <alignment horizontal="left" vertical="center" wrapText="1"/>
      <protection locked="0"/>
    </xf>
    <xf numFmtId="0" fontId="6" fillId="0" borderId="192" xfId="0" applyFont="1" applyBorder="1" applyAlignment="1">
      <alignment horizontal="left" vertical="center"/>
    </xf>
    <xf numFmtId="0" fontId="48" fillId="28" borderId="192" xfId="17" applyNumberFormat="1" applyFont="1" applyBorder="1" applyAlignment="1" applyProtection="1">
      <alignment horizontal="center" vertical="center" wrapText="1"/>
    </xf>
    <xf numFmtId="0" fontId="10" fillId="23" borderId="192" xfId="13" applyNumberFormat="1" applyFont="1" applyBorder="1" applyAlignment="1" applyProtection="1">
      <alignment horizontal="center" vertical="center" wrapText="1"/>
    </xf>
    <xf numFmtId="49" fontId="48" fillId="28" borderId="192" xfId="17" applyNumberFormat="1" applyFont="1" applyBorder="1" applyAlignment="1" applyProtection="1">
      <alignment horizontal="left" vertical="center" wrapText="1"/>
      <protection locked="0"/>
    </xf>
    <xf numFmtId="0" fontId="9" fillId="24" borderId="192" xfId="14" applyNumberFormat="1" applyFont="1" applyBorder="1" applyAlignment="1" applyProtection="1">
      <alignment horizontal="center" vertical="center" wrapText="1"/>
    </xf>
    <xf numFmtId="49" fontId="9" fillId="24" borderId="192" xfId="14" applyNumberFormat="1" applyFont="1" applyBorder="1" applyAlignment="1" applyProtection="1">
      <alignment horizontal="left" vertical="center" wrapText="1"/>
      <protection locked="0"/>
    </xf>
    <xf numFmtId="0" fontId="9" fillId="0" borderId="192" xfId="0" applyFont="1" applyBorder="1" applyAlignment="1">
      <alignment horizontal="center" vertical="center" wrapText="1"/>
    </xf>
    <xf numFmtId="0" fontId="50" fillId="0" borderId="192" xfId="0" applyFont="1" applyBorder="1" applyAlignment="1">
      <alignment horizontal="center" vertical="center" wrapText="1"/>
    </xf>
    <xf numFmtId="4" fontId="25" fillId="0" borderId="192" xfId="0" applyNumberFormat="1" applyFont="1" applyBorder="1" applyAlignment="1" applyProtection="1">
      <alignment vertical="center"/>
      <protection locked="0"/>
    </xf>
    <xf numFmtId="4" fontId="51" fillId="0" borderId="192" xfId="0" applyNumberFormat="1" applyFont="1" applyBorder="1" applyAlignment="1">
      <alignment vertical="center"/>
    </xf>
    <xf numFmtId="4" fontId="25" fillId="0" borderId="192" xfId="0" applyNumberFormat="1" applyFont="1" applyBorder="1" applyAlignment="1">
      <alignment vertical="center"/>
    </xf>
    <xf numFmtId="4" fontId="178" fillId="39" borderId="192" xfId="0" applyNumberFormat="1" applyFont="1" applyFill="1" applyBorder="1" applyAlignment="1">
      <alignment vertical="center"/>
    </xf>
    <xf numFmtId="4" fontId="178" fillId="39" borderId="56" xfId="0" applyNumberFormat="1" applyFont="1" applyFill="1" applyBorder="1" applyAlignment="1">
      <alignment vertical="center"/>
    </xf>
    <xf numFmtId="0" fontId="53" fillId="0" borderId="191" xfId="0" applyFont="1" applyBorder="1" applyAlignment="1">
      <alignment horizontal="left" vertical="center" wrapText="1"/>
    </xf>
    <xf numFmtId="4" fontId="51" fillId="0" borderId="192" xfId="0" applyNumberFormat="1" applyFont="1" applyBorder="1" applyAlignment="1">
      <alignment horizontal="right" vertical="center"/>
    </xf>
    <xf numFmtId="4" fontId="178" fillId="39" borderId="192" xfId="0" applyNumberFormat="1" applyFont="1" applyFill="1" applyBorder="1" applyAlignment="1">
      <alignment horizontal="right" vertical="center"/>
    </xf>
    <xf numFmtId="4" fontId="25" fillId="0" borderId="192" xfId="0" applyNumberFormat="1" applyFont="1" applyBorder="1" applyAlignment="1" applyProtection="1">
      <alignment horizontal="right" vertical="center"/>
      <protection locked="0"/>
    </xf>
    <xf numFmtId="2" fontId="178" fillId="39" borderId="192" xfId="0" applyNumberFormat="1" applyFont="1" applyFill="1" applyBorder="1" applyAlignment="1">
      <alignment vertical="center"/>
    </xf>
    <xf numFmtId="0" fontId="4" fillId="0" borderId="194" xfId="0" applyFont="1" applyBorder="1" applyAlignment="1">
      <alignment vertical="center"/>
    </xf>
    <xf numFmtId="4" fontId="51" fillId="0" borderId="191" xfId="0" applyNumberFormat="1" applyFont="1" applyBorder="1" applyAlignment="1">
      <alignment horizontal="right" vertical="center"/>
    </xf>
    <xf numFmtId="4" fontId="25" fillId="0" borderId="192" xfId="0" applyNumberFormat="1" applyFont="1" applyBorder="1" applyAlignment="1">
      <alignment horizontal="right" vertical="center"/>
    </xf>
    <xf numFmtId="0" fontId="4" fillId="31" borderId="0" xfId="0" applyFont="1" applyFill="1" applyAlignment="1" applyProtection="1">
      <alignment vertical="center"/>
      <protection locked="0"/>
    </xf>
    <xf numFmtId="0" fontId="54" fillId="0" borderId="194" xfId="0" applyFont="1" applyBorder="1" applyAlignment="1">
      <alignment horizontal="right" vertical="center"/>
    </xf>
    <xf numFmtId="4" fontId="25" fillId="0" borderId="191" xfId="0" applyNumberFormat="1" applyFont="1" applyBorder="1" applyAlignment="1" applyProtection="1">
      <alignment horizontal="right" vertical="center"/>
      <protection locked="0"/>
    </xf>
    <xf numFmtId="4" fontId="178" fillId="39" borderId="191" xfId="0" applyNumberFormat="1" applyFont="1" applyFill="1" applyBorder="1" applyAlignment="1">
      <alignment horizontal="right" vertical="center"/>
    </xf>
    <xf numFmtId="2" fontId="178" fillId="39" borderId="191" xfId="0" applyNumberFormat="1" applyFont="1" applyFill="1" applyBorder="1" applyAlignment="1">
      <alignment vertical="center"/>
    </xf>
    <xf numFmtId="0" fontId="53" fillId="0" borderId="192" xfId="0" applyFont="1" applyBorder="1" applyAlignment="1">
      <alignment horizontal="left" vertical="center" wrapText="1"/>
    </xf>
    <xf numFmtId="0" fontId="4" fillId="0" borderId="195" xfId="0" applyFont="1" applyBorder="1" applyAlignment="1">
      <alignment vertical="center"/>
    </xf>
    <xf numFmtId="4" fontId="25" fillId="0" borderId="195" xfId="0" applyNumberFormat="1" applyFont="1" applyBorder="1" applyAlignment="1">
      <alignment horizontal="right" vertical="center"/>
    </xf>
    <xf numFmtId="0" fontId="34" fillId="0" borderId="194" xfId="0" applyFont="1" applyBorder="1" applyAlignment="1">
      <alignment vertical="center" wrapText="1"/>
    </xf>
    <xf numFmtId="0" fontId="35" fillId="0" borderId="195" xfId="0" applyFont="1" applyBorder="1" applyAlignment="1">
      <alignment horizontal="center" vertical="center" wrapText="1"/>
    </xf>
    <xf numFmtId="0" fontId="37" fillId="0" borderId="194" xfId="0" applyFont="1" applyBorder="1" applyAlignment="1">
      <alignment horizontal="center" vertical="center"/>
    </xf>
    <xf numFmtId="0" fontId="37" fillId="0" borderId="195" xfId="0" applyFont="1" applyBorder="1" applyAlignment="1">
      <alignment horizontal="center" vertical="center"/>
    </xf>
    <xf numFmtId="0" fontId="38" fillId="31" borderId="195" xfId="0" applyFont="1" applyFill="1" applyBorder="1" applyAlignment="1">
      <alignment vertical="center"/>
    </xf>
    <xf numFmtId="0" fontId="4" fillId="31" borderId="195" xfId="0" applyFont="1" applyFill="1" applyBorder="1" applyAlignment="1">
      <alignment vertical="center"/>
    </xf>
    <xf numFmtId="0" fontId="56" fillId="24" borderId="196" xfId="14" applyNumberFormat="1" applyFont="1" applyBorder="1" applyAlignment="1" applyProtection="1">
      <alignment horizontal="right" vertical="center"/>
    </xf>
    <xf numFmtId="2" fontId="57" fillId="40" borderId="198" xfId="25" applyNumberFormat="1" applyFont="1" applyBorder="1" applyAlignment="1" applyProtection="1">
      <alignment horizontal="right" vertical="center"/>
      <protection locked="0"/>
    </xf>
    <xf numFmtId="0" fontId="4" fillId="31" borderId="0" xfId="0" applyFont="1" applyFill="1" applyAlignment="1">
      <alignment vertical="center"/>
    </xf>
    <xf numFmtId="4" fontId="25" fillId="0" borderId="75" xfId="26" applyNumberFormat="1" applyFont="1" applyBorder="1" applyAlignment="1" applyProtection="1">
      <alignment horizontal="right" vertical="center"/>
      <protection locked="0"/>
    </xf>
    <xf numFmtId="0" fontId="5" fillId="0" borderId="22" xfId="0" applyFont="1" applyBorder="1" applyAlignment="1">
      <alignment horizontal="left" vertical="center"/>
    </xf>
    <xf numFmtId="164" fontId="4" fillId="0" borderId="5" xfId="15" applyFont="1" applyBorder="1" applyAlignment="1" applyProtection="1">
      <alignment vertical="center"/>
      <protection locked="0"/>
    </xf>
    <xf numFmtId="164" fontId="9" fillId="0" borderId="34" xfId="15" applyFont="1" applyBorder="1" applyAlignment="1">
      <alignment horizontal="center" vertical="center" wrapText="1"/>
    </xf>
    <xf numFmtId="164" fontId="9" fillId="14" borderId="8" xfId="15" applyFont="1" applyFill="1" applyBorder="1" applyAlignment="1">
      <alignment horizontal="center" vertical="center"/>
    </xf>
    <xf numFmtId="164" fontId="11" fillId="14" borderId="8" xfId="15" applyFont="1" applyFill="1" applyBorder="1" applyAlignment="1">
      <alignment vertical="center"/>
    </xf>
    <xf numFmtId="164" fontId="9" fillId="14" borderId="8" xfId="15" applyFont="1" applyFill="1" applyBorder="1" applyAlignment="1">
      <alignment horizontal="center" vertical="center" wrapText="1"/>
    </xf>
    <xf numFmtId="165" fontId="9" fillId="14" borderId="8" xfId="1" applyNumberFormat="1" applyFont="1" applyFill="1" applyBorder="1" applyAlignment="1" applyProtection="1">
      <alignment horizontal="left" vertical="center" wrapText="1"/>
      <protection locked="0"/>
    </xf>
    <xf numFmtId="164" fontId="13" fillId="0" borderId="8" xfId="15" applyFont="1" applyBorder="1" applyAlignment="1" applyProtection="1">
      <alignment horizontal="center" vertical="center" wrapText="1"/>
      <protection locked="0"/>
    </xf>
    <xf numFmtId="164" fontId="4" fillId="0" borderId="30" xfId="15" applyFont="1" applyBorder="1" applyAlignment="1" applyProtection="1">
      <alignment vertical="center"/>
      <protection locked="0"/>
    </xf>
    <xf numFmtId="164" fontId="4" fillId="0" borderId="5" xfId="15" applyFont="1" applyBorder="1" applyAlignment="1">
      <alignment vertical="center"/>
    </xf>
    <xf numFmtId="164" fontId="16" fillId="0" borderId="5" xfId="15" applyFont="1" applyBorder="1" applyAlignment="1">
      <alignment horizontal="center" vertical="center"/>
    </xf>
    <xf numFmtId="164" fontId="29" fillId="0" borderId="34" xfId="15" applyFont="1" applyBorder="1" applyAlignment="1">
      <alignment horizontal="left" vertical="center" wrapText="1"/>
    </xf>
    <xf numFmtId="164" fontId="12" fillId="0" borderId="17" xfId="15" applyFont="1" applyBorder="1" applyAlignment="1">
      <alignment horizontal="right" vertical="center"/>
    </xf>
    <xf numFmtId="166" fontId="31" fillId="0" borderId="17" xfId="15" applyNumberFormat="1" applyFont="1" applyBorder="1" applyAlignment="1">
      <alignment horizontal="right" vertical="center"/>
    </xf>
    <xf numFmtId="164" fontId="32" fillId="0" borderId="17" xfId="15" applyFont="1" applyBorder="1" applyAlignment="1">
      <alignment vertical="center"/>
    </xf>
    <xf numFmtId="164" fontId="4" fillId="0" borderId="29" xfId="15" applyFont="1" applyBorder="1" applyAlignment="1">
      <alignment vertical="center"/>
    </xf>
    <xf numFmtId="164" fontId="4" fillId="0" borderId="9" xfId="15" applyFont="1" applyBorder="1" applyAlignment="1">
      <alignment vertical="center"/>
    </xf>
    <xf numFmtId="166" fontId="26" fillId="0" borderId="34" xfId="15" applyNumberFormat="1" applyFont="1" applyBorder="1" applyAlignment="1">
      <alignment horizontal="right" vertical="center"/>
    </xf>
    <xf numFmtId="164" fontId="30" fillId="0" borderId="29" xfId="15" applyFont="1" applyBorder="1" applyAlignment="1">
      <alignment horizontal="right" vertical="center"/>
    </xf>
    <xf numFmtId="166" fontId="25" fillId="0" borderId="34" xfId="15" applyNumberFormat="1" applyFont="1" applyBorder="1" applyAlignment="1" applyProtection="1">
      <alignment horizontal="right" vertical="center"/>
      <protection locked="0"/>
    </xf>
    <xf numFmtId="166" fontId="114" fillId="18" borderId="34" xfId="15" applyNumberFormat="1" applyFont="1" applyFill="1" applyBorder="1" applyAlignment="1">
      <alignment horizontal="right" vertical="center"/>
    </xf>
    <xf numFmtId="167" fontId="114" fillId="18" borderId="34" xfId="15" applyNumberFormat="1" applyFont="1" applyFill="1" applyBorder="1" applyAlignment="1">
      <alignment vertical="center"/>
    </xf>
    <xf numFmtId="164" fontId="17" fillId="0" borderId="5" xfId="15" applyFont="1" applyBorder="1" applyAlignment="1">
      <alignment vertical="center"/>
    </xf>
    <xf numFmtId="164" fontId="6" fillId="0" borderId="9" xfId="15" applyFont="1" applyBorder="1" applyAlignment="1">
      <alignment vertical="center"/>
    </xf>
    <xf numFmtId="164" fontId="4" fillId="0" borderId="17" xfId="15" applyFont="1" applyBorder="1" applyAlignment="1">
      <alignment vertical="center"/>
    </xf>
    <xf numFmtId="164" fontId="17" fillId="0" borderId="5" xfId="15" applyFont="1" applyBorder="1" applyAlignment="1" applyProtection="1">
      <alignment vertical="center"/>
      <protection locked="0"/>
    </xf>
    <xf numFmtId="164" fontId="4" fillId="0" borderId="27" xfId="15" applyFont="1" applyBorder="1" applyAlignment="1">
      <alignment vertical="center"/>
    </xf>
    <xf numFmtId="166" fontId="25" fillId="0" borderId="27" xfId="15" applyNumberFormat="1" applyFont="1" applyBorder="1" applyAlignment="1">
      <alignment horizontal="right" vertical="center"/>
    </xf>
    <xf numFmtId="164" fontId="4" fillId="0" borderId="7" xfId="15" applyFont="1" applyBorder="1" applyAlignment="1">
      <alignment vertical="center"/>
    </xf>
    <xf numFmtId="164" fontId="4" fillId="0" borderId="17" xfId="15" applyFont="1" applyBorder="1" applyAlignment="1" applyProtection="1">
      <alignment vertical="center"/>
      <protection locked="0"/>
    </xf>
    <xf numFmtId="164" fontId="33" fillId="0" borderId="7" xfId="15" applyFont="1" applyBorder="1" applyAlignment="1" applyProtection="1">
      <alignment horizontal="left" vertical="center" wrapText="1"/>
      <protection locked="0"/>
    </xf>
    <xf numFmtId="166" fontId="25" fillId="0" borderId="7" xfId="15" applyNumberFormat="1" applyFont="1" applyBorder="1" applyAlignment="1" applyProtection="1">
      <alignment horizontal="right" vertical="center"/>
      <protection locked="0"/>
    </xf>
    <xf numFmtId="164" fontId="34" fillId="0" borderId="29" xfId="15" applyFont="1" applyBorder="1" applyAlignment="1">
      <alignment vertical="center" wrapText="1"/>
    </xf>
    <xf numFmtId="164" fontId="35" fillId="0" borderId="27" xfId="15" applyFont="1" applyBorder="1" applyAlignment="1">
      <alignment horizontal="center" vertical="center" wrapText="1"/>
    </xf>
    <xf numFmtId="164" fontId="37" fillId="0" borderId="29" xfId="15" applyFont="1" applyBorder="1" applyAlignment="1">
      <alignment horizontal="center" vertical="center"/>
    </xf>
    <xf numFmtId="164" fontId="37" fillId="0" borderId="27" xfId="15" applyFont="1" applyBorder="1" applyAlignment="1">
      <alignment horizontal="center" vertical="center"/>
    </xf>
    <xf numFmtId="164" fontId="38" fillId="19" borderId="27" xfId="15" applyFont="1" applyFill="1" applyBorder="1" applyAlignment="1">
      <alignment vertical="center"/>
    </xf>
    <xf numFmtId="164" fontId="4" fillId="19" borderId="27" xfId="15" applyFont="1" applyFill="1" applyBorder="1" applyAlignment="1">
      <alignment vertical="center"/>
    </xf>
    <xf numFmtId="0" fontId="40" fillId="17" borderId="199" xfId="9" applyFont="1" applyBorder="1" applyAlignment="1">
      <alignment horizontal="right" vertical="center"/>
    </xf>
    <xf numFmtId="164" fontId="37" fillId="0" borderId="5" xfId="15" applyFont="1" applyBorder="1" applyAlignment="1">
      <alignment horizontal="center" vertical="center"/>
    </xf>
    <xf numFmtId="164" fontId="184" fillId="0" borderId="0" xfId="15" applyFont="1" applyAlignment="1" applyProtection="1">
      <alignment vertical="center"/>
      <protection locked="0"/>
    </xf>
    <xf numFmtId="164" fontId="184" fillId="0" borderId="165" xfId="15" applyFont="1" applyBorder="1" applyAlignment="1" applyProtection="1">
      <alignment vertical="center"/>
      <protection locked="0"/>
    </xf>
    <xf numFmtId="164" fontId="15" fillId="0" borderId="183" xfId="15" applyFont="1" applyBorder="1" applyAlignment="1">
      <alignment horizontal="center" vertical="center" wrapText="1"/>
    </xf>
    <xf numFmtId="164" fontId="15" fillId="32" borderId="168" xfId="15" applyFont="1" applyFill="1" applyBorder="1" applyAlignment="1">
      <alignment horizontal="center" vertical="center"/>
    </xf>
    <xf numFmtId="164" fontId="189" fillId="32" borderId="168" xfId="15" applyFont="1" applyFill="1" applyBorder="1" applyAlignment="1">
      <alignment vertical="center"/>
    </xf>
    <xf numFmtId="164" fontId="15" fillId="32" borderId="168" xfId="15" applyFont="1" applyFill="1" applyBorder="1" applyAlignment="1">
      <alignment horizontal="center" vertical="center" wrapText="1"/>
    </xf>
    <xf numFmtId="49" fontId="15" fillId="32" borderId="168" xfId="27" applyNumberFormat="1" applyFont="1" applyFill="1" applyBorder="1" applyAlignment="1" applyProtection="1">
      <alignment horizontal="left" vertical="center" wrapText="1"/>
      <protection locked="0"/>
    </xf>
    <xf numFmtId="164" fontId="191" fillId="0" borderId="168" xfId="15" applyFont="1" applyBorder="1" applyAlignment="1" applyProtection="1">
      <alignment horizontal="center" vertical="center" wrapText="1"/>
      <protection locked="0"/>
    </xf>
    <xf numFmtId="0" fontId="15" fillId="15" borderId="15" xfId="7" applyFont="1" applyBorder="1" applyAlignment="1">
      <alignment horizontal="center" vertical="center" wrapText="1"/>
    </xf>
    <xf numFmtId="0" fontId="151" fillId="15" borderId="19" xfId="7" applyFont="1" applyBorder="1" applyAlignment="1">
      <alignment horizontal="center" vertical="center" wrapText="1"/>
    </xf>
    <xf numFmtId="49" fontId="15" fillId="15" borderId="177" xfId="7" applyNumberFormat="1" applyFont="1" applyBorder="1" applyAlignment="1" applyProtection="1">
      <alignment horizontal="left" vertical="center" wrapText="1"/>
      <protection locked="0"/>
    </xf>
    <xf numFmtId="164" fontId="186" fillId="0" borderId="177" xfId="15" applyFont="1" applyBorder="1" applyAlignment="1">
      <alignment horizontal="left" vertical="center"/>
    </xf>
    <xf numFmtId="0" fontId="113" fillId="16" borderId="177" xfId="8" applyFont="1" applyBorder="1" applyAlignment="1">
      <alignment horizontal="center" vertical="center" wrapText="1"/>
    </xf>
    <xf numFmtId="0" fontId="151" fillId="15" borderId="177" xfId="7" applyFont="1" applyBorder="1" applyAlignment="1">
      <alignment horizontal="center" vertical="center" wrapText="1"/>
    </xf>
    <xf numFmtId="49" fontId="113" fillId="16" borderId="177" xfId="8" applyNumberFormat="1" applyFont="1" applyBorder="1" applyAlignment="1" applyProtection="1">
      <alignment horizontal="left" vertical="center" wrapText="1"/>
      <protection locked="0"/>
    </xf>
    <xf numFmtId="0" fontId="193" fillId="17" borderId="177" xfId="9" applyFont="1" applyBorder="1" applyAlignment="1">
      <alignment horizontal="center" vertical="center" wrapText="1"/>
    </xf>
    <xf numFmtId="49" fontId="193" fillId="17" borderId="177" xfId="9" applyNumberFormat="1" applyFont="1" applyBorder="1" applyAlignment="1" applyProtection="1">
      <alignment horizontal="left" vertical="center" wrapText="1"/>
      <protection locked="0"/>
    </xf>
    <xf numFmtId="164" fontId="184" fillId="0" borderId="182" xfId="15" applyFont="1" applyBorder="1" applyAlignment="1" applyProtection="1">
      <alignment vertical="center"/>
      <protection locked="0"/>
    </xf>
    <xf numFmtId="164" fontId="184" fillId="0" borderId="165" xfId="15" applyFont="1" applyBorder="1" applyAlignment="1">
      <alignment vertical="center"/>
    </xf>
    <xf numFmtId="164" fontId="194" fillId="0" borderId="0" xfId="15" applyFont="1" applyAlignment="1">
      <alignment vertical="center" wrapText="1"/>
    </xf>
    <xf numFmtId="164" fontId="194" fillId="0" borderId="175" xfId="15" applyFont="1" applyBorder="1" applyAlignment="1">
      <alignment vertical="center"/>
    </xf>
    <xf numFmtId="164" fontId="195" fillId="0" borderId="165" xfId="15" applyFont="1" applyBorder="1" applyAlignment="1">
      <alignment horizontal="center" vertical="center"/>
    </xf>
    <xf numFmtId="164" fontId="15" fillId="0" borderId="177" xfId="15" applyFont="1" applyBorder="1" applyAlignment="1">
      <alignment horizontal="center" vertical="center" wrapText="1"/>
    </xf>
    <xf numFmtId="164" fontId="24" fillId="0" borderId="177" xfId="15" applyFont="1" applyBorder="1" applyAlignment="1">
      <alignment horizontal="center" vertical="center" wrapText="1"/>
    </xf>
    <xf numFmtId="164" fontId="15" fillId="0" borderId="175" xfId="15" applyFont="1" applyBorder="1" applyAlignment="1">
      <alignment horizontal="center" vertical="center" wrapText="1"/>
    </xf>
    <xf numFmtId="164" fontId="197" fillId="0" borderId="175" xfId="15" applyFont="1" applyBorder="1" applyAlignment="1">
      <alignment vertical="center" wrapText="1"/>
    </xf>
    <xf numFmtId="166" fontId="197" fillId="0" borderId="177" xfId="15" applyNumberFormat="1" applyFont="1" applyBorder="1" applyAlignment="1" applyProtection="1">
      <alignment vertical="center"/>
      <protection locked="0"/>
    </xf>
    <xf numFmtId="166" fontId="26" fillId="0" borderId="175" xfId="15" applyNumberFormat="1" applyFont="1" applyBorder="1" applyAlignment="1">
      <alignment vertical="center"/>
    </xf>
    <xf numFmtId="166" fontId="26" fillId="0" borderId="177" xfId="15" applyNumberFormat="1" applyFont="1" applyBorder="1" applyAlignment="1">
      <alignment vertical="center"/>
    </xf>
    <xf numFmtId="166" fontId="197" fillId="0" borderId="177" xfId="15" applyNumberFormat="1" applyFont="1" applyBorder="1" applyAlignment="1">
      <alignment vertical="center"/>
    </xf>
    <xf numFmtId="164" fontId="198" fillId="0" borderId="175" xfId="15" applyFont="1" applyBorder="1" applyAlignment="1">
      <alignment horizontal="right" vertical="center"/>
    </xf>
    <xf numFmtId="166" fontId="114" fillId="36" borderId="177" xfId="15" applyNumberFormat="1" applyFont="1" applyFill="1" applyBorder="1" applyAlignment="1">
      <alignment vertical="center"/>
    </xf>
    <xf numFmtId="166" fontId="114" fillId="36" borderId="175" xfId="15" applyNumberFormat="1" applyFont="1" applyFill="1" applyBorder="1" applyAlignment="1">
      <alignment vertical="center"/>
    </xf>
    <xf numFmtId="164" fontId="29" fillId="0" borderId="183" xfId="15" applyFont="1" applyBorder="1" applyAlignment="1">
      <alignment horizontal="left" vertical="center" wrapText="1"/>
    </xf>
    <xf numFmtId="166" fontId="26" fillId="0" borderId="177" xfId="15" applyNumberFormat="1" applyFont="1" applyBorder="1" applyAlignment="1">
      <alignment horizontal="right" vertical="center"/>
    </xf>
    <xf numFmtId="164" fontId="30" fillId="0" borderId="175" xfId="15" applyFont="1" applyBorder="1" applyAlignment="1">
      <alignment horizontal="right" vertical="center"/>
    </xf>
    <xf numFmtId="166" fontId="114" fillId="36" borderId="177" xfId="15" applyNumberFormat="1" applyFont="1" applyFill="1" applyBorder="1" applyAlignment="1">
      <alignment horizontal="right" vertical="center"/>
    </xf>
    <xf numFmtId="166" fontId="197" fillId="0" borderId="177" xfId="15" applyNumberFormat="1" applyFont="1" applyBorder="1" applyAlignment="1" applyProtection="1">
      <alignment horizontal="right" vertical="center"/>
      <protection locked="0"/>
    </xf>
    <xf numFmtId="167" fontId="114" fillId="36" borderId="177" xfId="15" applyNumberFormat="1" applyFont="1" applyFill="1" applyBorder="1" applyAlignment="1">
      <alignment vertical="center"/>
    </xf>
    <xf numFmtId="164" fontId="190" fillId="0" borderId="172" xfId="15" applyFont="1" applyBorder="1" applyAlignment="1">
      <alignment horizontal="right" vertical="center"/>
    </xf>
    <xf numFmtId="166" fontId="199" fillId="0" borderId="172" xfId="15" applyNumberFormat="1" applyFont="1" applyBorder="1" applyAlignment="1">
      <alignment horizontal="right" vertical="center"/>
    </xf>
    <xf numFmtId="164" fontId="200" fillId="0" borderId="172" xfId="15" applyFont="1" applyBorder="1" applyAlignment="1">
      <alignment vertical="center"/>
    </xf>
    <xf numFmtId="164" fontId="184" fillId="0" borderId="181" xfId="15" applyFont="1" applyBorder="1" applyAlignment="1">
      <alignment vertical="center"/>
    </xf>
    <xf numFmtId="164" fontId="184" fillId="0" borderId="169" xfId="15" applyFont="1" applyBorder="1" applyAlignment="1">
      <alignment vertical="center"/>
    </xf>
    <xf numFmtId="166" fontId="26" fillId="0" borderId="183" xfId="15" applyNumberFormat="1" applyFont="1" applyBorder="1" applyAlignment="1">
      <alignment horizontal="right" vertical="center"/>
    </xf>
    <xf numFmtId="164" fontId="197" fillId="0" borderId="0" xfId="15" applyFont="1" applyAlignment="1" applyProtection="1">
      <alignment vertical="center"/>
      <protection locked="0"/>
    </xf>
    <xf numFmtId="166" fontId="197" fillId="0" borderId="177" xfId="15" applyNumberFormat="1" applyFont="1" applyBorder="1" applyAlignment="1">
      <alignment horizontal="right" vertical="center"/>
    </xf>
    <xf numFmtId="164" fontId="184" fillId="41" borderId="0" xfId="15" applyFont="1" applyFill="1" applyAlignment="1" applyProtection="1">
      <alignment vertical="center"/>
      <protection locked="0"/>
    </xf>
    <xf numFmtId="164" fontId="30" fillId="0" borderId="181" xfId="15" applyFont="1" applyBorder="1" applyAlignment="1">
      <alignment horizontal="right" vertical="center"/>
    </xf>
    <xf numFmtId="166" fontId="197" fillId="0" borderId="183" xfId="15" applyNumberFormat="1" applyFont="1" applyBorder="1" applyAlignment="1" applyProtection="1">
      <alignment horizontal="right" vertical="center"/>
      <protection locked="0"/>
    </xf>
    <xf numFmtId="166" fontId="114" fillId="36" borderId="183" xfId="15" applyNumberFormat="1" applyFont="1" applyFill="1" applyBorder="1" applyAlignment="1">
      <alignment horizontal="right" vertical="center"/>
    </xf>
    <xf numFmtId="167" fontId="114" fillId="36" borderId="183" xfId="15" applyNumberFormat="1" applyFont="1" applyFill="1" applyBorder="1" applyAlignment="1">
      <alignment vertical="center"/>
    </xf>
    <xf numFmtId="164" fontId="184" fillId="0" borderId="0" xfId="15" applyFont="1" applyAlignment="1">
      <alignment vertical="center"/>
    </xf>
    <xf numFmtId="164" fontId="196" fillId="0" borderId="165" xfId="15" applyFont="1" applyBorder="1" applyAlignment="1">
      <alignment vertical="center"/>
    </xf>
    <xf numFmtId="164" fontId="186" fillId="0" borderId="169" xfId="15" applyFont="1" applyBorder="1" applyAlignment="1">
      <alignment vertical="center"/>
    </xf>
    <xf numFmtId="164" fontId="29" fillId="0" borderId="177" xfId="15" applyFont="1" applyBorder="1" applyAlignment="1">
      <alignment horizontal="left" vertical="center" wrapText="1"/>
    </xf>
    <xf numFmtId="164" fontId="184" fillId="0" borderId="172" xfId="15" applyFont="1" applyBorder="1" applyAlignment="1">
      <alignment vertical="center"/>
    </xf>
    <xf numFmtId="164" fontId="196" fillId="0" borderId="165" xfId="15" applyFont="1" applyBorder="1" applyAlignment="1" applyProtection="1">
      <alignment vertical="center"/>
      <protection locked="0"/>
    </xf>
    <xf numFmtId="164" fontId="184" fillId="0" borderId="179" xfId="15" applyFont="1" applyBorder="1" applyAlignment="1">
      <alignment vertical="center"/>
    </xf>
    <xf numFmtId="166" fontId="197" fillId="0" borderId="179" xfId="15" applyNumberFormat="1" applyFont="1" applyBorder="1" applyAlignment="1">
      <alignment horizontal="right" vertical="center"/>
    </xf>
    <xf numFmtId="164" fontId="184" fillId="0" borderId="167" xfId="15" applyFont="1" applyBorder="1" applyAlignment="1">
      <alignment vertical="center"/>
    </xf>
    <xf numFmtId="164" fontId="197" fillId="0" borderId="175" xfId="15" applyFont="1" applyBorder="1" applyAlignment="1" applyProtection="1">
      <alignment vertical="center" wrapText="1"/>
      <protection locked="0"/>
    </xf>
    <xf numFmtId="164" fontId="184" fillId="0" borderId="172" xfId="15" applyFont="1" applyBorder="1" applyAlignment="1" applyProtection="1">
      <alignment vertical="center"/>
      <protection locked="0"/>
    </xf>
    <xf numFmtId="164" fontId="202" fillId="0" borderId="167" xfId="15" applyFont="1" applyBorder="1" applyAlignment="1" applyProtection="1">
      <alignment horizontal="left" vertical="center" wrapText="1"/>
      <protection locked="0"/>
    </xf>
    <xf numFmtId="166" fontId="197" fillId="0" borderId="167" xfId="15" applyNumberFormat="1" applyFont="1" applyBorder="1" applyAlignment="1" applyProtection="1">
      <alignment horizontal="right" vertical="center"/>
      <protection locked="0"/>
    </xf>
    <xf numFmtId="164" fontId="203" fillId="0" borderId="181" xfId="15" applyFont="1" applyBorder="1" applyAlignment="1">
      <alignment vertical="center" wrapText="1"/>
    </xf>
    <xf numFmtId="164" fontId="204" fillId="0" borderId="179" xfId="15" applyFont="1" applyBorder="1" applyAlignment="1">
      <alignment horizontal="center" vertical="center" wrapText="1"/>
    </xf>
    <xf numFmtId="164" fontId="206" fillId="0" borderId="181" xfId="15" applyFont="1" applyBorder="1" applyAlignment="1">
      <alignment horizontal="center" vertical="center"/>
    </xf>
    <xf numFmtId="164" fontId="206" fillId="0" borderId="179" xfId="15" applyFont="1" applyBorder="1" applyAlignment="1">
      <alignment horizontal="center" vertical="center"/>
    </xf>
    <xf numFmtId="164" fontId="207" fillId="41" borderId="179" xfId="15" applyFont="1" applyFill="1" applyBorder="1" applyAlignment="1">
      <alignment vertical="center"/>
    </xf>
    <xf numFmtId="164" fontId="184" fillId="41" borderId="179" xfId="15" applyFont="1" applyFill="1" applyBorder="1" applyAlignment="1">
      <alignment vertical="center"/>
    </xf>
    <xf numFmtId="0" fontId="40" fillId="17" borderId="200" xfId="9" applyFont="1" applyBorder="1" applyAlignment="1">
      <alignment horizontal="right" vertical="center"/>
    </xf>
    <xf numFmtId="167" fontId="41" fillId="21" borderId="201" xfId="10" applyNumberFormat="1" applyFont="1" applyBorder="1" applyAlignment="1" applyProtection="1">
      <alignment horizontal="right" vertical="center"/>
      <protection locked="0"/>
    </xf>
    <xf numFmtId="164" fontId="206" fillId="0" borderId="165" xfId="15" applyFont="1" applyBorder="1" applyAlignment="1">
      <alignment horizontal="center" vertical="center"/>
    </xf>
    <xf numFmtId="164" fontId="206" fillId="0" borderId="0" xfId="15" applyFont="1" applyAlignment="1">
      <alignment horizontal="center" vertical="center"/>
    </xf>
    <xf numFmtId="164" fontId="184" fillId="41" borderId="0" xfId="15" applyFont="1" applyFill="1" applyAlignment="1">
      <alignment vertical="center"/>
    </xf>
    <xf numFmtId="164" fontId="208" fillId="0" borderId="0" xfId="15" applyFont="1" applyAlignment="1">
      <alignment vertical="center"/>
    </xf>
    <xf numFmtId="164" fontId="208" fillId="0" borderId="0" xfId="15" applyFont="1" applyAlignment="1">
      <alignment vertical="center" wrapText="1"/>
    </xf>
    <xf numFmtId="4" fontId="0" fillId="0" borderId="75" xfId="0" applyNumberFormat="1" applyBorder="1" applyAlignment="1" applyProtection="1">
      <alignment horizontal="right" vertical="center"/>
      <protection locked="0"/>
    </xf>
    <xf numFmtId="0" fontId="96" fillId="17" borderId="199" xfId="9" applyFont="1" applyBorder="1" applyAlignment="1" applyProtection="1">
      <alignment horizontal="right" vertical="center"/>
    </xf>
    <xf numFmtId="4" fontId="0" fillId="0" borderId="0" xfId="0" applyNumberFormat="1" applyProtection="1">
      <protection locked="0"/>
    </xf>
    <xf numFmtId="0" fontId="64" fillId="22" borderId="103" xfId="0" applyFont="1" applyFill="1" applyBorder="1" applyAlignment="1">
      <alignment horizontal="center" vertical="center"/>
    </xf>
    <xf numFmtId="0" fontId="66" fillId="22" borderId="103" xfId="0" applyFont="1" applyFill="1" applyBorder="1" applyAlignment="1">
      <alignment vertical="center"/>
    </xf>
    <xf numFmtId="0" fontId="64" fillId="22" borderId="103" xfId="0" applyFont="1" applyFill="1" applyBorder="1" applyAlignment="1">
      <alignment horizontal="center" vertical="center" wrapText="1"/>
    </xf>
    <xf numFmtId="0" fontId="64" fillId="15" borderId="144" xfId="7" applyFont="1" applyBorder="1" applyAlignment="1" applyProtection="1">
      <alignment horizontal="center" vertical="center" wrapText="1"/>
    </xf>
    <xf numFmtId="0" fontId="65" fillId="15" borderId="145" xfId="7" applyFont="1" applyBorder="1" applyAlignment="1" applyProtection="1">
      <alignment horizontal="center" vertical="center" wrapText="1"/>
    </xf>
    <xf numFmtId="4" fontId="124" fillId="25" borderId="153" xfId="0" applyNumberFormat="1" applyFont="1" applyFill="1" applyBorder="1" applyAlignment="1">
      <alignment vertical="center"/>
    </xf>
    <xf numFmtId="4" fontId="124" fillId="25" borderId="148" xfId="0" applyNumberFormat="1" applyFont="1" applyFill="1" applyBorder="1" applyAlignment="1">
      <alignment vertical="center"/>
    </xf>
    <xf numFmtId="4" fontId="124" fillId="25" borderId="153" xfId="0" applyNumberFormat="1" applyFont="1" applyFill="1" applyBorder="1" applyAlignment="1">
      <alignment horizontal="right" vertical="center"/>
    </xf>
    <xf numFmtId="2" fontId="124" fillId="25" borderId="153" xfId="0" applyNumberFormat="1" applyFont="1" applyFill="1" applyBorder="1" applyAlignment="1">
      <alignment vertical="center"/>
    </xf>
    <xf numFmtId="0" fontId="59" fillId="0" borderId="194" xfId="0" applyFont="1" applyBorder="1" applyAlignment="1">
      <alignment vertical="center"/>
    </xf>
    <xf numFmtId="0" fontId="59" fillId="26" borderId="0" xfId="0" applyFont="1" applyFill="1" applyAlignment="1" applyProtection="1">
      <alignment vertical="center"/>
      <protection locked="0"/>
    </xf>
    <xf numFmtId="0" fontId="126" fillId="0" borderId="194" xfId="0" applyFont="1" applyBorder="1" applyAlignment="1">
      <alignment horizontal="right" vertical="center"/>
    </xf>
    <xf numFmtId="4" fontId="124" fillId="25" borderId="155" xfId="0" applyNumberFormat="1" applyFont="1" applyFill="1" applyBorder="1" applyAlignment="1">
      <alignment horizontal="right" vertical="center"/>
    </xf>
    <xf numFmtId="2" fontId="124" fillId="25" borderId="155" xfId="0" applyNumberFormat="1" applyFont="1" applyFill="1" applyBorder="1" applyAlignment="1">
      <alignment vertical="center"/>
    </xf>
    <xf numFmtId="0" fontId="59" fillId="0" borderId="195" xfId="0" applyFont="1" applyBorder="1" applyAlignment="1">
      <alignment vertical="center"/>
    </xf>
    <xf numFmtId="4" fontId="81" fillId="0" borderId="195" xfId="0" applyNumberFormat="1" applyFont="1" applyBorder="1" applyAlignment="1">
      <alignment horizontal="right" vertical="center"/>
    </xf>
    <xf numFmtId="0" fontId="90" fillId="0" borderId="194" xfId="0" applyFont="1" applyBorder="1" applyAlignment="1">
      <alignment vertical="center" wrapText="1"/>
    </xf>
    <xf numFmtId="0" fontId="91" fillId="0" borderId="195" xfId="0" applyFont="1" applyBorder="1" applyAlignment="1">
      <alignment horizontal="center" vertical="center" wrapText="1"/>
    </xf>
    <xf numFmtId="0" fontId="93" fillId="0" borderId="194" xfId="0" applyFont="1" applyBorder="1" applyAlignment="1">
      <alignment horizontal="center" vertical="center"/>
    </xf>
    <xf numFmtId="0" fontId="93" fillId="0" borderId="195" xfId="0" applyFont="1" applyBorder="1" applyAlignment="1">
      <alignment horizontal="center" vertical="center"/>
    </xf>
    <xf numFmtId="0" fontId="94" fillId="26" borderId="195" xfId="0" applyFont="1" applyFill="1" applyBorder="1" applyAlignment="1">
      <alignment vertical="center"/>
    </xf>
    <xf numFmtId="0" fontId="59" fillId="26" borderId="195" xfId="0" applyFont="1" applyFill="1" applyBorder="1" applyAlignment="1">
      <alignment vertical="center"/>
    </xf>
    <xf numFmtId="0" fontId="128" fillId="17" borderId="151" xfId="9" applyFont="1" applyBorder="1" applyAlignment="1" applyProtection="1">
      <alignment horizontal="right" vertical="center"/>
    </xf>
    <xf numFmtId="0" fontId="59" fillId="26" borderId="0" xfId="0" applyFont="1" applyFill="1" applyAlignment="1">
      <alignment vertical="center"/>
    </xf>
    <xf numFmtId="0" fontId="5" fillId="0" borderId="103" xfId="0" applyFont="1" applyBorder="1" applyAlignment="1" applyProtection="1">
      <alignment horizontal="center" vertical="center" wrapText="1"/>
      <protection locked="0"/>
    </xf>
    <xf numFmtId="0" fontId="9" fillId="23" borderId="144" xfId="13" applyNumberFormat="1" applyFont="1" applyBorder="1" applyAlignment="1" applyProtection="1">
      <alignment horizontal="center" vertical="center" wrapText="1"/>
    </xf>
    <xf numFmtId="0" fontId="11" fillId="23" borderId="144" xfId="13" applyNumberFormat="1" applyFont="1" applyBorder="1" applyAlignment="1" applyProtection="1">
      <alignment horizontal="center" vertical="center" wrapText="1"/>
    </xf>
    <xf numFmtId="0" fontId="48" fillId="28" borderId="153" xfId="17" applyNumberFormat="1" applyFont="1" applyBorder="1" applyAlignment="1" applyProtection="1">
      <alignment horizontal="center" vertical="center" wrapText="1"/>
    </xf>
    <xf numFmtId="0" fontId="209" fillId="28" borderId="153" xfId="17" applyNumberFormat="1" applyFont="1" applyBorder="1" applyAlignment="1" applyProtection="1">
      <alignment horizontal="center" vertical="center" wrapText="1"/>
    </xf>
    <xf numFmtId="0" fontId="9" fillId="24" borderId="153" xfId="14" applyNumberFormat="1" applyFont="1" applyBorder="1" applyAlignment="1" applyProtection="1">
      <alignment horizontal="center" vertical="center" wrapText="1"/>
    </xf>
    <xf numFmtId="0" fontId="11" fillId="24" borderId="153" xfId="14" applyNumberFormat="1" applyFont="1" applyBorder="1" applyAlignment="1" applyProtection="1">
      <alignment horizontal="center" vertical="center" wrapText="1"/>
    </xf>
    <xf numFmtId="0" fontId="8" fillId="0" borderId="148" xfId="0" applyFont="1" applyBorder="1" applyAlignment="1">
      <alignment vertical="center"/>
    </xf>
    <xf numFmtId="0" fontId="9" fillId="0" borderId="148" xfId="0" applyFont="1" applyBorder="1" applyAlignment="1">
      <alignment horizontal="center" vertical="center" wrapText="1"/>
    </xf>
    <xf numFmtId="0" fontId="25" fillId="0" borderId="148" xfId="0" applyFont="1" applyBorder="1" applyAlignment="1">
      <alignment vertical="center" wrapText="1"/>
    </xf>
    <xf numFmtId="4" fontId="51" fillId="0" borderId="148" xfId="0" applyNumberFormat="1" applyFont="1" applyBorder="1" applyAlignment="1">
      <alignment vertical="center"/>
    </xf>
    <xf numFmtId="0" fontId="27" fillId="0" borderId="148" xfId="0" applyFont="1" applyBorder="1" applyAlignment="1">
      <alignment horizontal="right" vertical="center"/>
    </xf>
    <xf numFmtId="4" fontId="178" fillId="39" borderId="153" xfId="0" applyNumberFormat="1" applyFont="1" applyFill="1" applyBorder="1" applyAlignment="1">
      <alignment vertical="center"/>
    </xf>
    <xf numFmtId="4" fontId="178" fillId="39" borderId="148" xfId="0" applyNumberFormat="1" applyFont="1" applyFill="1" applyBorder="1" applyAlignment="1">
      <alignment vertical="center"/>
    </xf>
    <xf numFmtId="0" fontId="54" fillId="0" borderId="148" xfId="0" applyFont="1" applyBorder="1" applyAlignment="1">
      <alignment horizontal="right" vertical="center"/>
    </xf>
    <xf numFmtId="4" fontId="178" fillId="39" borderId="153" xfId="0" applyNumberFormat="1" applyFont="1" applyFill="1" applyBorder="1" applyAlignment="1">
      <alignment horizontal="right" vertical="center"/>
    </xf>
    <xf numFmtId="2" fontId="178" fillId="39" borderId="153" xfId="0" applyNumberFormat="1" applyFont="1" applyFill="1" applyBorder="1" applyAlignment="1">
      <alignment vertical="center"/>
    </xf>
    <xf numFmtId="0" fontId="12" fillId="0" borderId="146" xfId="0" applyFont="1" applyBorder="1" applyAlignment="1">
      <alignment horizontal="right" vertical="center"/>
    </xf>
    <xf numFmtId="4" fontId="31" fillId="0" borderId="146" xfId="0" applyNumberFormat="1" applyFont="1" applyBorder="1" applyAlignment="1">
      <alignment horizontal="right" vertical="center"/>
    </xf>
    <xf numFmtId="0" fontId="32" fillId="0" borderId="146" xfId="0" applyFont="1" applyBorder="1" applyAlignment="1">
      <alignment vertical="center"/>
    </xf>
    <xf numFmtId="4" fontId="25" fillId="0" borderId="153" xfId="0" applyNumberFormat="1" applyFont="1" applyBorder="1" applyAlignment="1">
      <alignment horizontal="right" vertical="center"/>
    </xf>
    <xf numFmtId="4" fontId="178" fillId="39" borderId="155" xfId="0" applyNumberFormat="1" applyFont="1" applyFill="1" applyBorder="1" applyAlignment="1">
      <alignment horizontal="right" vertical="center"/>
    </xf>
    <xf numFmtId="2" fontId="178" fillId="39" borderId="155" xfId="0" applyNumberFormat="1" applyFont="1" applyFill="1" applyBorder="1" applyAlignment="1">
      <alignment vertical="center"/>
    </xf>
    <xf numFmtId="0" fontId="4" fillId="0" borderId="146" xfId="0" applyFont="1" applyBorder="1" applyAlignment="1">
      <alignment vertical="center"/>
    </xf>
    <xf numFmtId="0" fontId="25" fillId="0" borderId="148" xfId="0" applyFont="1" applyBorder="1" applyAlignment="1" applyProtection="1">
      <alignment vertical="center" wrapText="1"/>
      <protection locked="0"/>
    </xf>
    <xf numFmtId="0" fontId="4" fillId="0" borderId="146" xfId="0" applyFont="1" applyBorder="1" applyAlignment="1" applyProtection="1">
      <alignment vertical="center"/>
      <protection locked="0"/>
    </xf>
    <xf numFmtId="49" fontId="64" fillId="15" borderId="202" xfId="7" applyNumberFormat="1" applyFont="1" applyBorder="1" applyAlignment="1" applyProtection="1">
      <alignment horizontal="left" vertical="center" wrapText="1"/>
      <protection locked="0"/>
    </xf>
    <xf numFmtId="0" fontId="61" fillId="0" borderId="202" xfId="0" applyFont="1" applyBorder="1" applyAlignment="1">
      <alignment horizontal="left" vertical="center"/>
    </xf>
    <xf numFmtId="0" fontId="74" fillId="16" borderId="202" xfId="8" applyFont="1" applyBorder="1" applyAlignment="1" applyProtection="1">
      <alignment horizontal="center" vertical="center" wrapText="1"/>
    </xf>
    <xf numFmtId="0" fontId="65" fillId="15" borderId="202" xfId="7" applyFont="1" applyBorder="1" applyAlignment="1" applyProtection="1">
      <alignment horizontal="center" vertical="center" wrapText="1"/>
    </xf>
    <xf numFmtId="49" fontId="113" fillId="28" borderId="202" xfId="17" applyNumberFormat="1" applyFont="1" applyBorder="1" applyAlignment="1" applyProtection="1">
      <alignment horizontal="left" vertical="center" wrapText="1"/>
      <protection locked="0"/>
    </xf>
    <xf numFmtId="0" fontId="64" fillId="17" borderId="202" xfId="9" applyFont="1" applyBorder="1" applyAlignment="1" applyProtection="1">
      <alignment horizontal="center" vertical="center" wrapText="1"/>
    </xf>
    <xf numFmtId="49" fontId="9" fillId="24" borderId="202" xfId="14" applyNumberFormat="1" applyFont="1" applyBorder="1" applyAlignment="1" applyProtection="1">
      <alignment horizontal="left" vertical="center" wrapText="1"/>
      <protection locked="0"/>
    </xf>
    <xf numFmtId="0" fontId="63" fillId="0" borderId="203" xfId="0" applyFont="1" applyBorder="1" applyAlignment="1">
      <alignment vertical="center"/>
    </xf>
    <xf numFmtId="0" fontId="64" fillId="0" borderId="202" xfId="0" applyFont="1" applyBorder="1" applyAlignment="1">
      <alignment horizontal="center" vertical="center" wrapText="1"/>
    </xf>
    <xf numFmtId="0" fontId="80" fillId="0" borderId="202" xfId="0" applyFont="1" applyBorder="1" applyAlignment="1">
      <alignment horizontal="center" vertical="center" wrapText="1"/>
    </xf>
    <xf numFmtId="0" fontId="64" fillId="0" borderId="203" xfId="0" applyFont="1" applyBorder="1" applyAlignment="1">
      <alignment horizontal="center" vertical="center" wrapText="1"/>
    </xf>
    <xf numFmtId="0" fontId="81" fillId="0" borderId="203" xfId="0" applyFont="1" applyBorder="1" applyAlignment="1">
      <alignment vertical="center" wrapText="1"/>
    </xf>
    <xf numFmtId="4" fontId="81" fillId="0" borderId="202" xfId="0" applyNumberFormat="1" applyFont="1" applyBorder="1" applyAlignment="1" applyProtection="1">
      <alignment vertical="center"/>
      <protection locked="0"/>
    </xf>
    <xf numFmtId="4" fontId="82" fillId="0" borderId="203" xfId="0" applyNumberFormat="1" applyFont="1" applyBorder="1" applyAlignment="1">
      <alignment vertical="center"/>
    </xf>
    <xf numFmtId="4" fontId="82" fillId="0" borderId="202" xfId="0" applyNumberFormat="1" applyFont="1" applyBorder="1" applyAlignment="1">
      <alignment vertical="center"/>
    </xf>
    <xf numFmtId="4" fontId="81" fillId="0" borderId="202" xfId="0" applyNumberFormat="1" applyFont="1" applyBorder="1" applyAlignment="1">
      <alignment vertical="center"/>
    </xf>
    <xf numFmtId="0" fontId="83" fillId="0" borderId="203" xfId="0" applyFont="1" applyBorder="1" applyAlignment="1">
      <alignment horizontal="right" vertical="center"/>
    </xf>
    <xf numFmtId="4" fontId="84" fillId="18" borderId="202" xfId="0" applyNumberFormat="1" applyFont="1" applyFill="1" applyBorder="1" applyAlignment="1">
      <alignment vertical="center"/>
    </xf>
    <xf numFmtId="4" fontId="84" fillId="18" borderId="203" xfId="0" applyNumberFormat="1" applyFont="1" applyFill="1" applyBorder="1" applyAlignment="1">
      <alignment vertical="center"/>
    </xf>
    <xf numFmtId="4" fontId="82" fillId="0" borderId="202" xfId="0" applyNumberFormat="1" applyFont="1" applyBorder="1" applyAlignment="1">
      <alignment horizontal="right" vertical="center"/>
    </xf>
    <xf numFmtId="0" fontId="86" fillId="0" borderId="203" xfId="0" applyFont="1" applyBorder="1" applyAlignment="1">
      <alignment horizontal="right" vertical="center"/>
    </xf>
    <xf numFmtId="4" fontId="84" fillId="18" borderId="202" xfId="0" applyNumberFormat="1" applyFont="1" applyFill="1" applyBorder="1" applyAlignment="1">
      <alignment horizontal="right" vertical="center"/>
    </xf>
    <xf numFmtId="4" fontId="81" fillId="0" borderId="202" xfId="0" applyNumberFormat="1" applyFont="1" applyBorder="1" applyAlignment="1" applyProtection="1">
      <alignment horizontal="right" vertical="center"/>
      <protection locked="0"/>
    </xf>
    <xf numFmtId="2" fontId="84" fillId="18" borderId="202" xfId="0" applyNumberFormat="1" applyFont="1" applyFill="1" applyBorder="1" applyAlignment="1">
      <alignment vertical="center"/>
    </xf>
    <xf numFmtId="4" fontId="81" fillId="0" borderId="202" xfId="0" applyNumberFormat="1" applyFont="1" applyBorder="1" applyAlignment="1">
      <alignment horizontal="right" vertical="center"/>
    </xf>
    <xf numFmtId="0" fontId="85" fillId="0" borderId="202" xfId="0" applyFont="1" applyBorder="1" applyAlignment="1">
      <alignment horizontal="left" vertical="center" wrapText="1"/>
    </xf>
    <xf numFmtId="0" fontId="81" fillId="0" borderId="203" xfId="0" applyFont="1" applyBorder="1" applyAlignment="1" applyProtection="1">
      <alignment vertical="center" wrapText="1"/>
      <protection locked="0"/>
    </xf>
    <xf numFmtId="0" fontId="96" fillId="17" borderId="204" xfId="9" applyFont="1" applyBorder="1" applyAlignment="1" applyProtection="1">
      <alignment horizontal="right" vertical="center"/>
    </xf>
    <xf numFmtId="2" fontId="98" fillId="21" borderId="205" xfId="10" applyNumberFormat="1" applyFont="1" applyBorder="1" applyAlignment="1" applyProtection="1">
      <alignment horizontal="right" vertical="center"/>
      <protection locked="0"/>
    </xf>
    <xf numFmtId="49" fontId="64" fillId="15" borderId="206" xfId="7" applyNumberFormat="1" applyFont="1" applyBorder="1" applyAlignment="1" applyProtection="1">
      <alignment horizontal="left" vertical="center" wrapText="1"/>
      <protection locked="0"/>
    </xf>
    <xf numFmtId="0" fontId="61" fillId="0" borderId="206" xfId="0" applyFont="1" applyBorder="1" applyAlignment="1">
      <alignment horizontal="left" vertical="center"/>
    </xf>
    <xf numFmtId="0" fontId="74" fillId="16" borderId="206" xfId="8" applyFont="1" applyBorder="1" applyAlignment="1" applyProtection="1">
      <alignment horizontal="center" vertical="center" wrapText="1"/>
    </xf>
    <xf numFmtId="0" fontId="65" fillId="15" borderId="206" xfId="7" applyFont="1" applyBorder="1" applyAlignment="1" applyProtection="1">
      <alignment horizontal="center" vertical="center" wrapText="1"/>
    </xf>
    <xf numFmtId="49" fontId="74" fillId="16" borderId="206" xfId="8" applyNumberFormat="1" applyFont="1" applyBorder="1" applyAlignment="1" applyProtection="1">
      <alignment horizontal="left" vertical="center" wrapText="1"/>
      <protection locked="0"/>
    </xf>
    <xf numFmtId="0" fontId="64" fillId="17" borderId="206" xfId="9" applyFont="1" applyBorder="1" applyAlignment="1" applyProtection="1">
      <alignment horizontal="center" vertical="center" wrapText="1"/>
    </xf>
    <xf numFmtId="49" fontId="64" fillId="17" borderId="206" xfId="9" applyNumberFormat="1" applyFont="1" applyBorder="1" applyAlignment="1" applyProtection="1">
      <alignment horizontal="left" vertical="center" wrapText="1"/>
      <protection locked="0"/>
    </xf>
    <xf numFmtId="0" fontId="63" fillId="0" borderId="207" xfId="0" applyFont="1" applyBorder="1" applyAlignment="1">
      <alignment vertical="center"/>
    </xf>
    <xf numFmtId="0" fontId="64" fillId="0" borderId="206" xfId="0" applyFont="1" applyBorder="1" applyAlignment="1">
      <alignment horizontal="center" vertical="center" wrapText="1"/>
    </xf>
    <xf numFmtId="0" fontId="80" fillId="0" borderId="206" xfId="0" applyFont="1" applyBorder="1" applyAlignment="1">
      <alignment horizontal="center" vertical="center" wrapText="1"/>
    </xf>
    <xf numFmtId="0" fontId="64" fillId="0" borderId="207" xfId="0" applyFont="1" applyBorder="1" applyAlignment="1">
      <alignment horizontal="center" vertical="center" wrapText="1"/>
    </xf>
    <xf numFmtId="0" fontId="81" fillId="0" borderId="207" xfId="0" applyFont="1" applyBorder="1" applyAlignment="1">
      <alignment vertical="center" wrapText="1"/>
    </xf>
    <xf numFmtId="4" fontId="81" fillId="0" borderId="206" xfId="0" applyNumberFormat="1" applyFont="1" applyBorder="1" applyAlignment="1" applyProtection="1">
      <alignment vertical="center"/>
      <protection locked="0"/>
    </xf>
    <xf numFmtId="4" fontId="82" fillId="0" borderId="207" xfId="0" applyNumberFormat="1" applyFont="1" applyBorder="1" applyAlignment="1">
      <alignment vertical="center"/>
    </xf>
    <xf numFmtId="4" fontId="82" fillId="0" borderId="206" xfId="0" applyNumberFormat="1" applyFont="1" applyBorder="1" applyAlignment="1">
      <alignment vertical="center"/>
    </xf>
    <xf numFmtId="4" fontId="81" fillId="0" borderId="206" xfId="0" applyNumberFormat="1" applyFont="1" applyBorder="1" applyAlignment="1">
      <alignment vertical="center"/>
    </xf>
    <xf numFmtId="0" fontId="83" fillId="0" borderId="207" xfId="0" applyFont="1" applyBorder="1" applyAlignment="1">
      <alignment horizontal="right" vertical="center"/>
    </xf>
    <xf numFmtId="4" fontId="84" fillId="18" borderId="206" xfId="0" applyNumberFormat="1" applyFont="1" applyFill="1" applyBorder="1" applyAlignment="1">
      <alignment vertical="center"/>
    </xf>
    <xf numFmtId="4" fontId="84" fillId="18" borderId="207" xfId="0" applyNumberFormat="1" applyFont="1" applyFill="1" applyBorder="1" applyAlignment="1">
      <alignment vertical="center"/>
    </xf>
    <xf numFmtId="4" fontId="82" fillId="0" borderId="206" xfId="0" applyNumberFormat="1" applyFont="1" applyBorder="1" applyAlignment="1">
      <alignment horizontal="right" vertical="center"/>
    </xf>
    <xf numFmtId="0" fontId="86" fillId="0" borderId="207" xfId="0" applyFont="1" applyBorder="1" applyAlignment="1">
      <alignment horizontal="right" vertical="center"/>
    </xf>
    <xf numFmtId="4" fontId="84" fillId="18" borderId="206" xfId="0" applyNumberFormat="1" applyFont="1" applyFill="1" applyBorder="1" applyAlignment="1">
      <alignment horizontal="right" vertical="center"/>
    </xf>
    <xf numFmtId="4" fontId="81" fillId="0" borderId="206" xfId="0" applyNumberFormat="1" applyFont="1" applyBorder="1" applyAlignment="1" applyProtection="1">
      <alignment horizontal="right" vertical="center"/>
      <protection locked="0"/>
    </xf>
    <xf numFmtId="2" fontId="84" fillId="18" borderId="206" xfId="0" applyNumberFormat="1" applyFont="1" applyFill="1" applyBorder="1" applyAlignment="1">
      <alignment vertical="center"/>
    </xf>
    <xf numFmtId="4" fontId="81" fillId="0" borderId="206" xfId="0" applyNumberFormat="1" applyFont="1" applyBorder="1" applyAlignment="1">
      <alignment horizontal="right" vertical="center"/>
    </xf>
    <xf numFmtId="0" fontId="85" fillId="0" borderId="206" xfId="0" applyFont="1" applyBorder="1" applyAlignment="1">
      <alignment horizontal="left" vertical="center" wrapText="1"/>
    </xf>
    <xf numFmtId="0" fontId="81" fillId="0" borderId="207" xfId="0" applyFont="1" applyBorder="1" applyAlignment="1" applyProtection="1">
      <alignment vertical="center" wrapText="1"/>
      <protection locked="0"/>
    </xf>
    <xf numFmtId="0" fontId="96" fillId="17" borderId="208" xfId="9" applyFont="1" applyBorder="1" applyAlignment="1" applyProtection="1">
      <alignment horizontal="right" vertical="center"/>
    </xf>
    <xf numFmtId="2" fontId="98" fillId="21" borderId="209" xfId="10" applyNumberFormat="1" applyFont="1" applyBorder="1" applyAlignment="1" applyProtection="1">
      <alignment horizontal="right" vertical="center"/>
      <protection locked="0"/>
    </xf>
    <xf numFmtId="49" fontId="64" fillId="23" borderId="206" xfId="13" applyNumberFormat="1" applyFont="1" applyBorder="1" applyAlignment="1" applyProtection="1">
      <alignment horizontal="left" vertical="center" wrapText="1"/>
      <protection locked="0"/>
    </xf>
    <xf numFmtId="49" fontId="74" fillId="28" borderId="206" xfId="17" applyNumberFormat="1" applyFont="1" applyBorder="1" applyAlignment="1" applyProtection="1">
      <alignment horizontal="left" vertical="center" wrapText="1"/>
      <protection locked="0"/>
    </xf>
    <xf numFmtId="49" fontId="64" fillId="24" borderId="206" xfId="14" applyNumberFormat="1" applyFont="1" applyBorder="1" applyAlignment="1" applyProtection="1">
      <alignment horizontal="left" vertical="center" wrapText="1"/>
      <protection locked="0"/>
    </xf>
    <xf numFmtId="4" fontId="25" fillId="43" borderId="153" xfId="0" applyNumberFormat="1" applyFont="1" applyFill="1" applyBorder="1" applyAlignment="1" applyProtection="1">
      <alignment vertical="center"/>
      <protection locked="0"/>
    </xf>
    <xf numFmtId="4" fontId="25" fillId="43" borderId="153" xfId="0" applyNumberFormat="1" applyFont="1" applyFill="1" applyBorder="1" applyAlignment="1" applyProtection="1">
      <alignment horizontal="right" vertical="center"/>
      <protection locked="0"/>
    </xf>
    <xf numFmtId="4" fontId="25" fillId="8" borderId="155" xfId="0" applyNumberFormat="1" applyFont="1" applyFill="1" applyBorder="1" applyAlignment="1" applyProtection="1">
      <alignment horizontal="right" vertical="center"/>
      <protection locked="0"/>
    </xf>
    <xf numFmtId="4" fontId="210" fillId="0" borderId="75" xfId="0" applyNumberFormat="1" applyFont="1" applyBorder="1" applyAlignment="1" applyProtection="1">
      <alignment vertical="center"/>
      <protection locked="0"/>
    </xf>
    <xf numFmtId="4" fontId="210" fillId="0" borderId="75" xfId="0" applyNumberFormat="1" applyFont="1" applyBorder="1" applyAlignment="1" applyProtection="1">
      <alignment horizontal="right" vertical="center"/>
      <protection locked="0"/>
    </xf>
    <xf numFmtId="4" fontId="210" fillId="0" borderId="34" xfId="0" applyNumberFormat="1" applyFont="1" applyBorder="1" applyAlignment="1" applyProtection="1">
      <alignment horizontal="right" vertical="center"/>
      <protection locked="0"/>
    </xf>
    <xf numFmtId="4" fontId="211" fillId="0" borderId="75" xfId="0" applyNumberFormat="1" applyFont="1" applyBorder="1" applyAlignment="1" applyProtection="1">
      <alignment vertical="center"/>
      <protection locked="0"/>
    </xf>
    <xf numFmtId="0" fontId="5" fillId="4" borderId="12" xfId="4" applyFont="1" applyBorder="1" applyAlignment="1" applyProtection="1">
      <alignment horizontal="center" vertical="center"/>
    </xf>
    <xf numFmtId="0" fontId="5" fillId="4" borderId="13" xfId="4" applyFont="1" applyBorder="1" applyAlignment="1" applyProtection="1">
      <alignment horizontal="center" vertical="center"/>
    </xf>
    <xf numFmtId="0" fontId="5" fillId="4" borderId="14" xfId="4" applyFont="1" applyBorder="1" applyAlignment="1" applyProtection="1">
      <alignment horizontal="center" vertical="center"/>
    </xf>
    <xf numFmtId="0" fontId="9" fillId="4" borderId="16" xfId="4" applyFont="1" applyBorder="1" applyAlignment="1" applyProtection="1">
      <alignment horizontal="left" vertical="center" wrapText="1"/>
      <protection locked="0"/>
    </xf>
    <xf numFmtId="0" fontId="9" fillId="4" borderId="17" xfId="4" applyFont="1" applyBorder="1" applyAlignment="1" applyProtection="1">
      <alignment horizontal="left" vertical="center" wrapText="1"/>
      <protection locked="0"/>
    </xf>
    <xf numFmtId="0" fontId="9" fillId="4" borderId="18" xfId="4" applyFont="1" applyBorder="1" applyAlignment="1" applyProtection="1">
      <alignment horizontal="left" vertical="center" wrapText="1"/>
      <protection locked="0"/>
    </xf>
    <xf numFmtId="0" fontId="12" fillId="4" borderId="20" xfId="4" applyFont="1" applyBorder="1" applyAlignment="1" applyProtection="1">
      <alignment horizontal="left" vertical="center" wrapText="1"/>
      <protection locked="0"/>
    </xf>
    <xf numFmtId="0" fontId="12" fillId="4" borderId="14" xfId="4" applyFont="1" applyBorder="1" applyAlignment="1" applyProtection="1">
      <alignment horizontal="left" vertical="center" wrapText="1"/>
      <protection locked="0"/>
    </xf>
    <xf numFmtId="0" fontId="5" fillId="0" borderId="0" xfId="0" applyFont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/>
    </xf>
    <xf numFmtId="0" fontId="9" fillId="6" borderId="9" xfId="0" applyFont="1" applyFill="1" applyBorder="1" applyAlignment="1" applyProtection="1">
      <alignment horizontal="left" vertical="center" wrapText="1"/>
      <protection locked="0"/>
    </xf>
    <xf numFmtId="0" fontId="9" fillId="6" borderId="7" xfId="0" applyFont="1" applyFill="1" applyBorder="1" applyAlignment="1" applyProtection="1">
      <alignment horizontal="left" vertical="center" wrapText="1"/>
      <protection locked="0"/>
    </xf>
    <xf numFmtId="0" fontId="9" fillId="6" borderId="10" xfId="0" applyFont="1" applyFill="1" applyBorder="1" applyAlignment="1" applyProtection="1">
      <alignment horizontal="left" vertical="center" wrapText="1"/>
      <protection locked="0"/>
    </xf>
    <xf numFmtId="0" fontId="12" fillId="6" borderId="9" xfId="0" applyFont="1" applyFill="1" applyBorder="1" applyAlignment="1" applyProtection="1">
      <alignment horizontal="left" vertical="center" wrapText="1"/>
      <protection locked="0"/>
    </xf>
    <xf numFmtId="0" fontId="12" fillId="6" borderId="10" xfId="0" applyFont="1" applyFill="1" applyBorder="1" applyAlignment="1" applyProtection="1">
      <alignment horizontal="left" vertical="center" wrapText="1"/>
      <protection locked="0"/>
    </xf>
    <xf numFmtId="0" fontId="14" fillId="5" borderId="17" xfId="5" applyFont="1" applyBorder="1" applyAlignment="1" applyProtection="1">
      <alignment horizontal="center" vertical="center"/>
    </xf>
    <xf numFmtId="0" fontId="9" fillId="5" borderId="16" xfId="5" applyFont="1" applyBorder="1" applyAlignment="1" applyProtection="1">
      <alignment horizontal="left" vertical="center" wrapText="1"/>
      <protection locked="0"/>
    </xf>
    <xf numFmtId="0" fontId="9" fillId="5" borderId="17" xfId="5" applyFont="1" applyBorder="1" applyAlignment="1" applyProtection="1">
      <alignment horizontal="left" vertical="center" wrapText="1"/>
      <protection locked="0"/>
    </xf>
    <xf numFmtId="0" fontId="9" fillId="5" borderId="18" xfId="5" applyFont="1" applyBorder="1" applyAlignment="1" applyProtection="1">
      <alignment horizontal="left" vertical="center" wrapText="1"/>
      <protection locked="0"/>
    </xf>
    <xf numFmtId="0" fontId="5" fillId="2" borderId="23" xfId="2" applyFont="1" applyBorder="1" applyAlignment="1" applyProtection="1">
      <alignment horizontal="center" vertical="center"/>
    </xf>
    <xf numFmtId="0" fontId="5" fillId="2" borderId="24" xfId="2" applyFont="1" applyBorder="1" applyAlignment="1" applyProtection="1">
      <alignment horizontal="center" vertical="center"/>
    </xf>
    <xf numFmtId="0" fontId="5" fillId="2" borderId="25" xfId="2" applyFont="1" applyBorder="1" applyAlignment="1" applyProtection="1">
      <alignment horizontal="center" vertical="center"/>
    </xf>
    <xf numFmtId="0" fontId="9" fillId="2" borderId="16" xfId="2" applyFont="1" applyBorder="1" applyAlignment="1" applyProtection="1">
      <alignment horizontal="left" vertical="center" wrapText="1"/>
      <protection locked="0"/>
    </xf>
    <xf numFmtId="0" fontId="9" fillId="2" borderId="17" xfId="2" applyFont="1" applyBorder="1" applyAlignment="1" applyProtection="1">
      <alignment horizontal="left" vertical="center" wrapText="1"/>
      <protection locked="0"/>
    </xf>
    <xf numFmtId="0" fontId="9" fillId="2" borderId="18" xfId="2" applyFont="1" applyBorder="1" applyAlignment="1" applyProtection="1">
      <alignment horizontal="left" vertical="center" wrapText="1"/>
      <protection locked="0"/>
    </xf>
    <xf numFmtId="0" fontId="9" fillId="2" borderId="26" xfId="2" applyFont="1" applyBorder="1" applyAlignment="1" applyProtection="1">
      <alignment horizontal="left" vertical="center" wrapText="1"/>
      <protection locked="0"/>
    </xf>
    <xf numFmtId="0" fontId="9" fillId="2" borderId="25" xfId="2" applyFont="1" applyBorder="1" applyAlignment="1" applyProtection="1">
      <alignment horizontal="left" vertical="center" wrapText="1"/>
      <protection locked="0"/>
    </xf>
    <xf numFmtId="0" fontId="0" fillId="0" borderId="27" xfId="0" applyBorder="1" applyAlignment="1" applyProtection="1">
      <alignment horizontal="left" vertical="center"/>
      <protection locked="0"/>
    </xf>
    <xf numFmtId="0" fontId="0" fillId="0" borderId="28" xfId="0" applyBorder="1" applyAlignment="1" applyProtection="1">
      <alignment horizontal="left" vertical="center"/>
      <protection locked="0"/>
    </xf>
    <xf numFmtId="0" fontId="9" fillId="0" borderId="29" xfId="0" applyFont="1" applyBorder="1" applyAlignment="1" applyProtection="1">
      <alignment horizontal="left" vertical="center"/>
      <protection locked="0"/>
    </xf>
    <xf numFmtId="0" fontId="9" fillId="0" borderId="27" xfId="0" applyFont="1" applyBorder="1" applyAlignment="1" applyProtection="1">
      <alignment horizontal="left" vertical="center"/>
      <protection locked="0"/>
    </xf>
    <xf numFmtId="0" fontId="9" fillId="0" borderId="30" xfId="0" applyFont="1" applyBorder="1" applyAlignment="1" applyProtection="1">
      <alignment horizontal="left" vertical="center"/>
      <protection locked="0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 wrapText="1"/>
    </xf>
    <xf numFmtId="0" fontId="18" fillId="0" borderId="0" xfId="0" applyFont="1" applyAlignment="1">
      <alignment vertical="center"/>
    </xf>
    <xf numFmtId="0" fontId="17" fillId="0" borderId="0" xfId="0" applyFont="1" applyAlignment="1">
      <alignment horizontal="center" vertical="center" wrapText="1"/>
    </xf>
    <xf numFmtId="0" fontId="17" fillId="0" borderId="30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30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3" fillId="0" borderId="7" xfId="0" applyFont="1" applyBorder="1" applyAlignment="1">
      <alignment vertical="center"/>
    </xf>
    <xf numFmtId="0" fontId="23" fillId="0" borderId="10" xfId="0" applyFont="1" applyBorder="1" applyAlignment="1">
      <alignment vertical="center"/>
    </xf>
    <xf numFmtId="0" fontId="6" fillId="0" borderId="29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17" fillId="0" borderId="34" xfId="0" applyFont="1" applyBorder="1" applyAlignment="1">
      <alignment horizontal="center" vertical="center" wrapText="1"/>
    </xf>
    <xf numFmtId="0" fontId="17" fillId="0" borderId="29" xfId="0" applyFont="1" applyBorder="1" applyAlignment="1">
      <alignment horizontal="center" vertical="center" wrapText="1"/>
    </xf>
    <xf numFmtId="0" fontId="19" fillId="0" borderId="29" xfId="0" applyFont="1" applyBorder="1" applyAlignment="1">
      <alignment horizontal="center" vertical="center" wrapText="1"/>
    </xf>
    <xf numFmtId="0" fontId="19" fillId="0" borderId="27" xfId="0" applyFont="1" applyBorder="1" applyAlignment="1">
      <alignment horizontal="center" vertical="center" wrapText="1"/>
    </xf>
    <xf numFmtId="0" fontId="19" fillId="0" borderId="28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 wrapText="1"/>
    </xf>
    <xf numFmtId="0" fontId="6" fillId="0" borderId="38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6" fillId="0" borderId="34" xfId="0" applyFont="1" applyBorder="1" applyAlignment="1" applyProtection="1">
      <alignment horizontal="center" vertical="center" wrapText="1"/>
      <protection locked="0"/>
    </xf>
    <xf numFmtId="0" fontId="6" fillId="0" borderId="38" xfId="0" applyFont="1" applyBorder="1" applyAlignment="1" applyProtection="1">
      <alignment horizontal="center" vertical="center"/>
      <protection locked="0"/>
    </xf>
    <xf numFmtId="0" fontId="17" fillId="9" borderId="29" xfId="0" applyFont="1" applyFill="1" applyBorder="1" applyAlignment="1">
      <alignment horizontal="left" vertical="center" wrapText="1"/>
    </xf>
    <xf numFmtId="0" fontId="17" fillId="9" borderId="27" xfId="0" applyFont="1" applyFill="1" applyBorder="1" applyAlignment="1">
      <alignment horizontal="left" vertical="center" wrapText="1"/>
    </xf>
    <xf numFmtId="0" fontId="17" fillId="9" borderId="28" xfId="0" applyFont="1" applyFill="1" applyBorder="1" applyAlignment="1">
      <alignment horizontal="left" vertical="center" wrapText="1"/>
    </xf>
    <xf numFmtId="0" fontId="17" fillId="9" borderId="9" xfId="0" applyFont="1" applyFill="1" applyBorder="1" applyAlignment="1">
      <alignment horizontal="left" vertical="center" wrapText="1"/>
    </xf>
    <xf numFmtId="0" fontId="17" fillId="9" borderId="7" xfId="0" applyFont="1" applyFill="1" applyBorder="1" applyAlignment="1">
      <alignment horizontal="left" vertical="center" wrapText="1"/>
    </xf>
    <xf numFmtId="0" fontId="17" fillId="9" borderId="10" xfId="0" applyFont="1" applyFill="1" applyBorder="1" applyAlignment="1">
      <alignment horizontal="left" vertical="center" wrapText="1"/>
    </xf>
    <xf numFmtId="0" fontId="36" fillId="0" borderId="16" xfId="0" applyFont="1" applyBorder="1" applyAlignment="1">
      <alignment horizontal="center" vertical="center"/>
    </xf>
    <xf numFmtId="0" fontId="36" fillId="0" borderId="18" xfId="0" applyFont="1" applyBorder="1" applyAlignment="1">
      <alignment horizontal="center" vertical="center"/>
    </xf>
    <xf numFmtId="0" fontId="39" fillId="0" borderId="16" xfId="0" applyFont="1" applyBorder="1" applyAlignment="1">
      <alignment horizontal="left" vertical="center" wrapText="1"/>
    </xf>
    <xf numFmtId="0" fontId="39" fillId="0" borderId="17" xfId="0" applyFont="1" applyBorder="1" applyAlignment="1">
      <alignment horizontal="left" vertical="center" wrapText="1"/>
    </xf>
    <xf numFmtId="0" fontId="39" fillId="0" borderId="39" xfId="0" applyFont="1" applyBorder="1" applyAlignment="1">
      <alignment horizontal="left" vertical="center" wrapText="1"/>
    </xf>
    <xf numFmtId="0" fontId="43" fillId="0" borderId="0" xfId="0" applyFont="1" applyAlignment="1">
      <alignment horizontal="left" vertical="center" wrapText="1"/>
    </xf>
    <xf numFmtId="0" fontId="9" fillId="4" borderId="20" xfId="4" applyFont="1" applyBorder="1" applyAlignment="1" applyProtection="1">
      <alignment horizontal="left" vertical="center" wrapText="1"/>
      <protection locked="0"/>
    </xf>
    <xf numFmtId="0" fontId="9" fillId="4" borderId="13" xfId="4" applyFont="1" applyBorder="1" applyAlignment="1" applyProtection="1">
      <alignment horizontal="left" vertical="center" wrapText="1"/>
      <protection locked="0"/>
    </xf>
    <xf numFmtId="0" fontId="9" fillId="4" borderId="14" xfId="4" applyFont="1" applyBorder="1" applyAlignment="1" applyProtection="1">
      <alignment horizontal="left" vertical="center" wrapText="1"/>
      <protection locked="0"/>
    </xf>
    <xf numFmtId="0" fontId="5" fillId="4" borderId="45" xfId="4" applyFont="1" applyBorder="1" applyAlignment="1" applyProtection="1">
      <alignment horizontal="center" vertical="center"/>
    </xf>
    <xf numFmtId="0" fontId="5" fillId="4" borderId="46" xfId="4" applyFont="1" applyBorder="1" applyAlignment="1" applyProtection="1">
      <alignment horizontal="center" vertical="center"/>
    </xf>
    <xf numFmtId="0" fontId="5" fillId="4" borderId="47" xfId="4" applyFont="1" applyBorder="1" applyAlignment="1" applyProtection="1">
      <alignment horizontal="center" vertical="center"/>
    </xf>
    <xf numFmtId="0" fontId="9" fillId="4" borderId="49" xfId="4" applyFont="1" applyBorder="1" applyAlignment="1" applyProtection="1">
      <alignment horizontal="left" vertical="center" wrapText="1"/>
      <protection locked="0"/>
    </xf>
    <xf numFmtId="0" fontId="9" fillId="4" borderId="46" xfId="4" applyFont="1" applyBorder="1" applyAlignment="1" applyProtection="1">
      <alignment horizontal="left" vertical="center" wrapText="1"/>
      <protection locked="0"/>
    </xf>
    <xf numFmtId="0" fontId="9" fillId="4" borderId="47" xfId="4" applyFont="1" applyBorder="1" applyAlignment="1" applyProtection="1">
      <alignment horizontal="left" vertical="center" wrapText="1"/>
      <protection locked="0"/>
    </xf>
    <xf numFmtId="0" fontId="12" fillId="4" borderId="49" xfId="4" applyFont="1" applyBorder="1" applyAlignment="1" applyProtection="1">
      <alignment horizontal="left" vertical="center" wrapText="1"/>
      <protection locked="0"/>
    </xf>
    <xf numFmtId="0" fontId="12" fillId="4" borderId="47" xfId="4" applyFont="1" applyBorder="1" applyAlignment="1" applyProtection="1">
      <alignment horizontal="left" vertical="center" wrapText="1"/>
      <protection locked="0"/>
    </xf>
    <xf numFmtId="0" fontId="8" fillId="0" borderId="42" xfId="0" applyFont="1" applyBorder="1" applyAlignment="1">
      <alignment horizontal="center" vertical="center" wrapText="1"/>
    </xf>
    <xf numFmtId="0" fontId="5" fillId="10" borderId="7" xfId="0" applyFont="1" applyFill="1" applyBorder="1" applyAlignment="1">
      <alignment horizontal="center" vertical="center"/>
    </xf>
    <xf numFmtId="0" fontId="9" fillId="10" borderId="9" xfId="0" applyFont="1" applyFill="1" applyBorder="1" applyAlignment="1" applyProtection="1">
      <alignment horizontal="left" vertical="center" wrapText="1"/>
      <protection locked="0"/>
    </xf>
    <xf numFmtId="0" fontId="9" fillId="10" borderId="7" xfId="0" applyFont="1" applyFill="1" applyBorder="1" applyAlignment="1" applyProtection="1">
      <alignment horizontal="left" vertical="center" wrapText="1"/>
      <protection locked="0"/>
    </xf>
    <xf numFmtId="0" fontId="9" fillId="10" borderId="10" xfId="0" applyFont="1" applyFill="1" applyBorder="1" applyAlignment="1" applyProtection="1">
      <alignment horizontal="left" vertical="center" wrapText="1"/>
      <protection locked="0"/>
    </xf>
    <xf numFmtId="0" fontId="12" fillId="10" borderId="9" xfId="0" applyFont="1" applyFill="1" applyBorder="1" applyAlignment="1" applyProtection="1">
      <alignment horizontal="left" vertical="center" wrapText="1"/>
      <protection locked="0"/>
    </xf>
    <xf numFmtId="0" fontId="12" fillId="10" borderId="10" xfId="0" applyFont="1" applyFill="1" applyBorder="1" applyAlignment="1" applyProtection="1">
      <alignment horizontal="left" vertical="center" wrapText="1"/>
      <protection locked="0"/>
    </xf>
    <xf numFmtId="0" fontId="47" fillId="5" borderId="17" xfId="5" applyFont="1" applyBorder="1" applyAlignment="1" applyProtection="1">
      <alignment horizontal="center" vertical="center"/>
    </xf>
    <xf numFmtId="0" fontId="5" fillId="2" borderId="52" xfId="2" applyFont="1" applyBorder="1" applyAlignment="1" applyProtection="1">
      <alignment horizontal="center" vertical="center"/>
    </xf>
    <xf numFmtId="0" fontId="5" fillId="2" borderId="53" xfId="2" applyFont="1" applyBorder="1" applyAlignment="1" applyProtection="1">
      <alignment horizontal="center" vertical="center"/>
    </xf>
    <xf numFmtId="0" fontId="5" fillId="2" borderId="54" xfId="2" applyFont="1" applyBorder="1" applyAlignment="1" applyProtection="1">
      <alignment horizontal="center" vertical="center"/>
    </xf>
    <xf numFmtId="0" fontId="9" fillId="2" borderId="55" xfId="2" applyFont="1" applyBorder="1" applyAlignment="1" applyProtection="1">
      <alignment horizontal="left" vertical="center" wrapText="1"/>
      <protection locked="0"/>
    </xf>
    <xf numFmtId="0" fontId="9" fillId="2" borderId="54" xfId="2" applyFont="1" applyBorder="1" applyAlignment="1" applyProtection="1">
      <alignment horizontal="left" vertical="center" wrapText="1"/>
      <protection locked="0"/>
    </xf>
    <xf numFmtId="0" fontId="8" fillId="0" borderId="56" xfId="0" applyFont="1" applyBorder="1" applyAlignment="1">
      <alignment horizontal="center" vertical="center"/>
    </xf>
    <xf numFmtId="0" fontId="8" fillId="0" borderId="57" xfId="0" applyFont="1" applyBorder="1" applyAlignment="1">
      <alignment horizontal="center" vertical="center"/>
    </xf>
    <xf numFmtId="0" fontId="8" fillId="0" borderId="58" xfId="0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1" fillId="0" borderId="30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49" fillId="0" borderId="7" xfId="0" applyFont="1" applyBorder="1" applyAlignment="1">
      <alignment vertical="center"/>
    </xf>
    <xf numFmtId="0" fontId="49" fillId="0" borderId="10" xfId="0" applyFont="1" applyBorder="1" applyAlignment="1">
      <alignment vertical="center"/>
    </xf>
    <xf numFmtId="0" fontId="21" fillId="0" borderId="29" xfId="0" applyFont="1" applyBorder="1" applyAlignment="1">
      <alignment horizontal="center" vertical="center" wrapText="1"/>
    </xf>
    <xf numFmtId="0" fontId="21" fillId="0" borderId="27" xfId="0" applyFont="1" applyBorder="1" applyAlignment="1">
      <alignment horizontal="center" vertical="center" wrapText="1"/>
    </xf>
    <xf numFmtId="0" fontId="21" fillId="0" borderId="28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17" fillId="13" borderId="29" xfId="0" applyFont="1" applyFill="1" applyBorder="1" applyAlignment="1">
      <alignment horizontal="left" vertical="center" wrapText="1"/>
    </xf>
    <xf numFmtId="0" fontId="17" fillId="13" borderId="27" xfId="0" applyFont="1" applyFill="1" applyBorder="1" applyAlignment="1">
      <alignment horizontal="left" vertical="center" wrapText="1"/>
    </xf>
    <xf numFmtId="0" fontId="17" fillId="13" borderId="28" xfId="0" applyFont="1" applyFill="1" applyBorder="1" applyAlignment="1">
      <alignment horizontal="left" vertical="center" wrapText="1"/>
    </xf>
    <xf numFmtId="0" fontId="17" fillId="13" borderId="9" xfId="0" applyFont="1" applyFill="1" applyBorder="1" applyAlignment="1">
      <alignment horizontal="left" vertical="center" wrapText="1"/>
    </xf>
    <xf numFmtId="0" fontId="17" fillId="13" borderId="7" xfId="0" applyFont="1" applyFill="1" applyBorder="1" applyAlignment="1">
      <alignment horizontal="left" vertical="center" wrapText="1"/>
    </xf>
    <xf numFmtId="0" fontId="17" fillId="13" borderId="10" xfId="0" applyFont="1" applyFill="1" applyBorder="1" applyAlignment="1">
      <alignment horizontal="left" vertical="center" wrapText="1"/>
    </xf>
    <xf numFmtId="0" fontId="55" fillId="0" borderId="16" xfId="0" applyFont="1" applyBorder="1" applyAlignment="1">
      <alignment horizontal="left" vertical="center" wrapText="1"/>
    </xf>
    <xf numFmtId="0" fontId="55" fillId="0" borderId="17" xfId="0" applyFont="1" applyBorder="1" applyAlignment="1">
      <alignment horizontal="left" vertical="center" wrapText="1"/>
    </xf>
    <xf numFmtId="0" fontId="55" fillId="0" borderId="62" xfId="0" applyFont="1" applyBorder="1" applyAlignment="1">
      <alignment horizontal="left" vertical="center" wrapText="1"/>
    </xf>
    <xf numFmtId="0" fontId="60" fillId="15" borderId="65" xfId="7" applyFont="1" applyBorder="1" applyAlignment="1" applyProtection="1">
      <alignment horizontal="center" vertical="center"/>
    </xf>
    <xf numFmtId="0" fontId="64" fillId="15" borderId="66" xfId="7" applyFont="1" applyBorder="1" applyAlignment="1" applyProtection="1">
      <alignment horizontal="left" vertical="center" wrapText="1"/>
      <protection locked="0"/>
    </xf>
    <xf numFmtId="0" fontId="71" fillId="15" borderId="66" xfId="7" applyFont="1" applyBorder="1" applyAlignment="1" applyProtection="1">
      <alignment horizontal="left" vertical="center" wrapText="1"/>
      <protection locked="0"/>
    </xf>
    <xf numFmtId="0" fontId="60" fillId="0" borderId="0" xfId="0" applyFont="1" applyAlignment="1">
      <alignment horizontal="center" vertical="center" wrapText="1"/>
    </xf>
    <xf numFmtId="0" fontId="61" fillId="0" borderId="7" xfId="0" applyFont="1" applyBorder="1" applyAlignment="1">
      <alignment horizontal="center" vertical="center" wrapText="1"/>
    </xf>
    <xf numFmtId="0" fontId="60" fillId="14" borderId="7" xfId="0" applyFont="1" applyFill="1" applyBorder="1" applyAlignment="1">
      <alignment horizontal="center" vertical="center"/>
    </xf>
    <xf numFmtId="0" fontId="9" fillId="14" borderId="8" xfId="0" applyFont="1" applyFill="1" applyBorder="1" applyAlignment="1" applyProtection="1">
      <alignment horizontal="left" vertical="center" wrapText="1"/>
      <protection locked="0"/>
    </xf>
    <xf numFmtId="0" fontId="67" fillId="14" borderId="8" xfId="0" applyFont="1" applyFill="1" applyBorder="1" applyAlignment="1" applyProtection="1">
      <alignment horizontal="left" vertical="center" wrapText="1"/>
      <protection locked="0"/>
    </xf>
    <xf numFmtId="0" fontId="73" fillId="16" borderId="17" xfId="8" applyFont="1" applyBorder="1" applyAlignment="1" applyProtection="1">
      <alignment horizontal="center" vertical="center"/>
    </xf>
    <xf numFmtId="0" fontId="64" fillId="16" borderId="66" xfId="8" applyFont="1" applyBorder="1" applyAlignment="1" applyProtection="1">
      <alignment horizontal="left" vertical="center" wrapText="1"/>
      <protection locked="0"/>
    </xf>
    <xf numFmtId="0" fontId="67" fillId="5" borderId="66" xfId="5" applyFont="1" applyBorder="1" applyAlignment="1" applyProtection="1">
      <alignment horizontal="left" vertical="center" wrapText="1"/>
      <protection locked="0"/>
    </xf>
    <xf numFmtId="0" fontId="60" fillId="17" borderId="65" xfId="9" applyFont="1" applyBorder="1" applyAlignment="1" applyProtection="1">
      <alignment horizontal="center" vertical="center"/>
    </xf>
    <xf numFmtId="0" fontId="64" fillId="17" borderId="66" xfId="9" applyFont="1" applyBorder="1" applyAlignment="1" applyProtection="1">
      <alignment horizontal="left" vertical="center" wrapText="1"/>
      <protection locked="0"/>
    </xf>
    <xf numFmtId="0" fontId="67" fillId="17" borderId="66" xfId="5" applyFont="1" applyFill="1" applyBorder="1" applyAlignment="1" applyProtection="1">
      <alignment horizontal="left" vertical="center" wrapText="1"/>
      <protection locked="0"/>
    </xf>
    <xf numFmtId="0" fontId="64" fillId="0" borderId="34" xfId="0" applyFont="1" applyBorder="1" applyAlignment="1" applyProtection="1">
      <alignment horizontal="left" vertical="center"/>
      <protection locked="0"/>
    </xf>
    <xf numFmtId="0" fontId="63" fillId="0" borderId="7" xfId="0" applyFont="1" applyBorder="1" applyAlignment="1">
      <alignment horizontal="center" vertical="center" wrapText="1"/>
    </xf>
    <xf numFmtId="0" fontId="63" fillId="0" borderId="66" xfId="0" applyFont="1" applyBorder="1" applyAlignment="1">
      <alignment horizontal="center" vertical="center"/>
    </xf>
    <xf numFmtId="0" fontId="59" fillId="0" borderId="9" xfId="0" applyFont="1" applyBorder="1" applyAlignment="1">
      <alignment horizontal="center" vertical="center"/>
    </xf>
    <xf numFmtId="0" fontId="77" fillId="0" borderId="5" xfId="0" applyFont="1" applyBorder="1" applyAlignment="1">
      <alignment horizontal="center" vertical="center" wrapText="1"/>
    </xf>
    <xf numFmtId="0" fontId="77" fillId="0" borderId="38" xfId="0" applyFont="1" applyBorder="1" applyAlignment="1">
      <alignment horizontal="center" vertical="center" wrapText="1"/>
    </xf>
    <xf numFmtId="0" fontId="78" fillId="0" borderId="8" xfId="0" applyFont="1" applyBorder="1" applyAlignment="1">
      <alignment horizontal="center" vertical="center" wrapText="1"/>
    </xf>
    <xf numFmtId="0" fontId="79" fillId="0" borderId="9" xfId="0" applyFont="1" applyBorder="1" applyAlignment="1">
      <alignment horizontal="center" vertical="center" wrapText="1"/>
    </xf>
    <xf numFmtId="0" fontId="79" fillId="0" borderId="8" xfId="0" applyFont="1" applyBorder="1" applyAlignment="1">
      <alignment horizontal="center" vertical="center" wrapText="1"/>
    </xf>
    <xf numFmtId="0" fontId="61" fillId="0" borderId="67" xfId="0" applyFont="1" applyBorder="1" applyAlignment="1">
      <alignment horizontal="center" vertical="center" wrapText="1"/>
    </xf>
    <xf numFmtId="0" fontId="77" fillId="0" borderId="29" xfId="0" applyFont="1" applyBorder="1" applyAlignment="1">
      <alignment horizontal="center" vertical="center" wrapText="1"/>
    </xf>
    <xf numFmtId="0" fontId="77" fillId="0" borderId="34" xfId="0" applyFont="1" applyBorder="1" applyAlignment="1">
      <alignment horizontal="center" vertical="center" wrapText="1"/>
    </xf>
    <xf numFmtId="0" fontId="78" fillId="0" borderId="66" xfId="0" applyFont="1" applyBorder="1" applyAlignment="1">
      <alignment horizontal="center" vertical="center" wrapText="1"/>
    </xf>
    <xf numFmtId="0" fontId="61" fillId="0" borderId="34" xfId="0" applyFont="1" applyBorder="1" applyAlignment="1">
      <alignment horizontal="center" vertical="center" wrapText="1"/>
    </xf>
    <xf numFmtId="0" fontId="61" fillId="0" borderId="34" xfId="0" applyFont="1" applyBorder="1" applyAlignment="1" applyProtection="1">
      <alignment horizontal="center" vertical="center" wrapText="1"/>
      <protection locked="0"/>
    </xf>
    <xf numFmtId="0" fontId="77" fillId="20" borderId="66" xfId="0" applyFont="1" applyFill="1" applyBorder="1" applyAlignment="1">
      <alignment horizontal="left" vertical="center" wrapText="1"/>
    </xf>
    <xf numFmtId="0" fontId="92" fillId="0" borderId="66" xfId="0" applyFont="1" applyBorder="1" applyAlignment="1">
      <alignment horizontal="center" vertical="center"/>
    </xf>
    <xf numFmtId="0" fontId="95" fillId="0" borderId="66" xfId="0" applyFont="1" applyBorder="1" applyAlignment="1">
      <alignment horizontal="left" vertical="center" wrapText="1"/>
    </xf>
    <xf numFmtId="0" fontId="100" fillId="0" borderId="0" xfId="0" applyFont="1" applyAlignment="1">
      <alignment horizontal="left" vertical="center" wrapText="1"/>
    </xf>
    <xf numFmtId="0" fontId="9" fillId="5" borderId="67" xfId="5" applyFont="1" applyBorder="1" applyAlignment="1" applyProtection="1">
      <alignment horizontal="left" vertical="center" wrapText="1"/>
      <protection locked="0"/>
    </xf>
    <xf numFmtId="0" fontId="9" fillId="2" borderId="67" xfId="2" applyFont="1" applyBorder="1" applyAlignment="1" applyProtection="1">
      <alignment horizontal="left" vertical="center" wrapText="1"/>
      <protection locked="0"/>
    </xf>
    <xf numFmtId="0" fontId="8" fillId="0" borderId="67" xfId="0" applyFont="1" applyBorder="1" applyAlignment="1">
      <alignment horizontal="center" vertical="center"/>
    </xf>
    <xf numFmtId="0" fontId="19" fillId="0" borderId="67" xfId="0" applyFont="1" applyBorder="1" applyAlignment="1">
      <alignment horizontal="center" vertical="center" wrapText="1"/>
    </xf>
    <xf numFmtId="0" fontId="36" fillId="0" borderId="67" xfId="0" applyFont="1" applyBorder="1" applyAlignment="1">
      <alignment horizontal="center" vertical="center"/>
    </xf>
    <xf numFmtId="0" fontId="39" fillId="0" borderId="67" xfId="0" applyFont="1" applyBorder="1" applyAlignment="1">
      <alignment horizontal="left" vertical="center" wrapText="1"/>
    </xf>
    <xf numFmtId="0" fontId="60" fillId="15" borderId="18" xfId="6" applyFont="1" applyFill="1" applyBorder="1" applyAlignment="1" applyProtection="1">
      <alignment horizontal="center" vertical="center"/>
    </xf>
    <xf numFmtId="0" fontId="64" fillId="15" borderId="66" xfId="6" applyFont="1" applyFill="1" applyBorder="1" applyAlignment="1" applyProtection="1">
      <alignment horizontal="left" vertical="center" wrapText="1"/>
      <protection locked="0"/>
    </xf>
    <xf numFmtId="0" fontId="71" fillId="15" borderId="66" xfId="6" applyFont="1" applyFill="1" applyBorder="1" applyAlignment="1" applyProtection="1">
      <alignment horizontal="left" vertical="center" wrapText="1"/>
      <protection locked="0"/>
    </xf>
    <xf numFmtId="0" fontId="64" fillId="14" borderId="8" xfId="0" applyFont="1" applyFill="1" applyBorder="1" applyAlignment="1" applyProtection="1">
      <alignment horizontal="left" vertical="center" wrapText="1"/>
      <protection locked="0"/>
    </xf>
    <xf numFmtId="0" fontId="71" fillId="14" borderId="8" xfId="0" applyFont="1" applyFill="1" applyBorder="1" applyAlignment="1" applyProtection="1">
      <alignment horizontal="left" vertical="center" wrapText="1"/>
      <protection locked="0"/>
    </xf>
    <xf numFmtId="0" fontId="73" fillId="16" borderId="17" xfId="6" applyFont="1" applyFill="1" applyBorder="1" applyAlignment="1" applyProtection="1">
      <alignment horizontal="center" vertical="center"/>
    </xf>
    <xf numFmtId="0" fontId="64" fillId="16" borderId="66" xfId="6" applyFont="1" applyFill="1" applyBorder="1" applyAlignment="1" applyProtection="1">
      <alignment horizontal="left" vertical="center" wrapText="1"/>
      <protection locked="0"/>
    </xf>
    <xf numFmtId="0" fontId="60" fillId="17" borderId="18" xfId="6" applyFont="1" applyFill="1" applyBorder="1" applyAlignment="1" applyProtection="1">
      <alignment horizontal="center" vertical="center"/>
    </xf>
    <xf numFmtId="0" fontId="64" fillId="17" borderId="66" xfId="6" applyFont="1" applyFill="1" applyBorder="1" applyAlignment="1" applyProtection="1">
      <alignment horizontal="left" vertical="center" wrapText="1"/>
      <protection locked="0"/>
    </xf>
    <xf numFmtId="0" fontId="9" fillId="6" borderId="70" xfId="0" applyFont="1" applyFill="1" applyBorder="1" applyAlignment="1" applyProtection="1">
      <alignment horizontal="left" vertical="center" wrapText="1"/>
      <protection locked="0"/>
    </xf>
    <xf numFmtId="0" fontId="9" fillId="6" borderId="37" xfId="0" applyFont="1" applyFill="1" applyBorder="1" applyAlignment="1" applyProtection="1">
      <alignment horizontal="left" vertical="center" wrapText="1"/>
      <protection locked="0"/>
    </xf>
    <xf numFmtId="0" fontId="9" fillId="6" borderId="71" xfId="0" applyFont="1" applyFill="1" applyBorder="1" applyAlignment="1" applyProtection="1">
      <alignment horizontal="left" vertical="center" wrapText="1"/>
      <protection locked="0"/>
    </xf>
    <xf numFmtId="0" fontId="9" fillId="5" borderId="67" xfId="11" applyFont="1" applyBorder="1" applyAlignment="1" applyProtection="1">
      <alignment horizontal="left" vertical="center" wrapText="1"/>
      <protection locked="0"/>
    </xf>
    <xf numFmtId="0" fontId="9" fillId="5" borderId="17" xfId="11" applyFont="1" applyBorder="1" applyAlignment="1" applyProtection="1">
      <alignment horizontal="left" vertical="center" wrapText="1"/>
      <protection locked="0"/>
    </xf>
    <xf numFmtId="0" fontId="9" fillId="5" borderId="18" xfId="11" applyFont="1" applyBorder="1" applyAlignment="1" applyProtection="1">
      <alignment horizontal="left" vertical="center" wrapText="1"/>
      <protection locked="0"/>
    </xf>
    <xf numFmtId="0" fontId="12" fillId="6" borderId="70" xfId="0" applyFont="1" applyFill="1" applyBorder="1" applyAlignment="1" applyProtection="1">
      <alignment horizontal="left" vertical="center" wrapText="1"/>
      <protection locked="0"/>
    </xf>
    <xf numFmtId="0" fontId="12" fillId="6" borderId="71" xfId="0" applyFont="1" applyFill="1" applyBorder="1" applyAlignment="1" applyProtection="1">
      <alignment horizontal="left" vertical="center" wrapText="1"/>
      <protection locked="0"/>
    </xf>
    <xf numFmtId="0" fontId="9" fillId="23" borderId="72" xfId="13" applyNumberFormat="1" applyFont="1" applyBorder="1" applyAlignment="1" applyProtection="1">
      <alignment horizontal="left" vertical="center" wrapText="1"/>
      <protection locked="0"/>
    </xf>
    <xf numFmtId="0" fontId="102" fillId="23" borderId="72" xfId="13" applyNumberFormat="1" applyFont="1" applyBorder="1" applyAlignment="1" applyProtection="1">
      <alignment horizontal="left" vertical="center" wrapText="1"/>
      <protection locked="0"/>
    </xf>
    <xf numFmtId="0" fontId="102" fillId="22" borderId="72" xfId="0" applyFont="1" applyFill="1" applyBorder="1" applyAlignment="1" applyProtection="1">
      <alignment horizontal="left" vertical="center" wrapText="1"/>
      <protection locked="0"/>
    </xf>
    <xf numFmtId="0" fontId="14" fillId="5" borderId="74" xfId="5" applyFont="1" applyBorder="1" applyAlignment="1" applyProtection="1">
      <alignment horizontal="center" vertical="center"/>
    </xf>
    <xf numFmtId="0" fontId="9" fillId="5" borderId="76" xfId="5" applyFont="1" applyBorder="1" applyAlignment="1" applyProtection="1">
      <alignment horizontal="left" vertical="center" wrapText="1"/>
      <protection locked="0"/>
    </xf>
    <xf numFmtId="0" fontId="9" fillId="5" borderId="74" xfId="5" applyFont="1" applyBorder="1" applyAlignment="1" applyProtection="1">
      <alignment horizontal="left" vertical="center" wrapText="1"/>
      <protection locked="0"/>
    </xf>
    <xf numFmtId="0" fontId="9" fillId="5" borderId="77" xfId="5" applyFont="1" applyBorder="1" applyAlignment="1" applyProtection="1">
      <alignment horizontal="left" vertical="center" wrapText="1"/>
      <protection locked="0"/>
    </xf>
    <xf numFmtId="0" fontId="9" fillId="5" borderId="78" xfId="5" applyFont="1" applyBorder="1" applyAlignment="1" applyProtection="1">
      <alignment horizontal="left" vertical="center" wrapText="1"/>
      <protection locked="0"/>
    </xf>
    <xf numFmtId="0" fontId="9" fillId="5" borderId="79" xfId="5" applyFont="1" applyBorder="1" applyAlignment="1" applyProtection="1">
      <alignment horizontal="left" vertical="center" wrapText="1"/>
      <protection locked="0"/>
    </xf>
    <xf numFmtId="0" fontId="5" fillId="2" borderId="80" xfId="2" applyFont="1" applyBorder="1" applyAlignment="1" applyProtection="1">
      <alignment horizontal="center" vertical="center"/>
    </xf>
    <xf numFmtId="0" fontId="9" fillId="2" borderId="76" xfId="2" applyFont="1" applyBorder="1" applyAlignment="1" applyProtection="1">
      <alignment horizontal="left" vertical="center" wrapText="1"/>
      <protection locked="0"/>
    </xf>
    <xf numFmtId="0" fontId="9" fillId="2" borderId="74" xfId="2" applyFont="1" applyBorder="1" applyAlignment="1" applyProtection="1">
      <alignment horizontal="left" vertical="center" wrapText="1"/>
      <protection locked="0"/>
    </xf>
    <xf numFmtId="0" fontId="9" fillId="2" borderId="77" xfId="2" applyFont="1" applyBorder="1" applyAlignment="1" applyProtection="1">
      <alignment horizontal="left" vertical="center" wrapText="1"/>
      <protection locked="0"/>
    </xf>
    <xf numFmtId="0" fontId="104" fillId="24" borderId="72" xfId="14" applyNumberFormat="1" applyFont="1" applyBorder="1" applyAlignment="1" applyProtection="1">
      <alignment horizontal="left" vertical="center" wrapText="1"/>
      <protection locked="0"/>
    </xf>
    <xf numFmtId="0" fontId="0" fillId="0" borderId="82" xfId="0" applyBorder="1" applyAlignment="1" applyProtection="1">
      <alignment horizontal="left" vertical="center"/>
      <protection locked="0"/>
    </xf>
    <xf numFmtId="0" fontId="0" fillId="0" borderId="83" xfId="0" applyBorder="1" applyAlignment="1" applyProtection="1">
      <alignment horizontal="left" vertical="center"/>
      <protection locked="0"/>
    </xf>
    <xf numFmtId="0" fontId="9" fillId="0" borderId="84" xfId="0" applyFont="1" applyBorder="1" applyAlignment="1" applyProtection="1">
      <alignment horizontal="left" vertical="center"/>
      <protection locked="0"/>
    </xf>
    <xf numFmtId="0" fontId="9" fillId="0" borderId="82" xfId="0" applyFont="1" applyBorder="1" applyAlignment="1" applyProtection="1">
      <alignment horizontal="left" vertical="center"/>
      <protection locked="0"/>
    </xf>
    <xf numFmtId="0" fontId="6" fillId="0" borderId="84" xfId="0" applyFont="1" applyBorder="1" applyAlignment="1">
      <alignment horizontal="center" vertical="center" wrapText="1"/>
    </xf>
    <xf numFmtId="0" fontId="8" fillId="0" borderId="76" xfId="0" applyFont="1" applyBorder="1" applyAlignment="1">
      <alignment horizontal="center" vertical="center"/>
    </xf>
    <xf numFmtId="0" fontId="8" fillId="0" borderId="74" xfId="0" applyFont="1" applyBorder="1" applyAlignment="1">
      <alignment horizontal="center" vertical="center"/>
    </xf>
    <xf numFmtId="0" fontId="8" fillId="0" borderId="77" xfId="0" applyFont="1" applyBorder="1" applyAlignment="1">
      <alignment horizontal="center" vertical="center"/>
    </xf>
    <xf numFmtId="0" fontId="17" fillId="0" borderId="85" xfId="0" applyFont="1" applyBorder="1" applyAlignment="1">
      <alignment horizontal="center" vertical="center" wrapText="1"/>
    </xf>
    <xf numFmtId="0" fontId="17" fillId="0" borderId="84" xfId="0" applyFont="1" applyBorder="1" applyAlignment="1">
      <alignment horizontal="center" vertical="center" wrapText="1"/>
    </xf>
    <xf numFmtId="0" fontId="19" fillId="0" borderId="84" xfId="0" applyFont="1" applyBorder="1" applyAlignment="1">
      <alignment horizontal="center" vertical="center" wrapText="1"/>
    </xf>
    <xf numFmtId="0" fontId="19" fillId="0" borderId="82" xfId="0" applyFont="1" applyBorder="1" applyAlignment="1">
      <alignment horizontal="center" vertical="center" wrapText="1"/>
    </xf>
    <xf numFmtId="0" fontId="19" fillId="0" borderId="83" xfId="0" applyFont="1" applyBorder="1" applyAlignment="1">
      <alignment horizontal="center" vertical="center" wrapText="1"/>
    </xf>
    <xf numFmtId="0" fontId="6" fillId="0" borderId="85" xfId="0" applyFont="1" applyBorder="1" applyAlignment="1">
      <alignment horizontal="center" vertical="center" wrapText="1"/>
    </xf>
    <xf numFmtId="0" fontId="19" fillId="0" borderId="76" xfId="0" applyFont="1" applyBorder="1" applyAlignment="1">
      <alignment horizontal="center" vertical="center" wrapText="1"/>
    </xf>
    <xf numFmtId="0" fontId="19" fillId="0" borderId="74" xfId="0" applyFont="1" applyBorder="1" applyAlignment="1">
      <alignment horizontal="center" vertical="center" wrapText="1"/>
    </xf>
    <xf numFmtId="0" fontId="19" fillId="0" borderId="77" xfId="0" applyFont="1" applyBorder="1" applyAlignment="1">
      <alignment horizontal="center" vertical="center" wrapText="1"/>
    </xf>
    <xf numFmtId="0" fontId="6" fillId="0" borderId="85" xfId="0" applyFont="1" applyBorder="1" applyAlignment="1" applyProtection="1">
      <alignment horizontal="center" vertical="center" wrapText="1"/>
      <protection locked="0"/>
    </xf>
    <xf numFmtId="0" fontId="17" fillId="9" borderId="84" xfId="0" applyFont="1" applyFill="1" applyBorder="1" applyAlignment="1">
      <alignment horizontal="left" vertical="center" wrapText="1"/>
    </xf>
    <xf numFmtId="0" fontId="17" fillId="9" borderId="82" xfId="0" applyFont="1" applyFill="1" applyBorder="1" applyAlignment="1">
      <alignment horizontal="left" vertical="center" wrapText="1"/>
    </xf>
    <xf numFmtId="0" fontId="17" fillId="9" borderId="83" xfId="0" applyFont="1" applyFill="1" applyBorder="1" applyAlignment="1">
      <alignment horizontal="left" vertical="center" wrapText="1"/>
    </xf>
    <xf numFmtId="0" fontId="36" fillId="0" borderId="76" xfId="0" applyFont="1" applyBorder="1" applyAlignment="1">
      <alignment horizontal="center" vertical="center"/>
    </xf>
    <xf numFmtId="0" fontId="36" fillId="0" borderId="77" xfId="0" applyFont="1" applyBorder="1" applyAlignment="1">
      <alignment horizontal="center" vertical="center"/>
    </xf>
    <xf numFmtId="0" fontId="39" fillId="0" borderId="76" xfId="0" applyFont="1" applyBorder="1" applyAlignment="1">
      <alignment horizontal="left" vertical="center" wrapText="1"/>
    </xf>
    <xf numFmtId="0" fontId="39" fillId="0" borderId="74" xfId="0" applyFont="1" applyBorder="1" applyAlignment="1">
      <alignment horizontal="left" vertical="center" wrapText="1"/>
    </xf>
    <xf numFmtId="0" fontId="39" fillId="0" borderId="86" xfId="0" applyFont="1" applyBorder="1" applyAlignment="1">
      <alignment horizontal="left" vertical="center" wrapText="1"/>
    </xf>
    <xf numFmtId="0" fontId="5" fillId="4" borderId="87" xfId="4" applyFont="1" applyBorder="1" applyAlignment="1" applyProtection="1">
      <alignment horizontal="center" vertical="center"/>
    </xf>
    <xf numFmtId="0" fontId="5" fillId="4" borderId="88" xfId="4" applyFont="1" applyBorder="1" applyAlignment="1" applyProtection="1">
      <alignment horizontal="center" vertical="center"/>
    </xf>
    <xf numFmtId="0" fontId="5" fillId="4" borderId="89" xfId="4" applyFont="1" applyBorder="1" applyAlignment="1" applyProtection="1">
      <alignment horizontal="center" vertical="center"/>
    </xf>
    <xf numFmtId="0" fontId="9" fillId="4" borderId="90" xfId="4" applyFont="1" applyBorder="1" applyAlignment="1" applyProtection="1">
      <alignment horizontal="left" vertical="center" wrapText="1"/>
      <protection locked="0"/>
    </xf>
    <xf numFmtId="0" fontId="9" fillId="4" borderId="88" xfId="4" applyFont="1" applyBorder="1" applyAlignment="1" applyProtection="1">
      <alignment horizontal="left" vertical="center" wrapText="1"/>
      <protection locked="0"/>
    </xf>
    <xf numFmtId="0" fontId="9" fillId="4" borderId="89" xfId="4" applyFont="1" applyBorder="1" applyAlignment="1" applyProtection="1">
      <alignment horizontal="left" vertical="center" wrapText="1"/>
      <protection locked="0"/>
    </xf>
    <xf numFmtId="0" fontId="12" fillId="4" borderId="90" xfId="4" applyFont="1" applyBorder="1" applyAlignment="1" applyProtection="1">
      <alignment horizontal="left" vertical="center" wrapText="1"/>
      <protection locked="0"/>
    </xf>
    <xf numFmtId="0" fontId="12" fillId="4" borderId="89" xfId="4" applyFont="1" applyBorder="1" applyAlignment="1" applyProtection="1">
      <alignment horizontal="left" vertical="center" wrapText="1"/>
      <protection locked="0"/>
    </xf>
    <xf numFmtId="0" fontId="47" fillId="5" borderId="74" xfId="5" applyFont="1" applyBorder="1" applyAlignment="1" applyProtection="1">
      <alignment horizontal="center" vertical="center"/>
    </xf>
    <xf numFmtId="0" fontId="5" fillId="2" borderId="92" xfId="2" applyFont="1" applyBorder="1" applyAlignment="1" applyProtection="1">
      <alignment horizontal="center" vertical="center"/>
    </xf>
    <xf numFmtId="0" fontId="5" fillId="2" borderId="93" xfId="2" applyFont="1" applyBorder="1" applyAlignment="1" applyProtection="1">
      <alignment horizontal="center" vertical="center"/>
    </xf>
    <xf numFmtId="0" fontId="5" fillId="2" borderId="94" xfId="2" applyFont="1" applyBorder="1" applyAlignment="1" applyProtection="1">
      <alignment horizontal="center" vertical="center"/>
    </xf>
    <xf numFmtId="0" fontId="9" fillId="2" borderId="95" xfId="2" applyFont="1" applyBorder="1" applyAlignment="1" applyProtection="1">
      <alignment horizontal="left" vertical="center" wrapText="1"/>
      <protection locked="0"/>
    </xf>
    <xf numFmtId="0" fontId="9" fillId="2" borderId="94" xfId="2" applyFont="1" applyBorder="1" applyAlignment="1" applyProtection="1">
      <alignment horizontal="left" vertical="center" wrapText="1"/>
      <protection locked="0"/>
    </xf>
    <xf numFmtId="0" fontId="21" fillId="0" borderId="84" xfId="0" applyFont="1" applyBorder="1" applyAlignment="1">
      <alignment horizontal="center" vertical="center" wrapText="1"/>
    </xf>
    <xf numFmtId="0" fontId="21" fillId="0" borderId="82" xfId="0" applyFont="1" applyBorder="1" applyAlignment="1">
      <alignment horizontal="center" vertical="center" wrapText="1"/>
    </xf>
    <xf numFmtId="0" fontId="21" fillId="0" borderId="83" xfId="0" applyFont="1" applyBorder="1" applyAlignment="1">
      <alignment horizontal="center" vertical="center" wrapText="1"/>
    </xf>
    <xf numFmtId="0" fontId="21" fillId="0" borderId="76" xfId="0" applyFont="1" applyBorder="1" applyAlignment="1">
      <alignment horizontal="center" vertical="center" wrapText="1"/>
    </xf>
    <xf numFmtId="0" fontId="21" fillId="0" borderId="74" xfId="0" applyFont="1" applyBorder="1" applyAlignment="1">
      <alignment horizontal="center" vertical="center" wrapText="1"/>
    </xf>
    <xf numFmtId="0" fontId="21" fillId="0" borderId="77" xfId="0" applyFont="1" applyBorder="1" applyAlignment="1">
      <alignment horizontal="center" vertical="center" wrapText="1"/>
    </xf>
    <xf numFmtId="0" fontId="17" fillId="13" borderId="84" xfId="0" applyFont="1" applyFill="1" applyBorder="1" applyAlignment="1">
      <alignment horizontal="left" vertical="center" wrapText="1"/>
    </xf>
    <xf numFmtId="0" fontId="17" fillId="13" borderId="82" xfId="0" applyFont="1" applyFill="1" applyBorder="1" applyAlignment="1">
      <alignment horizontal="left" vertical="center" wrapText="1"/>
    </xf>
    <xf numFmtId="0" fontId="17" fillId="13" borderId="83" xfId="0" applyFont="1" applyFill="1" applyBorder="1" applyAlignment="1">
      <alignment horizontal="left" vertical="center" wrapText="1"/>
    </xf>
    <xf numFmtId="0" fontId="55" fillId="0" borderId="76" xfId="0" applyFont="1" applyBorder="1" applyAlignment="1">
      <alignment horizontal="left" vertical="center" wrapText="1"/>
    </xf>
    <xf numFmtId="0" fontId="55" fillId="0" borderId="74" xfId="0" applyFont="1" applyBorder="1" applyAlignment="1">
      <alignment horizontal="left" vertical="center" wrapText="1"/>
    </xf>
    <xf numFmtId="0" fontId="55" fillId="0" borderId="98" xfId="0" applyFont="1" applyBorder="1" applyAlignment="1">
      <alignment horizontal="left" vertical="center" wrapText="1"/>
    </xf>
    <xf numFmtId="0" fontId="5" fillId="15" borderId="58" xfId="7" applyFont="1" applyBorder="1" applyAlignment="1">
      <alignment horizontal="center" vertical="center"/>
    </xf>
    <xf numFmtId="0" fontId="9" fillId="15" borderId="104" xfId="7" applyFont="1" applyBorder="1" applyAlignment="1" applyProtection="1">
      <alignment horizontal="left" vertical="center" wrapText="1"/>
      <protection locked="0"/>
    </xf>
    <xf numFmtId="0" fontId="102" fillId="15" borderId="104" xfId="7" applyFont="1" applyBorder="1" applyAlignment="1" applyProtection="1">
      <alignment horizontal="left" vertical="center" wrapText="1"/>
      <protection locked="0"/>
    </xf>
    <xf numFmtId="164" fontId="5" fillId="0" borderId="0" xfId="15" applyFont="1" applyAlignment="1">
      <alignment horizontal="center" vertical="center" wrapText="1"/>
    </xf>
    <xf numFmtId="164" fontId="6" fillId="0" borderId="42" xfId="15" applyFont="1" applyBorder="1" applyAlignment="1">
      <alignment horizontal="center" vertical="center" wrapText="1"/>
    </xf>
    <xf numFmtId="164" fontId="5" fillId="22" borderId="42" xfId="15" applyFont="1" applyFill="1" applyBorder="1" applyAlignment="1">
      <alignment horizontal="center" vertical="center"/>
    </xf>
    <xf numFmtId="164" fontId="9" fillId="22" borderId="103" xfId="15" applyFont="1" applyFill="1" applyBorder="1" applyAlignment="1" applyProtection="1">
      <alignment horizontal="left" vertical="center" wrapText="1"/>
      <protection locked="0"/>
    </xf>
    <xf numFmtId="164" fontId="102" fillId="22" borderId="103" xfId="15" applyFont="1" applyFill="1" applyBorder="1" applyAlignment="1" applyProtection="1">
      <alignment horizontal="left" vertical="center" wrapText="1"/>
      <protection locked="0"/>
    </xf>
    <xf numFmtId="0" fontId="47" fillId="16" borderId="57" xfId="8" applyFont="1" applyBorder="1" applyAlignment="1">
      <alignment horizontal="center" vertical="center"/>
    </xf>
    <xf numFmtId="0" fontId="9" fillId="16" borderId="104" xfId="8" applyFont="1" applyBorder="1" applyAlignment="1" applyProtection="1">
      <alignment horizontal="left" vertical="center" wrapText="1"/>
      <protection locked="0"/>
    </xf>
    <xf numFmtId="0" fontId="5" fillId="17" borderId="58" xfId="9" applyFont="1" applyBorder="1" applyAlignment="1">
      <alignment horizontal="center" vertical="center"/>
    </xf>
    <xf numFmtId="0" fontId="9" fillId="17" borderId="104" xfId="9" applyFont="1" applyBorder="1" applyAlignment="1" applyProtection="1">
      <alignment horizontal="left" vertical="center" wrapText="1"/>
      <protection locked="0"/>
    </xf>
    <xf numFmtId="0" fontId="12" fillId="15" borderId="104" xfId="7" applyFont="1" applyBorder="1" applyAlignment="1" applyProtection="1">
      <alignment horizontal="left" vertical="center" wrapText="1"/>
      <protection locked="0"/>
    </xf>
    <xf numFmtId="164" fontId="68" fillId="0" borderId="105" xfId="15" applyBorder="1" applyAlignment="1" applyProtection="1">
      <alignment horizontal="left" vertical="center"/>
      <protection locked="0"/>
    </xf>
    <xf numFmtId="164" fontId="9" fillId="0" borderId="102" xfId="15" applyFont="1" applyBorder="1" applyAlignment="1" applyProtection="1">
      <alignment horizontal="left" vertical="center"/>
      <protection locked="0"/>
    </xf>
    <xf numFmtId="164" fontId="8" fillId="0" borderId="104" xfId="15" applyFont="1" applyBorder="1" applyAlignment="1">
      <alignment horizontal="center" vertical="center"/>
    </xf>
    <xf numFmtId="164" fontId="4" fillId="0" borderId="107" xfId="15" applyFont="1" applyBorder="1" applyAlignment="1">
      <alignment horizontal="center" vertical="center"/>
    </xf>
    <xf numFmtId="164" fontId="17" fillId="0" borderId="101" xfId="15" applyFont="1" applyBorder="1" applyAlignment="1">
      <alignment horizontal="center" vertical="center" wrapText="1"/>
    </xf>
    <xf numFmtId="164" fontId="17" fillId="0" borderId="108" xfId="15" applyFont="1" applyBorder="1" applyAlignment="1">
      <alignment horizontal="center" vertical="center" wrapText="1"/>
    </xf>
    <xf numFmtId="164" fontId="21" fillId="0" borderId="103" xfId="15" applyFont="1" applyBorder="1" applyAlignment="1">
      <alignment horizontal="center" vertical="center" wrapText="1"/>
    </xf>
    <xf numFmtId="164" fontId="22" fillId="0" borderId="107" xfId="15" applyFont="1" applyBorder="1" applyAlignment="1">
      <alignment horizontal="center" vertical="center" wrapText="1"/>
    </xf>
    <xf numFmtId="164" fontId="22" fillId="0" borderId="103" xfId="15" applyFont="1" applyBorder="1" applyAlignment="1">
      <alignment horizontal="center" vertical="center" wrapText="1"/>
    </xf>
    <xf numFmtId="164" fontId="6" fillId="0" borderId="56" xfId="15" applyFont="1" applyBorder="1" applyAlignment="1">
      <alignment horizontal="center" vertical="center" wrapText="1"/>
    </xf>
    <xf numFmtId="164" fontId="17" fillId="0" borderId="109" xfId="15" applyFont="1" applyBorder="1" applyAlignment="1">
      <alignment horizontal="center" vertical="center" wrapText="1"/>
    </xf>
    <xf numFmtId="164" fontId="17" fillId="0" borderId="102" xfId="15" applyFont="1" applyBorder="1" applyAlignment="1">
      <alignment horizontal="center" vertical="center" wrapText="1"/>
    </xf>
    <xf numFmtId="164" fontId="21" fillId="0" borderId="104" xfId="15" applyFont="1" applyBorder="1" applyAlignment="1">
      <alignment horizontal="center" vertical="center" wrapText="1"/>
    </xf>
    <xf numFmtId="164" fontId="6" fillId="0" borderId="102" xfId="15" applyFont="1" applyBorder="1" applyAlignment="1">
      <alignment horizontal="center" vertical="center" wrapText="1"/>
    </xf>
    <xf numFmtId="164" fontId="6" fillId="0" borderId="102" xfId="15" applyFont="1" applyBorder="1" applyAlignment="1" applyProtection="1">
      <alignment horizontal="center" vertical="center" wrapText="1"/>
      <protection locked="0"/>
    </xf>
    <xf numFmtId="164" fontId="17" fillId="27" borderId="104" xfId="15" applyFont="1" applyFill="1" applyBorder="1" applyAlignment="1">
      <alignment horizontal="left" vertical="center" wrapText="1"/>
    </xf>
    <xf numFmtId="164" fontId="36" fillId="0" borderId="104" xfId="15" applyFont="1" applyBorder="1" applyAlignment="1">
      <alignment horizontal="center" vertical="center"/>
    </xf>
    <xf numFmtId="164" fontId="55" fillId="0" borderId="104" xfId="15" applyFont="1" applyBorder="1" applyAlignment="1">
      <alignment horizontal="left" vertical="center" wrapText="1"/>
    </xf>
    <xf numFmtId="164" fontId="43" fillId="0" borderId="0" xfId="15" applyFont="1" applyAlignment="1">
      <alignment horizontal="left" vertical="center" wrapText="1"/>
    </xf>
    <xf numFmtId="0" fontId="60" fillId="15" borderId="117" xfId="7" applyFont="1" applyBorder="1" applyAlignment="1" applyProtection="1">
      <alignment horizontal="center" vertical="center"/>
    </xf>
    <xf numFmtId="0" fontId="64" fillId="15" borderId="118" xfId="7" applyFont="1" applyBorder="1" applyAlignment="1" applyProtection="1">
      <alignment horizontal="center" vertical="center" wrapText="1"/>
      <protection locked="0"/>
    </xf>
    <xf numFmtId="0" fontId="107" fillId="15" borderId="118" xfId="7" applyFont="1" applyBorder="1" applyAlignment="1" applyProtection="1">
      <alignment horizontal="left" vertical="center" wrapText="1"/>
      <protection locked="0"/>
    </xf>
    <xf numFmtId="0" fontId="61" fillId="0" borderId="113" xfId="0" applyFont="1" applyBorder="1" applyAlignment="1">
      <alignment horizontal="center" vertical="center" wrapText="1"/>
    </xf>
    <xf numFmtId="0" fontId="60" fillId="14" borderId="113" xfId="0" applyFont="1" applyFill="1" applyBorder="1" applyAlignment="1">
      <alignment horizontal="center" vertical="center"/>
    </xf>
    <xf numFmtId="0" fontId="64" fillId="14" borderId="116" xfId="0" applyFont="1" applyFill="1" applyBorder="1" applyAlignment="1" applyProtection="1">
      <alignment horizontal="left" vertical="center" wrapText="1"/>
      <protection locked="0"/>
    </xf>
    <xf numFmtId="0" fontId="71" fillId="14" borderId="116" xfId="0" applyFont="1" applyFill="1" applyBorder="1" applyAlignment="1" applyProtection="1">
      <alignment horizontal="left" vertical="center" wrapText="1"/>
      <protection locked="0"/>
    </xf>
    <xf numFmtId="0" fontId="73" fillId="16" borderId="119" xfId="8" applyFont="1" applyBorder="1" applyAlignment="1" applyProtection="1">
      <alignment horizontal="center" vertical="center"/>
    </xf>
    <xf numFmtId="0" fontId="64" fillId="16" borderId="118" xfId="8" applyFont="1" applyBorder="1" applyAlignment="1" applyProtection="1">
      <alignment horizontal="center" vertical="center" wrapText="1"/>
      <protection locked="0"/>
    </xf>
    <xf numFmtId="0" fontId="108" fillId="16" borderId="118" xfId="8" applyFont="1" applyBorder="1" applyAlignment="1" applyProtection="1">
      <alignment horizontal="center" vertical="center" wrapText="1"/>
      <protection locked="0"/>
    </xf>
    <xf numFmtId="0" fontId="60" fillId="17" borderId="117" xfId="9" applyFont="1" applyBorder="1" applyAlignment="1" applyProtection="1">
      <alignment horizontal="center" vertical="center"/>
    </xf>
    <xf numFmtId="0" fontId="64" fillId="17" borderId="118" xfId="9" applyFont="1" applyBorder="1" applyAlignment="1" applyProtection="1">
      <alignment horizontal="center" vertical="center" wrapText="1"/>
      <protection locked="0"/>
    </xf>
    <xf numFmtId="0" fontId="108" fillId="17" borderId="118" xfId="9" applyFont="1" applyBorder="1" applyAlignment="1" applyProtection="1">
      <alignment horizontal="left" vertical="center" wrapText="1"/>
      <protection locked="0"/>
    </xf>
    <xf numFmtId="0" fontId="0" fillId="0" borderId="120" xfId="0" applyBorder="1" applyAlignment="1" applyProtection="1">
      <alignment horizontal="left" vertical="center"/>
      <protection locked="0"/>
    </xf>
    <xf numFmtId="0" fontId="64" fillId="0" borderId="115" xfId="0" applyFont="1" applyBorder="1" applyAlignment="1" applyProtection="1">
      <alignment horizontal="left" vertical="center"/>
      <protection locked="0"/>
    </xf>
    <xf numFmtId="0" fontId="63" fillId="0" borderId="113" xfId="0" applyFont="1" applyBorder="1" applyAlignment="1">
      <alignment horizontal="center" vertical="center" wrapText="1"/>
    </xf>
    <xf numFmtId="0" fontId="63" fillId="0" borderId="118" xfId="0" applyFont="1" applyBorder="1" applyAlignment="1">
      <alignment horizontal="center" vertical="center"/>
    </xf>
    <xf numFmtId="0" fontId="59" fillId="0" borderId="123" xfId="0" applyFont="1" applyBorder="1" applyAlignment="1">
      <alignment horizontal="center" vertical="center"/>
    </xf>
    <xf numFmtId="0" fontId="77" fillId="0" borderId="114" xfId="0" applyFont="1" applyBorder="1" applyAlignment="1">
      <alignment horizontal="center" vertical="center" wrapText="1"/>
    </xf>
    <xf numFmtId="0" fontId="77" fillId="0" borderId="124" xfId="0" applyFont="1" applyBorder="1" applyAlignment="1">
      <alignment horizontal="center" vertical="center" wrapText="1"/>
    </xf>
    <xf numFmtId="0" fontId="78" fillId="0" borderId="116" xfId="0" applyFont="1" applyBorder="1" applyAlignment="1">
      <alignment horizontal="center" vertical="center" wrapText="1"/>
    </xf>
    <xf numFmtId="0" fontId="79" fillId="0" borderId="123" xfId="0" applyFont="1" applyBorder="1" applyAlignment="1">
      <alignment horizontal="center" vertical="center" wrapText="1"/>
    </xf>
    <xf numFmtId="0" fontId="79" fillId="0" borderId="116" xfId="0" applyFont="1" applyBorder="1" applyAlignment="1">
      <alignment horizontal="center" vertical="center" wrapText="1"/>
    </xf>
    <xf numFmtId="0" fontId="61" fillId="0" borderId="122" xfId="0" applyFont="1" applyBorder="1" applyAlignment="1">
      <alignment horizontal="center" vertical="center" wrapText="1"/>
    </xf>
    <xf numFmtId="0" fontId="77" fillId="0" borderId="125" xfId="0" applyFont="1" applyBorder="1" applyAlignment="1">
      <alignment horizontal="center" vertical="center" wrapText="1"/>
    </xf>
    <xf numFmtId="0" fontId="77" fillId="0" borderId="115" xfId="0" applyFont="1" applyBorder="1" applyAlignment="1">
      <alignment horizontal="center" vertical="center" wrapText="1"/>
    </xf>
    <xf numFmtId="0" fontId="78" fillId="0" borderId="118" xfId="0" applyFont="1" applyBorder="1" applyAlignment="1">
      <alignment horizontal="center" vertical="center" wrapText="1"/>
    </xf>
    <xf numFmtId="0" fontId="61" fillId="0" borderId="115" xfId="0" applyFont="1" applyBorder="1" applyAlignment="1">
      <alignment horizontal="center" vertical="center" wrapText="1"/>
    </xf>
    <xf numFmtId="0" fontId="61" fillId="0" borderId="115" xfId="0" applyFont="1" applyBorder="1" applyAlignment="1" applyProtection="1">
      <alignment horizontal="center" vertical="center" wrapText="1"/>
      <protection locked="0"/>
    </xf>
    <xf numFmtId="0" fontId="77" fillId="20" borderId="118" xfId="0" applyFont="1" applyFill="1" applyBorder="1" applyAlignment="1">
      <alignment horizontal="left" vertical="center" wrapText="1"/>
    </xf>
    <xf numFmtId="0" fontId="92" fillId="0" borderId="118" xfId="0" applyFont="1" applyBorder="1" applyAlignment="1">
      <alignment horizontal="center" vertical="center"/>
    </xf>
    <xf numFmtId="0" fontId="95" fillId="0" borderId="118" xfId="0" applyFont="1" applyBorder="1" applyAlignment="1">
      <alignment horizontal="left" vertical="center" wrapText="1"/>
    </xf>
    <xf numFmtId="0" fontId="5" fillId="15" borderId="117" xfId="7" applyFont="1" applyBorder="1" applyAlignment="1" applyProtection="1">
      <alignment horizontal="center" vertical="center"/>
    </xf>
    <xf numFmtId="0" fontId="9" fillId="15" borderId="118" xfId="7" applyFont="1" applyBorder="1" applyAlignment="1" applyProtection="1">
      <alignment horizontal="center" vertical="center" wrapText="1"/>
      <protection locked="0"/>
    </xf>
    <xf numFmtId="0" fontId="111" fillId="15" borderId="118" xfId="7" applyFont="1" applyBorder="1" applyAlignment="1" applyProtection="1">
      <alignment horizontal="center" vertical="center" wrapText="1"/>
      <protection locked="0"/>
    </xf>
    <xf numFmtId="0" fontId="6" fillId="0" borderId="113" xfId="0" applyFont="1" applyBorder="1" applyAlignment="1">
      <alignment horizontal="center" vertical="center" wrapText="1"/>
    </xf>
    <xf numFmtId="0" fontId="5" fillId="14" borderId="113" xfId="0" applyFont="1" applyFill="1" applyBorder="1" applyAlignment="1">
      <alignment horizontal="center" vertical="center"/>
    </xf>
    <xf numFmtId="0" fontId="9" fillId="14" borderId="116" xfId="0" applyFont="1" applyFill="1" applyBorder="1" applyAlignment="1" applyProtection="1">
      <alignment horizontal="center" vertical="center" wrapText="1"/>
      <protection locked="0"/>
    </xf>
    <xf numFmtId="0" fontId="67" fillId="14" borderId="116" xfId="0" applyFont="1" applyFill="1" applyBorder="1" applyAlignment="1" applyProtection="1">
      <alignment horizontal="center" vertical="center" wrapText="1"/>
      <protection locked="0"/>
    </xf>
    <xf numFmtId="0" fontId="112" fillId="16" borderId="119" xfId="8" applyFont="1" applyBorder="1" applyAlignment="1" applyProtection="1">
      <alignment horizontal="center" vertical="center"/>
    </xf>
    <xf numFmtId="0" fontId="9" fillId="16" borderId="118" xfId="8" applyFont="1" applyBorder="1" applyAlignment="1" applyProtection="1">
      <alignment horizontal="center" vertical="center" wrapText="1"/>
      <protection locked="0"/>
    </xf>
    <xf numFmtId="0" fontId="12" fillId="16" borderId="118" xfId="8" applyFont="1" applyBorder="1" applyAlignment="1" applyProtection="1">
      <alignment horizontal="center" vertical="center" wrapText="1"/>
      <protection locked="0"/>
    </xf>
    <xf numFmtId="0" fontId="5" fillId="17" borderId="117" xfId="9" applyFont="1" applyBorder="1" applyAlignment="1" applyProtection="1">
      <alignment horizontal="center" vertical="center"/>
    </xf>
    <xf numFmtId="0" fontId="9" fillId="17" borderId="118" xfId="9" applyFont="1" applyBorder="1" applyAlignment="1" applyProtection="1">
      <alignment horizontal="center" vertical="center" wrapText="1"/>
      <protection locked="0"/>
    </xf>
    <xf numFmtId="0" fontId="111" fillId="17" borderId="118" xfId="9" applyFont="1" applyBorder="1" applyAlignment="1" applyProtection="1">
      <alignment horizontal="center" vertical="center" wrapText="1"/>
      <protection locked="0"/>
    </xf>
    <xf numFmtId="0" fontId="9" fillId="0" borderId="115" xfId="0" applyFont="1" applyBorder="1" applyAlignment="1" applyProtection="1">
      <alignment horizontal="left" vertical="center"/>
      <protection locked="0"/>
    </xf>
    <xf numFmtId="0" fontId="8" fillId="0" borderId="113" xfId="0" applyFont="1" applyBorder="1" applyAlignment="1">
      <alignment horizontal="center" vertical="center" wrapText="1"/>
    </xf>
    <xf numFmtId="0" fontId="8" fillId="0" borderId="118" xfId="0" applyFont="1" applyBorder="1" applyAlignment="1">
      <alignment horizontal="center" vertical="center"/>
    </xf>
    <xf numFmtId="0" fontId="4" fillId="0" borderId="123" xfId="0" applyFont="1" applyBorder="1" applyAlignment="1">
      <alignment horizontal="center" vertical="center"/>
    </xf>
    <xf numFmtId="0" fontId="17" fillId="0" borderId="114" xfId="0" applyFont="1" applyBorder="1" applyAlignment="1">
      <alignment horizontal="center" vertical="center" wrapText="1"/>
    </xf>
    <xf numFmtId="0" fontId="17" fillId="0" borderId="124" xfId="0" applyFont="1" applyBorder="1" applyAlignment="1">
      <alignment horizontal="center" vertical="center" wrapText="1"/>
    </xf>
    <xf numFmtId="0" fontId="19" fillId="0" borderId="116" xfId="0" applyFont="1" applyBorder="1" applyAlignment="1">
      <alignment horizontal="center" vertical="center" wrapText="1"/>
    </xf>
    <xf numFmtId="0" fontId="20" fillId="0" borderId="123" xfId="0" applyFont="1" applyBorder="1" applyAlignment="1">
      <alignment horizontal="center" vertical="center" wrapText="1"/>
    </xf>
    <xf numFmtId="0" fontId="20" fillId="0" borderId="116" xfId="0" applyFont="1" applyBorder="1" applyAlignment="1">
      <alignment horizontal="center" vertical="center" wrapText="1"/>
    </xf>
    <xf numFmtId="0" fontId="6" fillId="0" borderId="122" xfId="0" applyFont="1" applyBorder="1" applyAlignment="1">
      <alignment horizontal="center" vertical="center" wrapText="1"/>
    </xf>
    <xf numFmtId="0" fontId="17" fillId="0" borderId="125" xfId="0" applyFont="1" applyBorder="1" applyAlignment="1">
      <alignment horizontal="center" vertical="center" wrapText="1"/>
    </xf>
    <xf numFmtId="0" fontId="17" fillId="0" borderId="115" xfId="0" applyFont="1" applyBorder="1" applyAlignment="1">
      <alignment horizontal="center" vertical="center" wrapText="1"/>
    </xf>
    <xf numFmtId="0" fontId="19" fillId="0" borderId="118" xfId="0" applyFont="1" applyBorder="1" applyAlignment="1">
      <alignment horizontal="center" vertical="center" wrapText="1"/>
    </xf>
    <xf numFmtId="0" fontId="6" fillId="0" borderId="115" xfId="0" applyFont="1" applyBorder="1" applyAlignment="1">
      <alignment horizontal="center" vertical="center" wrapText="1"/>
    </xf>
    <xf numFmtId="0" fontId="6" fillId="0" borderId="115" xfId="0" applyFont="1" applyBorder="1" applyAlignment="1" applyProtection="1">
      <alignment horizontal="center" vertical="center" wrapText="1"/>
      <protection locked="0"/>
    </xf>
    <xf numFmtId="0" fontId="17" fillId="20" borderId="118" xfId="0" applyFont="1" applyFill="1" applyBorder="1" applyAlignment="1">
      <alignment horizontal="left" vertical="center" wrapText="1"/>
    </xf>
    <xf numFmtId="0" fontId="36" fillId="0" borderId="118" xfId="0" applyFont="1" applyBorder="1" applyAlignment="1">
      <alignment horizontal="center" vertical="center"/>
    </xf>
    <xf numFmtId="0" fontId="39" fillId="0" borderId="118" xfId="0" applyFont="1" applyBorder="1" applyAlignment="1">
      <alignment horizontal="left" vertical="center" wrapText="1"/>
    </xf>
    <xf numFmtId="0" fontId="64" fillId="15" borderId="118" xfId="7" applyFont="1" applyBorder="1" applyAlignment="1" applyProtection="1">
      <alignment horizontal="left" vertical="center" wrapText="1"/>
      <protection locked="0"/>
    </xf>
    <xf numFmtId="0" fontId="71" fillId="15" borderId="118" xfId="7" applyFont="1" applyBorder="1" applyAlignment="1" applyProtection="1">
      <alignment horizontal="left" vertical="center" wrapText="1"/>
      <protection locked="0"/>
    </xf>
    <xf numFmtId="0" fontId="64" fillId="16" borderId="118" xfId="8" applyFont="1" applyBorder="1" applyAlignment="1" applyProtection="1">
      <alignment horizontal="left" vertical="center" wrapText="1"/>
      <protection locked="0"/>
    </xf>
    <xf numFmtId="0" fontId="64" fillId="17" borderId="118" xfId="9" applyFont="1" applyBorder="1" applyAlignment="1" applyProtection="1">
      <alignment horizontal="left" vertical="center" wrapText="1"/>
      <protection locked="0"/>
    </xf>
    <xf numFmtId="0" fontId="5" fillId="4" borderId="130" xfId="4" applyFont="1" applyBorder="1" applyAlignment="1" applyProtection="1">
      <alignment horizontal="center" vertical="center"/>
    </xf>
    <xf numFmtId="0" fontId="9" fillId="4" borderId="122" xfId="4" applyFont="1" applyBorder="1" applyAlignment="1" applyProtection="1">
      <alignment horizontal="left" vertical="center" wrapText="1"/>
      <protection locked="0"/>
    </xf>
    <xf numFmtId="0" fontId="9" fillId="4" borderId="119" xfId="4" applyFont="1" applyBorder="1" applyAlignment="1" applyProtection="1">
      <alignment horizontal="left" vertical="center" wrapText="1"/>
      <protection locked="0"/>
    </xf>
    <xf numFmtId="0" fontId="9" fillId="4" borderId="117" xfId="4" applyFont="1" applyBorder="1" applyAlignment="1" applyProtection="1">
      <alignment horizontal="left" vertical="center" wrapText="1"/>
      <protection locked="0"/>
    </xf>
    <xf numFmtId="0" fontId="5" fillId="6" borderId="113" xfId="0" applyFont="1" applyFill="1" applyBorder="1" applyAlignment="1">
      <alignment horizontal="center" vertical="center"/>
    </xf>
    <xf numFmtId="0" fontId="9" fillId="6" borderId="123" xfId="0" applyFont="1" applyFill="1" applyBorder="1" applyAlignment="1" applyProtection="1">
      <alignment horizontal="left" vertical="center" wrapText="1"/>
      <protection locked="0"/>
    </xf>
    <xf numFmtId="0" fontId="9" fillId="6" borderId="113" xfId="0" applyFont="1" applyFill="1" applyBorder="1" applyAlignment="1" applyProtection="1">
      <alignment horizontal="left" vertical="center" wrapText="1"/>
      <protection locked="0"/>
    </xf>
    <xf numFmtId="0" fontId="9" fillId="6" borderId="129" xfId="0" applyFont="1" applyFill="1" applyBorder="1" applyAlignment="1" applyProtection="1">
      <alignment horizontal="left" vertical="center" wrapText="1"/>
      <protection locked="0"/>
    </xf>
    <xf numFmtId="0" fontId="12" fillId="6" borderId="123" xfId="0" applyFont="1" applyFill="1" applyBorder="1" applyAlignment="1" applyProtection="1">
      <alignment horizontal="left" vertical="center" wrapText="1"/>
      <protection locked="0"/>
    </xf>
    <xf numFmtId="0" fontId="12" fillId="6" borderId="129" xfId="0" applyFont="1" applyFill="1" applyBorder="1" applyAlignment="1" applyProtection="1">
      <alignment horizontal="left" vertical="center" wrapText="1"/>
      <protection locked="0"/>
    </xf>
    <xf numFmtId="0" fontId="14" fillId="5" borderId="119" xfId="5" applyFont="1" applyBorder="1" applyAlignment="1" applyProtection="1">
      <alignment horizontal="center" vertical="center"/>
    </xf>
    <xf numFmtId="0" fontId="9" fillId="5" borderId="122" xfId="5" applyFont="1" applyBorder="1" applyAlignment="1" applyProtection="1">
      <alignment horizontal="left" vertical="center" wrapText="1"/>
      <protection locked="0"/>
    </xf>
    <xf numFmtId="0" fontId="9" fillId="5" borderId="119" xfId="5" applyFont="1" applyBorder="1" applyAlignment="1" applyProtection="1">
      <alignment horizontal="left" vertical="center" wrapText="1"/>
      <protection locked="0"/>
    </xf>
    <xf numFmtId="0" fontId="9" fillId="5" borderId="117" xfId="5" applyFont="1" applyBorder="1" applyAlignment="1" applyProtection="1">
      <alignment horizontal="left" vertical="center" wrapText="1"/>
      <protection locked="0"/>
    </xf>
    <xf numFmtId="0" fontId="5" fillId="2" borderId="131" xfId="2" applyFont="1" applyBorder="1" applyAlignment="1" applyProtection="1">
      <alignment horizontal="center" vertical="center"/>
    </xf>
    <xf numFmtId="0" fontId="9" fillId="2" borderId="122" xfId="2" applyFont="1" applyBorder="1" applyAlignment="1" applyProtection="1">
      <alignment horizontal="left" vertical="center" wrapText="1"/>
      <protection locked="0"/>
    </xf>
    <xf numFmtId="0" fontId="9" fillId="2" borderId="119" xfId="2" applyFont="1" applyBorder="1" applyAlignment="1" applyProtection="1">
      <alignment horizontal="left" vertical="center" wrapText="1"/>
      <protection locked="0"/>
    </xf>
    <xf numFmtId="0" fontId="9" fillId="2" borderId="117" xfId="2" applyFont="1" applyBorder="1" applyAlignment="1" applyProtection="1">
      <alignment horizontal="left" vertical="center" wrapText="1"/>
      <protection locked="0"/>
    </xf>
    <xf numFmtId="0" fontId="0" fillId="0" borderId="126" xfId="0" applyBorder="1" applyAlignment="1" applyProtection="1">
      <alignment horizontal="left" vertical="center"/>
      <protection locked="0"/>
    </xf>
    <xf numFmtId="0" fontId="9" fillId="0" borderId="125" xfId="0" applyFont="1" applyBorder="1" applyAlignment="1" applyProtection="1">
      <alignment horizontal="left" vertical="center"/>
      <protection locked="0"/>
    </xf>
    <xf numFmtId="0" fontId="9" fillId="0" borderId="126" xfId="0" applyFont="1" applyBorder="1" applyAlignment="1" applyProtection="1">
      <alignment horizontal="left" vertical="center"/>
      <protection locked="0"/>
    </xf>
    <xf numFmtId="0" fontId="9" fillId="0" borderId="121" xfId="0" applyFont="1" applyBorder="1" applyAlignment="1" applyProtection="1">
      <alignment horizontal="left" vertical="center"/>
      <protection locked="0"/>
    </xf>
    <xf numFmtId="0" fontId="4" fillId="0" borderId="114" xfId="0" applyFont="1" applyBorder="1" applyAlignment="1">
      <alignment horizontal="center" vertical="center"/>
    </xf>
    <xf numFmtId="0" fontId="17" fillId="0" borderId="121" xfId="0" applyFont="1" applyBorder="1" applyAlignment="1">
      <alignment horizontal="center" vertical="center" wrapText="1"/>
    </xf>
    <xf numFmtId="0" fontId="19" fillId="0" borderId="114" xfId="0" applyFont="1" applyBorder="1" applyAlignment="1">
      <alignment horizontal="center" vertical="center" wrapText="1"/>
    </xf>
    <xf numFmtId="0" fontId="19" fillId="0" borderId="121" xfId="0" applyFont="1" applyBorder="1" applyAlignment="1">
      <alignment horizontal="center" vertical="center" wrapText="1"/>
    </xf>
    <xf numFmtId="0" fontId="19" fillId="0" borderId="123" xfId="0" applyFont="1" applyBorder="1" applyAlignment="1">
      <alignment horizontal="center" vertical="center" wrapText="1"/>
    </xf>
    <xf numFmtId="0" fontId="19" fillId="0" borderId="113" xfId="0" applyFont="1" applyBorder="1" applyAlignment="1">
      <alignment horizontal="center" vertical="center" wrapText="1"/>
    </xf>
    <xf numFmtId="0" fontId="19" fillId="0" borderId="129" xfId="0" applyFont="1" applyBorder="1" applyAlignment="1">
      <alignment horizontal="center" vertical="center" wrapText="1"/>
    </xf>
    <xf numFmtId="0" fontId="23" fillId="0" borderId="113" xfId="0" applyFont="1" applyBorder="1" applyAlignment="1">
      <alignment vertical="center"/>
    </xf>
    <xf numFmtId="0" fontId="23" fillId="0" borderId="129" xfId="0" applyFont="1" applyBorder="1" applyAlignment="1">
      <alignment vertical="center"/>
    </xf>
    <xf numFmtId="0" fontId="6" fillId="0" borderId="125" xfId="0" applyFont="1" applyBorder="1" applyAlignment="1">
      <alignment horizontal="center" vertical="center" wrapText="1"/>
    </xf>
    <xf numFmtId="0" fontId="6" fillId="0" borderId="123" xfId="0" applyFont="1" applyBorder="1" applyAlignment="1">
      <alignment horizontal="center" vertical="center"/>
    </xf>
    <xf numFmtId="0" fontId="8" fillId="0" borderId="122" xfId="0" applyFont="1" applyBorder="1" applyAlignment="1">
      <alignment horizontal="center" vertical="center"/>
    </xf>
    <xf numFmtId="0" fontId="8" fillId="0" borderId="119" xfId="0" applyFont="1" applyBorder="1" applyAlignment="1">
      <alignment horizontal="center" vertical="center"/>
    </xf>
    <xf numFmtId="0" fontId="8" fillId="0" borderId="117" xfId="0" applyFont="1" applyBorder="1" applyAlignment="1">
      <alignment horizontal="center" vertical="center"/>
    </xf>
    <xf numFmtId="0" fontId="19" fillId="0" borderId="125" xfId="0" applyFont="1" applyBorder="1" applyAlignment="1">
      <alignment horizontal="center" vertical="center" wrapText="1"/>
    </xf>
    <xf numFmtId="0" fontId="19" fillId="0" borderId="126" xfId="0" applyFont="1" applyBorder="1" applyAlignment="1">
      <alignment horizontal="center" vertical="center" wrapText="1"/>
    </xf>
    <xf numFmtId="0" fontId="19" fillId="0" borderId="120" xfId="0" applyFont="1" applyBorder="1" applyAlignment="1">
      <alignment horizontal="center" vertical="center" wrapText="1"/>
    </xf>
    <xf numFmtId="0" fontId="19" fillId="0" borderId="122" xfId="0" applyFont="1" applyBorder="1" applyAlignment="1">
      <alignment horizontal="center" vertical="center" wrapText="1"/>
    </xf>
    <xf numFmtId="0" fontId="19" fillId="0" borderId="119" xfId="0" applyFont="1" applyBorder="1" applyAlignment="1">
      <alignment horizontal="center" vertical="center" wrapText="1"/>
    </xf>
    <xf numFmtId="0" fontId="19" fillId="0" borderId="117" xfId="0" applyFont="1" applyBorder="1" applyAlignment="1">
      <alignment horizontal="center" vertical="center" wrapText="1"/>
    </xf>
    <xf numFmtId="0" fontId="17" fillId="9" borderId="125" xfId="0" applyFont="1" applyFill="1" applyBorder="1" applyAlignment="1">
      <alignment horizontal="left" vertical="center" wrapText="1"/>
    </xf>
    <xf numFmtId="0" fontId="17" fillId="9" borderId="126" xfId="0" applyFont="1" applyFill="1" applyBorder="1" applyAlignment="1">
      <alignment horizontal="left" vertical="center" wrapText="1"/>
    </xf>
    <xf numFmtId="0" fontId="17" fillId="9" borderId="120" xfId="0" applyFont="1" applyFill="1" applyBorder="1" applyAlignment="1">
      <alignment horizontal="left" vertical="center" wrapText="1"/>
    </xf>
    <xf numFmtId="0" fontId="17" fillId="9" borderId="123" xfId="0" applyFont="1" applyFill="1" applyBorder="1" applyAlignment="1">
      <alignment horizontal="left" vertical="center" wrapText="1"/>
    </xf>
    <xf numFmtId="0" fontId="17" fillId="9" borderId="113" xfId="0" applyFont="1" applyFill="1" applyBorder="1" applyAlignment="1">
      <alignment horizontal="left" vertical="center" wrapText="1"/>
    </xf>
    <xf numFmtId="0" fontId="17" fillId="9" borderId="129" xfId="0" applyFont="1" applyFill="1" applyBorder="1" applyAlignment="1">
      <alignment horizontal="left" vertical="center" wrapText="1"/>
    </xf>
    <xf numFmtId="0" fontId="36" fillId="0" borderId="122" xfId="0" applyFont="1" applyBorder="1" applyAlignment="1">
      <alignment horizontal="center" vertical="center"/>
    </xf>
    <xf numFmtId="0" fontId="36" fillId="0" borderId="117" xfId="0" applyFont="1" applyBorder="1" applyAlignment="1">
      <alignment horizontal="center" vertical="center"/>
    </xf>
    <xf numFmtId="0" fontId="39" fillId="0" borderId="122" xfId="0" applyFont="1" applyBorder="1" applyAlignment="1">
      <alignment horizontal="left" vertical="center" wrapText="1"/>
    </xf>
    <xf numFmtId="0" fontId="39" fillId="0" borderId="119" xfId="0" applyFont="1" applyBorder="1" applyAlignment="1">
      <alignment horizontal="left" vertical="center" wrapText="1"/>
    </xf>
    <xf numFmtId="0" fontId="39" fillId="0" borderId="132" xfId="0" applyFont="1" applyBorder="1" applyAlignment="1">
      <alignment horizontal="left" vertical="center" wrapText="1"/>
    </xf>
    <xf numFmtId="0" fontId="64" fillId="15" borderId="75" xfId="16" applyFont="1" applyBorder="1" applyAlignment="1" applyProtection="1">
      <alignment horizontal="left" vertical="center" wrapText="1"/>
      <protection locked="0"/>
    </xf>
    <xf numFmtId="0" fontId="71" fillId="15" borderId="75" xfId="16" applyFont="1" applyBorder="1" applyAlignment="1" applyProtection="1">
      <alignment horizontal="left" vertical="center" wrapText="1"/>
      <protection locked="0"/>
    </xf>
    <xf numFmtId="0" fontId="64" fillId="5" borderId="75" xfId="5" applyFont="1" applyBorder="1" applyAlignment="1" applyProtection="1">
      <alignment horizontal="left" vertical="center" wrapText="1"/>
      <protection locked="0"/>
    </xf>
    <xf numFmtId="0" fontId="107" fillId="5" borderId="75" xfId="5" applyFont="1" applyBorder="1" applyAlignment="1" applyProtection="1">
      <alignment horizontal="left" vertical="center" wrapText="1"/>
      <protection locked="0"/>
    </xf>
    <xf numFmtId="0" fontId="64" fillId="2" borderId="75" xfId="2" applyFont="1" applyBorder="1" applyAlignment="1" applyProtection="1">
      <alignment horizontal="left" vertical="center" wrapText="1"/>
      <protection locked="0"/>
    </xf>
    <xf numFmtId="0" fontId="71" fillId="2" borderId="75" xfId="2" applyFont="1" applyBorder="1" applyAlignment="1" applyProtection="1">
      <alignment horizontal="left" vertical="center" wrapText="1"/>
      <protection locked="0"/>
    </xf>
    <xf numFmtId="0" fontId="63" fillId="0" borderId="75" xfId="0" applyFont="1" applyBorder="1" applyAlignment="1">
      <alignment horizontal="center" vertical="center"/>
    </xf>
    <xf numFmtId="0" fontId="78" fillId="0" borderId="75" xfId="0" applyFont="1" applyBorder="1" applyAlignment="1">
      <alignment horizontal="center" vertical="center" wrapText="1"/>
    </xf>
    <xf numFmtId="0" fontId="77" fillId="20" borderId="75" xfId="0" applyFont="1" applyFill="1" applyBorder="1" applyAlignment="1">
      <alignment horizontal="left" vertical="center" wrapText="1"/>
    </xf>
    <xf numFmtId="0" fontId="92" fillId="0" borderId="75" xfId="0" applyFont="1" applyBorder="1" applyAlignment="1">
      <alignment horizontal="center" vertical="center"/>
    </xf>
    <xf numFmtId="0" fontId="95" fillId="0" borderId="75" xfId="0" applyFont="1" applyBorder="1" applyAlignment="1">
      <alignment horizontal="left" vertical="center" wrapText="1"/>
    </xf>
    <xf numFmtId="0" fontId="9" fillId="23" borderId="135" xfId="13" applyNumberFormat="1" applyFont="1" applyBorder="1" applyAlignment="1" applyProtection="1">
      <alignment horizontal="left" vertical="center" wrapText="1"/>
      <protection locked="0"/>
    </xf>
    <xf numFmtId="0" fontId="9" fillId="28" borderId="135" xfId="17" applyNumberFormat="1" applyFont="1" applyBorder="1" applyAlignment="1" applyProtection="1">
      <alignment horizontal="left" vertical="center" wrapText="1"/>
      <protection locked="0"/>
    </xf>
    <xf numFmtId="0" fontId="9" fillId="24" borderId="135" xfId="14" applyNumberFormat="1" applyFont="1" applyBorder="1" applyAlignment="1" applyProtection="1">
      <alignment horizontal="left" vertical="center" wrapText="1"/>
      <protection locked="0"/>
    </xf>
    <xf numFmtId="0" fontId="0" fillId="0" borderId="136" xfId="0" applyBorder="1" applyAlignment="1" applyProtection="1">
      <alignment horizontal="left" vertical="center"/>
      <protection locked="0"/>
    </xf>
    <xf numFmtId="0" fontId="0" fillId="0" borderId="137" xfId="0" applyBorder="1" applyAlignment="1" applyProtection="1">
      <alignment horizontal="left" vertical="center"/>
      <protection locked="0"/>
    </xf>
    <xf numFmtId="0" fontId="9" fillId="0" borderId="138" xfId="0" applyFont="1" applyBorder="1" applyAlignment="1" applyProtection="1">
      <alignment horizontal="left" vertical="center"/>
      <protection locked="0"/>
    </xf>
    <xf numFmtId="0" fontId="9" fillId="0" borderId="136" xfId="0" applyFont="1" applyBorder="1" applyAlignment="1" applyProtection="1">
      <alignment horizontal="left" vertical="center"/>
      <protection locked="0"/>
    </xf>
    <xf numFmtId="0" fontId="6" fillId="0" borderId="138" xfId="0" applyFont="1" applyBorder="1" applyAlignment="1">
      <alignment horizontal="center" vertical="center" wrapText="1"/>
    </xf>
    <xf numFmtId="0" fontId="8" fillId="0" borderId="140" xfId="0" applyFont="1" applyBorder="1" applyAlignment="1">
      <alignment horizontal="center" vertical="center"/>
    </xf>
    <xf numFmtId="0" fontId="8" fillId="0" borderId="141" xfId="0" applyFont="1" applyBorder="1" applyAlignment="1">
      <alignment horizontal="center" vertical="center"/>
    </xf>
    <xf numFmtId="0" fontId="17" fillId="0" borderId="139" xfId="0" applyFont="1" applyBorder="1" applyAlignment="1">
      <alignment horizontal="center" vertical="center" wrapText="1"/>
    </xf>
    <xf numFmtId="0" fontId="17" fillId="0" borderId="138" xfId="0" applyFont="1" applyBorder="1" applyAlignment="1">
      <alignment horizontal="center" vertical="center" wrapText="1"/>
    </xf>
    <xf numFmtId="0" fontId="19" fillId="0" borderId="138" xfId="0" applyFont="1" applyBorder="1" applyAlignment="1">
      <alignment horizontal="center" vertical="center" wrapText="1"/>
    </xf>
    <xf numFmtId="0" fontId="19" fillId="0" borderId="136" xfId="0" applyFont="1" applyBorder="1" applyAlignment="1">
      <alignment horizontal="center" vertical="center" wrapText="1"/>
    </xf>
    <xf numFmtId="0" fontId="19" fillId="0" borderId="137" xfId="0" applyFont="1" applyBorder="1" applyAlignment="1">
      <alignment horizontal="center" vertical="center" wrapText="1"/>
    </xf>
    <xf numFmtId="0" fontId="6" fillId="0" borderId="139" xfId="0" applyFont="1" applyBorder="1" applyAlignment="1">
      <alignment horizontal="center" vertical="center" wrapText="1"/>
    </xf>
    <xf numFmtId="0" fontId="19" fillId="0" borderId="140" xfId="0" applyFont="1" applyBorder="1" applyAlignment="1">
      <alignment horizontal="center" vertical="center" wrapText="1"/>
    </xf>
    <xf numFmtId="0" fontId="19" fillId="0" borderId="141" xfId="0" applyFont="1" applyBorder="1" applyAlignment="1">
      <alignment horizontal="center" vertical="center" wrapText="1"/>
    </xf>
    <xf numFmtId="0" fontId="6" fillId="0" borderId="139" xfId="0" applyFont="1" applyBorder="1" applyAlignment="1" applyProtection="1">
      <alignment horizontal="center" vertical="center" wrapText="1"/>
      <protection locked="0"/>
    </xf>
    <xf numFmtId="0" fontId="17" fillId="9" borderId="138" xfId="0" applyFont="1" applyFill="1" applyBorder="1" applyAlignment="1">
      <alignment horizontal="left" vertical="center" wrapText="1"/>
    </xf>
    <xf numFmtId="0" fontId="17" fillId="9" borderId="136" xfId="0" applyFont="1" applyFill="1" applyBorder="1" applyAlignment="1">
      <alignment horizontal="left" vertical="center" wrapText="1"/>
    </xf>
    <xf numFmtId="0" fontId="17" fillId="9" borderId="137" xfId="0" applyFont="1" applyFill="1" applyBorder="1" applyAlignment="1">
      <alignment horizontal="left" vertical="center" wrapText="1"/>
    </xf>
    <xf numFmtId="0" fontId="36" fillId="0" borderId="141" xfId="0" applyFont="1" applyBorder="1" applyAlignment="1">
      <alignment horizontal="center" vertical="center"/>
    </xf>
    <xf numFmtId="0" fontId="39" fillId="0" borderId="140" xfId="0" applyFont="1" applyBorder="1" applyAlignment="1">
      <alignment horizontal="left" vertical="center" wrapText="1"/>
    </xf>
    <xf numFmtId="0" fontId="60" fillId="15" borderId="141" xfId="7" applyFont="1" applyBorder="1" applyAlignment="1" applyProtection="1">
      <alignment horizontal="center" vertical="center"/>
    </xf>
    <xf numFmtId="0" fontId="64" fillId="15" borderId="75" xfId="7" applyFont="1" applyBorder="1" applyAlignment="1" applyProtection="1">
      <alignment horizontal="left" vertical="center" wrapText="1"/>
      <protection locked="0"/>
    </xf>
    <xf numFmtId="0" fontId="71" fillId="15" borderId="75" xfId="7" applyFont="1" applyBorder="1" applyAlignment="1" applyProtection="1">
      <alignment horizontal="left" vertical="center" wrapText="1"/>
      <protection locked="0"/>
    </xf>
    <xf numFmtId="0" fontId="73" fillId="16" borderId="140" xfId="8" applyFont="1" applyBorder="1" applyAlignment="1" applyProtection="1">
      <alignment horizontal="center" vertical="center"/>
    </xf>
    <xf numFmtId="0" fontId="64" fillId="16" borderId="75" xfId="8" applyFont="1" applyBorder="1" applyAlignment="1" applyProtection="1">
      <alignment horizontal="left" vertical="center" wrapText="1"/>
      <protection locked="0"/>
    </xf>
    <xf numFmtId="0" fontId="60" fillId="17" borderId="141" xfId="9" applyFont="1" applyBorder="1" applyAlignment="1" applyProtection="1">
      <alignment horizontal="center" vertical="center"/>
    </xf>
    <xf numFmtId="0" fontId="64" fillId="17" borderId="75" xfId="9" applyFont="1" applyBorder="1" applyAlignment="1" applyProtection="1">
      <alignment horizontal="left" vertical="center" wrapText="1"/>
      <protection locked="0"/>
    </xf>
    <xf numFmtId="0" fontId="64" fillId="0" borderId="139" xfId="0" applyFont="1" applyBorder="1" applyAlignment="1" applyProtection="1">
      <alignment horizontal="left" vertical="center"/>
      <protection locked="0"/>
    </xf>
    <xf numFmtId="0" fontId="61" fillId="0" borderId="76" xfId="0" applyFont="1" applyBorder="1" applyAlignment="1">
      <alignment horizontal="center" vertical="center" wrapText="1"/>
    </xf>
    <xf numFmtId="0" fontId="77" fillId="0" borderId="138" xfId="0" applyFont="1" applyBorder="1" applyAlignment="1">
      <alignment horizontal="center" vertical="center" wrapText="1"/>
    </xf>
    <xf numFmtId="0" fontId="77" fillId="0" borderId="139" xfId="0" applyFont="1" applyBorder="1" applyAlignment="1">
      <alignment horizontal="center" vertical="center" wrapText="1"/>
    </xf>
    <xf numFmtId="0" fontId="61" fillId="0" borderId="139" xfId="0" applyFont="1" applyBorder="1" applyAlignment="1">
      <alignment horizontal="center" vertical="center" wrapText="1"/>
    </xf>
    <xf numFmtId="0" fontId="61" fillId="0" borderId="139" xfId="0" applyFont="1" applyBorder="1" applyAlignment="1" applyProtection="1">
      <alignment horizontal="center" vertical="center" wrapText="1"/>
      <protection locked="0"/>
    </xf>
    <xf numFmtId="0" fontId="14" fillId="5" borderId="140" xfId="5" applyFont="1" applyBorder="1" applyAlignment="1" applyProtection="1">
      <alignment horizontal="center" vertical="center"/>
    </xf>
    <xf numFmtId="0" fontId="9" fillId="5" borderId="140" xfId="5" applyFont="1" applyBorder="1" applyAlignment="1" applyProtection="1">
      <alignment horizontal="left" vertical="center" wrapText="1"/>
      <protection locked="0"/>
    </xf>
    <xf numFmtId="0" fontId="9" fillId="5" borderId="141" xfId="5" applyFont="1" applyBorder="1" applyAlignment="1" applyProtection="1">
      <alignment horizontal="left" vertical="center" wrapText="1"/>
      <protection locked="0"/>
    </xf>
    <xf numFmtId="0" fontId="9" fillId="2" borderId="140" xfId="2" applyFont="1" applyBorder="1" applyAlignment="1" applyProtection="1">
      <alignment horizontal="left" vertical="center" wrapText="1"/>
      <protection locked="0"/>
    </xf>
    <xf numFmtId="0" fontId="9" fillId="2" borderId="141" xfId="2" applyFont="1" applyBorder="1" applyAlignment="1" applyProtection="1">
      <alignment horizontal="left" vertical="center" wrapText="1"/>
      <protection locked="0"/>
    </xf>
    <xf numFmtId="0" fontId="5" fillId="15" borderId="141" xfId="7" applyFont="1" applyBorder="1" applyAlignment="1">
      <alignment horizontal="center" vertical="center"/>
    </xf>
    <xf numFmtId="0" fontId="9" fillId="15" borderId="75" xfId="18" applyFont="1" applyBorder="1" applyAlignment="1" applyProtection="1">
      <alignment horizontal="left" vertical="center" wrapText="1"/>
      <protection locked="0"/>
    </xf>
    <xf numFmtId="0" fontId="12" fillId="15" borderId="75" xfId="7" applyFont="1" applyBorder="1" applyAlignment="1" applyProtection="1">
      <alignment horizontal="left" vertical="center" wrapText="1"/>
      <protection locked="0"/>
    </xf>
    <xf numFmtId="164" fontId="6" fillId="0" borderId="113" xfId="15" applyFont="1" applyBorder="1" applyAlignment="1">
      <alignment horizontal="center" vertical="center" wrapText="1"/>
    </xf>
    <xf numFmtId="164" fontId="5" fillId="14" borderId="113" xfId="15" applyFont="1" applyFill="1" applyBorder="1" applyAlignment="1">
      <alignment horizontal="center" vertical="center"/>
    </xf>
    <xf numFmtId="0" fontId="9" fillId="14" borderId="116" xfId="0" applyFont="1" applyFill="1" applyBorder="1" applyAlignment="1" applyProtection="1">
      <alignment horizontal="left" vertical="center" wrapText="1"/>
      <protection locked="0"/>
    </xf>
    <xf numFmtId="164" fontId="12" fillId="14" borderId="116" xfId="15" applyFont="1" applyFill="1" applyBorder="1" applyAlignment="1" applyProtection="1">
      <alignment horizontal="left" vertical="center" wrapText="1"/>
      <protection locked="0"/>
    </xf>
    <xf numFmtId="0" fontId="112" fillId="16" borderId="140" xfId="8" applyFont="1" applyBorder="1" applyAlignment="1">
      <alignment horizontal="center" vertical="center"/>
    </xf>
    <xf numFmtId="0" fontId="9" fillId="5" borderId="75" xfId="5" applyFont="1" applyBorder="1" applyAlignment="1" applyProtection="1">
      <alignment horizontal="left" vertical="center" wrapText="1"/>
      <protection locked="0"/>
    </xf>
    <xf numFmtId="0" fontId="9" fillId="16" borderId="75" xfId="8" applyFont="1" applyBorder="1" applyAlignment="1" applyProtection="1">
      <alignment horizontal="left" vertical="center" wrapText="1"/>
      <protection locked="0"/>
    </xf>
    <xf numFmtId="0" fontId="5" fillId="17" borderId="141" xfId="9" applyFont="1" applyBorder="1" applyAlignment="1">
      <alignment horizontal="center" vertical="center"/>
    </xf>
    <xf numFmtId="0" fontId="9" fillId="2" borderId="75" xfId="2" applyFont="1" applyBorder="1" applyAlignment="1" applyProtection="1">
      <alignment horizontal="left" vertical="center" wrapText="1"/>
      <protection locked="0"/>
    </xf>
    <xf numFmtId="0" fontId="9" fillId="17" borderId="75" xfId="9" applyFont="1" applyBorder="1" applyAlignment="1" applyProtection="1">
      <alignment horizontal="left" vertical="center" wrapText="1"/>
      <protection locked="0"/>
    </xf>
    <xf numFmtId="164" fontId="68" fillId="0" borderId="137" xfId="15" applyBorder="1" applyAlignment="1" applyProtection="1">
      <alignment horizontal="left" vertical="center"/>
      <protection locked="0"/>
    </xf>
    <xf numFmtId="164" fontId="9" fillId="0" borderId="139" xfId="15" applyFont="1" applyBorder="1" applyAlignment="1" applyProtection="1">
      <alignment horizontal="left" vertical="center"/>
      <protection locked="0"/>
    </xf>
    <xf numFmtId="164" fontId="8" fillId="0" borderId="113" xfId="15" applyFont="1" applyBorder="1" applyAlignment="1">
      <alignment horizontal="center" vertical="center" wrapText="1"/>
    </xf>
    <xf numFmtId="164" fontId="8" fillId="0" borderId="75" xfId="15" applyFont="1" applyBorder="1" applyAlignment="1">
      <alignment horizontal="center" vertical="center"/>
    </xf>
    <xf numFmtId="164" fontId="4" fillId="0" borderId="123" xfId="15" applyFont="1" applyBorder="1" applyAlignment="1">
      <alignment horizontal="center" vertical="center"/>
    </xf>
    <xf numFmtId="164" fontId="17" fillId="0" borderId="114" xfId="15" applyFont="1" applyBorder="1" applyAlignment="1">
      <alignment horizontal="center" vertical="center" wrapText="1"/>
    </xf>
    <xf numFmtId="164" fontId="17" fillId="0" borderId="38" xfId="15" applyFont="1" applyBorder="1" applyAlignment="1">
      <alignment horizontal="center" vertical="center" wrapText="1"/>
    </xf>
    <xf numFmtId="164" fontId="19" fillId="0" borderId="116" xfId="15" applyFont="1" applyBorder="1" applyAlignment="1">
      <alignment horizontal="center" vertical="center" wrapText="1"/>
    </xf>
    <xf numFmtId="164" fontId="20" fillId="0" borderId="123" xfId="15" applyFont="1" applyBorder="1" applyAlignment="1">
      <alignment horizontal="center" vertical="center" wrapText="1"/>
    </xf>
    <xf numFmtId="164" fontId="20" fillId="0" borderId="116" xfId="15" applyFont="1" applyBorder="1" applyAlignment="1">
      <alignment horizontal="center" vertical="center" wrapText="1"/>
    </xf>
    <xf numFmtId="164" fontId="6" fillId="0" borderId="76" xfId="15" applyFont="1" applyBorder="1" applyAlignment="1">
      <alignment horizontal="center" vertical="center" wrapText="1"/>
    </xf>
    <xf numFmtId="164" fontId="17" fillId="0" borderId="138" xfId="15" applyFont="1" applyBorder="1" applyAlignment="1">
      <alignment horizontal="center" vertical="center" wrapText="1"/>
    </xf>
    <xf numFmtId="164" fontId="17" fillId="0" borderId="139" xfId="15" applyFont="1" applyBorder="1" applyAlignment="1">
      <alignment horizontal="center" vertical="center" wrapText="1"/>
    </xf>
    <xf numFmtId="164" fontId="19" fillId="0" borderId="75" xfId="15" applyFont="1" applyBorder="1" applyAlignment="1">
      <alignment horizontal="center" vertical="center" wrapText="1"/>
    </xf>
    <xf numFmtId="164" fontId="6" fillId="0" borderId="139" xfId="15" applyFont="1" applyBorder="1" applyAlignment="1">
      <alignment horizontal="center" vertical="center" wrapText="1"/>
    </xf>
    <xf numFmtId="164" fontId="6" fillId="0" borderId="139" xfId="15" applyFont="1" applyBorder="1" applyAlignment="1" applyProtection="1">
      <alignment horizontal="center" vertical="center" wrapText="1"/>
      <protection locked="0"/>
    </xf>
    <xf numFmtId="164" fontId="17" fillId="20" borderId="75" xfId="15" applyFont="1" applyFill="1" applyBorder="1" applyAlignment="1">
      <alignment horizontal="left" vertical="center" wrapText="1"/>
    </xf>
    <xf numFmtId="164" fontId="36" fillId="0" borderId="75" xfId="15" applyFont="1" applyBorder="1" applyAlignment="1">
      <alignment horizontal="center" vertical="center"/>
    </xf>
    <xf numFmtId="164" fontId="39" fillId="0" borderId="75" xfId="15" applyFont="1" applyBorder="1" applyAlignment="1">
      <alignment horizontal="left" vertical="center" wrapText="1"/>
    </xf>
    <xf numFmtId="0" fontId="9" fillId="4" borderId="20" xfId="19" applyFont="1" applyBorder="1" applyAlignment="1" applyProtection="1">
      <alignment horizontal="left" vertical="center" wrapText="1"/>
      <protection locked="0"/>
    </xf>
    <xf numFmtId="0" fontId="9" fillId="4" borderId="13" xfId="19" applyFont="1" applyBorder="1" applyAlignment="1" applyProtection="1">
      <alignment horizontal="left" vertical="center" wrapText="1"/>
      <protection locked="0"/>
    </xf>
    <xf numFmtId="0" fontId="9" fillId="4" borderId="14" xfId="19" applyFont="1" applyBorder="1" applyAlignment="1" applyProtection="1">
      <alignment horizontal="left" vertical="center" wrapText="1"/>
      <protection locked="0"/>
    </xf>
    <xf numFmtId="0" fontId="12" fillId="4" borderId="20" xfId="19" applyFont="1" applyBorder="1" applyAlignment="1" applyProtection="1">
      <alignment horizontal="left" vertical="center" wrapText="1"/>
      <protection locked="0"/>
    </xf>
    <xf numFmtId="0" fontId="12" fillId="4" borderId="14" xfId="19" applyFont="1" applyBorder="1" applyAlignment="1" applyProtection="1">
      <alignment horizontal="left" vertical="center" wrapText="1"/>
      <protection locked="0"/>
    </xf>
    <xf numFmtId="0" fontId="60" fillId="15" borderId="143" xfId="7" applyFont="1" applyBorder="1" applyAlignment="1">
      <alignment horizontal="center" vertical="center"/>
    </xf>
    <xf numFmtId="0" fontId="64" fillId="15" borderId="135" xfId="7" applyFont="1" applyBorder="1" applyAlignment="1" applyProtection="1">
      <alignment horizontal="left" vertical="center" wrapText="1"/>
      <protection locked="0"/>
    </xf>
    <xf numFmtId="0" fontId="116" fillId="15" borderId="135" xfId="7" applyFont="1" applyBorder="1" applyAlignment="1" applyProtection="1">
      <alignment horizontal="left" vertical="center" wrapText="1"/>
      <protection locked="0"/>
    </xf>
    <xf numFmtId="164" fontId="60" fillId="0" borderId="0" xfId="15" applyFont="1" applyAlignment="1">
      <alignment horizontal="center" vertical="center" wrapText="1"/>
    </xf>
    <xf numFmtId="164" fontId="61" fillId="0" borderId="42" xfId="15" applyFont="1" applyBorder="1" applyAlignment="1">
      <alignment horizontal="center" vertical="center" wrapText="1"/>
    </xf>
    <xf numFmtId="164" fontId="60" fillId="22" borderId="42" xfId="15" applyFont="1" applyFill="1" applyBorder="1" applyAlignment="1">
      <alignment horizontal="center" vertical="center"/>
    </xf>
    <xf numFmtId="164" fontId="64" fillId="22" borderId="103" xfId="15" applyFont="1" applyFill="1" applyBorder="1" applyAlignment="1" applyProtection="1">
      <alignment horizontal="left" vertical="center" wrapText="1"/>
      <protection locked="0"/>
    </xf>
    <xf numFmtId="164" fontId="116" fillId="22" borderId="103" xfId="15" applyFont="1" applyFill="1" applyBorder="1" applyAlignment="1" applyProtection="1">
      <alignment horizontal="left" vertical="center" wrapText="1"/>
      <protection locked="0"/>
    </xf>
    <xf numFmtId="0" fontId="117" fillId="16" borderId="146" xfId="8" applyFont="1" applyBorder="1" applyAlignment="1">
      <alignment horizontal="center" vertical="center"/>
    </xf>
    <xf numFmtId="0" fontId="64" fillId="16" borderId="135" xfId="8" applyFont="1" applyBorder="1" applyAlignment="1" applyProtection="1">
      <alignment horizontal="left" vertical="center" wrapText="1"/>
      <protection locked="0"/>
    </xf>
    <xf numFmtId="0" fontId="119" fillId="16" borderId="135" xfId="8" applyFont="1" applyBorder="1" applyAlignment="1" applyProtection="1">
      <alignment horizontal="left" vertical="center" wrapText="1"/>
      <protection locked="0"/>
    </xf>
    <xf numFmtId="0" fontId="60" fillId="17" borderId="143" xfId="9" applyFont="1" applyBorder="1" applyAlignment="1">
      <alignment horizontal="center" vertical="center"/>
    </xf>
    <xf numFmtId="0" fontId="64" fillId="17" borderId="135" xfId="9" applyFont="1" applyBorder="1" applyAlignment="1" applyProtection="1">
      <alignment horizontal="left" vertical="center" wrapText="1"/>
      <protection locked="0"/>
    </xf>
    <xf numFmtId="0" fontId="119" fillId="17" borderId="135" xfId="9" applyFont="1" applyBorder="1" applyAlignment="1" applyProtection="1">
      <alignment horizontal="left" vertical="center" wrapText="1"/>
      <protection locked="0"/>
    </xf>
    <xf numFmtId="164" fontId="68" fillId="0" borderId="147" xfId="15" applyBorder="1" applyAlignment="1" applyProtection="1">
      <alignment horizontal="left" vertical="center"/>
      <protection locked="0"/>
    </xf>
    <xf numFmtId="164" fontId="64" fillId="0" borderId="142" xfId="15" applyFont="1" applyBorder="1" applyAlignment="1" applyProtection="1">
      <alignment horizontal="left" vertical="center"/>
      <protection locked="0"/>
    </xf>
    <xf numFmtId="164" fontId="63" fillId="0" borderId="42" xfId="15" applyFont="1" applyBorder="1" applyAlignment="1">
      <alignment horizontal="center" vertical="center" wrapText="1"/>
    </xf>
    <xf numFmtId="164" fontId="63" fillId="0" borderId="135" xfId="15" applyFont="1" applyBorder="1" applyAlignment="1">
      <alignment horizontal="center" vertical="center"/>
    </xf>
    <xf numFmtId="164" fontId="59" fillId="0" borderId="107" xfId="15" applyFont="1" applyBorder="1" applyAlignment="1">
      <alignment horizontal="center" vertical="center"/>
    </xf>
    <xf numFmtId="164" fontId="77" fillId="0" borderId="101" xfId="15" applyFont="1" applyBorder="1" applyAlignment="1">
      <alignment horizontal="center" vertical="center" wrapText="1"/>
    </xf>
    <xf numFmtId="164" fontId="77" fillId="0" borderId="108" xfId="15" applyFont="1" applyBorder="1" applyAlignment="1">
      <alignment horizontal="center" vertical="center" wrapText="1"/>
    </xf>
    <xf numFmtId="164" fontId="120" fillId="0" borderId="103" xfId="15" applyFont="1" applyBorder="1" applyAlignment="1">
      <alignment horizontal="center" vertical="center" wrapText="1"/>
    </xf>
    <xf numFmtId="164" fontId="121" fillId="0" borderId="107" xfId="15" applyFont="1" applyBorder="1" applyAlignment="1">
      <alignment horizontal="center" vertical="center" wrapText="1"/>
    </xf>
    <xf numFmtId="164" fontId="121" fillId="0" borderId="103" xfId="15" applyFont="1" applyBorder="1" applyAlignment="1">
      <alignment horizontal="center" vertical="center" wrapText="1"/>
    </xf>
    <xf numFmtId="164" fontId="61" fillId="0" borderId="148" xfId="15" applyFont="1" applyBorder="1" applyAlignment="1">
      <alignment horizontal="center" vertical="center" wrapText="1"/>
    </xf>
    <xf numFmtId="164" fontId="77" fillId="0" borderId="149" xfId="15" applyFont="1" applyBorder="1" applyAlignment="1">
      <alignment horizontal="center" vertical="center" wrapText="1"/>
    </xf>
    <xf numFmtId="164" fontId="77" fillId="0" borderId="142" xfId="15" applyFont="1" applyBorder="1" applyAlignment="1">
      <alignment horizontal="center" vertical="center" wrapText="1"/>
    </xf>
    <xf numFmtId="164" fontId="120" fillId="0" borderId="135" xfId="15" applyFont="1" applyBorder="1" applyAlignment="1">
      <alignment horizontal="center" vertical="center" wrapText="1"/>
    </xf>
    <xf numFmtId="164" fontId="61" fillId="0" borderId="142" xfId="15" applyFont="1" applyBorder="1" applyAlignment="1">
      <alignment horizontal="center" vertical="center" wrapText="1"/>
    </xf>
    <xf numFmtId="164" fontId="61" fillId="0" borderId="142" xfId="15" applyFont="1" applyBorder="1" applyAlignment="1" applyProtection="1">
      <alignment horizontal="center" vertical="center" wrapText="1"/>
      <protection locked="0"/>
    </xf>
    <xf numFmtId="164" fontId="77" fillId="27" borderId="135" xfId="15" applyFont="1" applyFill="1" applyBorder="1" applyAlignment="1">
      <alignment horizontal="left" vertical="center" wrapText="1"/>
    </xf>
    <xf numFmtId="164" fontId="92" fillId="0" borderId="135" xfId="15" applyFont="1" applyBorder="1" applyAlignment="1">
      <alignment horizontal="center" vertical="center"/>
    </xf>
    <xf numFmtId="164" fontId="127" fillId="0" borderId="135" xfId="15" applyFont="1" applyBorder="1" applyAlignment="1">
      <alignment horizontal="left" vertical="center" wrapText="1"/>
    </xf>
    <xf numFmtId="164" fontId="100" fillId="0" borderId="0" xfId="15" applyFont="1" applyAlignment="1">
      <alignment horizontal="left" vertical="center" wrapText="1"/>
    </xf>
    <xf numFmtId="0" fontId="5" fillId="4" borderId="130" xfId="19" applyFont="1" applyBorder="1" applyAlignment="1" applyProtection="1">
      <alignment horizontal="center" vertical="center"/>
    </xf>
    <xf numFmtId="0" fontId="5" fillId="4" borderId="13" xfId="19" applyFont="1" applyBorder="1" applyAlignment="1" applyProtection="1">
      <alignment horizontal="center" vertical="center"/>
    </xf>
    <xf numFmtId="0" fontId="5" fillId="4" borderId="14" xfId="19" applyFont="1" applyBorder="1" applyAlignment="1" applyProtection="1">
      <alignment horizontal="center" vertical="center"/>
    </xf>
    <xf numFmtId="0" fontId="9" fillId="6" borderId="76" xfId="0" applyFont="1" applyFill="1" applyBorder="1" applyAlignment="1" applyProtection="1">
      <alignment horizontal="left" vertical="center" wrapText="1"/>
      <protection locked="0"/>
    </xf>
    <xf numFmtId="0" fontId="9" fillId="6" borderId="140" xfId="0" applyFont="1" applyFill="1" applyBorder="1" applyAlignment="1" applyProtection="1">
      <alignment horizontal="left" vertical="center"/>
      <protection locked="0"/>
    </xf>
    <xf numFmtId="0" fontId="9" fillId="6" borderId="141" xfId="0" applyFont="1" applyFill="1" applyBorder="1" applyAlignment="1" applyProtection="1">
      <alignment horizontal="left" vertical="center"/>
      <protection locked="0"/>
    </xf>
    <xf numFmtId="0" fontId="12" fillId="6" borderId="76" xfId="0" applyFont="1" applyFill="1" applyBorder="1" applyAlignment="1" applyProtection="1">
      <alignment horizontal="left" vertical="center" wrapText="1"/>
      <protection locked="0"/>
    </xf>
    <xf numFmtId="0" fontId="12" fillId="6" borderId="141" xfId="0" applyFont="1" applyFill="1" applyBorder="1" applyAlignment="1" applyProtection="1">
      <alignment horizontal="left" vertical="center" wrapText="1"/>
      <protection locked="0"/>
    </xf>
    <xf numFmtId="0" fontId="12" fillId="23" borderId="135" xfId="13" applyNumberFormat="1" applyFont="1" applyBorder="1" applyAlignment="1" applyProtection="1">
      <alignment horizontal="left" vertical="center" wrapText="1"/>
      <protection locked="0"/>
    </xf>
    <xf numFmtId="0" fontId="9" fillId="22" borderId="103" xfId="0" applyFont="1" applyFill="1" applyBorder="1" applyAlignment="1" applyProtection="1">
      <alignment horizontal="left" vertical="center" wrapText="1"/>
      <protection locked="0"/>
    </xf>
    <xf numFmtId="0" fontId="12" fillId="22" borderId="103" xfId="0" applyFont="1" applyFill="1" applyBorder="1" applyAlignment="1" applyProtection="1">
      <alignment horizontal="left" vertical="center" wrapText="1"/>
      <protection locked="0"/>
    </xf>
    <xf numFmtId="0" fontId="107" fillId="15" borderId="75" xfId="7" applyFont="1" applyBorder="1" applyAlignment="1" applyProtection="1">
      <alignment horizontal="left" vertical="center" wrapText="1"/>
      <protection locked="0"/>
    </xf>
    <xf numFmtId="0" fontId="107" fillId="14" borderId="8" xfId="0" applyFont="1" applyFill="1" applyBorder="1" applyAlignment="1" applyProtection="1">
      <alignment horizontal="left" vertical="center" wrapText="1"/>
      <protection locked="0"/>
    </xf>
    <xf numFmtId="0" fontId="108" fillId="16" borderId="75" xfId="8" applyFont="1" applyBorder="1" applyAlignment="1" applyProtection="1">
      <alignment horizontal="left" vertical="center" wrapText="1"/>
      <protection locked="0"/>
    </xf>
    <xf numFmtId="0" fontId="108" fillId="17" borderId="75" xfId="9" applyFont="1" applyBorder="1" applyAlignment="1" applyProtection="1">
      <alignment horizontal="left" vertical="center" wrapText="1"/>
      <protection locked="0"/>
    </xf>
    <xf numFmtId="0" fontId="6" fillId="0" borderId="124" xfId="0" applyFont="1" applyBorder="1" applyAlignment="1" applyProtection="1">
      <alignment horizontal="center" vertical="center"/>
      <protection locked="0"/>
    </xf>
    <xf numFmtId="0" fontId="6" fillId="0" borderId="124" xfId="0" applyFont="1" applyBorder="1" applyAlignment="1">
      <alignment horizontal="center" vertical="center"/>
    </xf>
    <xf numFmtId="0" fontId="6" fillId="0" borderId="124" xfId="0" applyFont="1" applyBorder="1" applyAlignment="1">
      <alignment horizontal="center" vertical="center" wrapText="1"/>
    </xf>
    <xf numFmtId="0" fontId="9" fillId="28" borderId="153" xfId="17" applyNumberFormat="1" applyFont="1" applyBorder="1" applyAlignment="1" applyProtection="1">
      <alignment horizontal="left" vertical="center" wrapText="1"/>
      <protection locked="0"/>
    </xf>
    <xf numFmtId="0" fontId="9" fillId="24" borderId="153" xfId="14" applyNumberFormat="1" applyFont="1" applyBorder="1" applyAlignment="1" applyProtection="1">
      <alignment horizontal="left" vertical="center" wrapText="1"/>
      <protection locked="0"/>
    </xf>
    <xf numFmtId="0" fontId="9" fillId="23" borderId="153" xfId="13" applyNumberFormat="1" applyFont="1" applyBorder="1" applyAlignment="1" applyProtection="1">
      <alignment horizontal="left" vertical="center" wrapText="1"/>
      <protection locked="0"/>
    </xf>
    <xf numFmtId="0" fontId="132" fillId="23" borderId="153" xfId="13" applyNumberFormat="1" applyFont="1" applyBorder="1" applyAlignment="1" applyProtection="1">
      <alignment horizontal="left" vertical="center" wrapText="1"/>
      <protection locked="0"/>
    </xf>
    <xf numFmtId="0" fontId="5" fillId="4" borderId="154" xfId="19" applyFont="1" applyBorder="1" applyAlignment="1" applyProtection="1">
      <alignment horizontal="center" vertical="center"/>
    </xf>
    <xf numFmtId="0" fontId="17" fillId="27" borderId="153" xfId="0" applyFont="1" applyFill="1" applyBorder="1" applyAlignment="1">
      <alignment horizontal="left" vertical="center" wrapText="1"/>
    </xf>
    <xf numFmtId="0" fontId="36" fillId="0" borderId="153" xfId="0" applyFont="1" applyBorder="1" applyAlignment="1">
      <alignment horizontal="center" vertical="center"/>
    </xf>
    <xf numFmtId="0" fontId="55" fillId="0" borderId="153" xfId="0" applyFont="1" applyBorder="1" applyAlignment="1">
      <alignment horizontal="left" vertical="center" wrapText="1"/>
    </xf>
    <xf numFmtId="0" fontId="43" fillId="0" borderId="0" xfId="0" applyFont="1" applyAlignment="1" applyProtection="1">
      <alignment horizontal="left" vertical="center" wrapText="1"/>
      <protection locked="0"/>
    </xf>
    <xf numFmtId="0" fontId="8" fillId="0" borderId="153" xfId="0" applyFont="1" applyBorder="1" applyAlignment="1">
      <alignment horizontal="center" vertical="center"/>
    </xf>
    <xf numFmtId="0" fontId="6" fillId="0" borderId="155" xfId="0" applyFont="1" applyBorder="1" applyAlignment="1" applyProtection="1">
      <alignment horizontal="center" vertical="center" wrapText="1"/>
      <protection locked="0"/>
    </xf>
    <xf numFmtId="0" fontId="17" fillId="0" borderId="157" xfId="0" applyFont="1" applyBorder="1" applyAlignment="1">
      <alignment horizontal="center" vertical="center" wrapText="1"/>
    </xf>
    <xf numFmtId="0" fontId="17" fillId="0" borderId="155" xfId="0" applyFont="1" applyBorder="1" applyAlignment="1">
      <alignment horizontal="center" vertical="center" wrapText="1"/>
    </xf>
    <xf numFmtId="0" fontId="21" fillId="0" borderId="153" xfId="0" applyFont="1" applyBorder="1" applyAlignment="1">
      <alignment horizontal="center" vertical="center" wrapText="1"/>
    </xf>
    <xf numFmtId="0" fontId="6" fillId="0" borderId="155" xfId="0" applyFont="1" applyBorder="1" applyAlignment="1">
      <alignment horizontal="center" vertical="center" wrapText="1"/>
    </xf>
    <xf numFmtId="0" fontId="6" fillId="0" borderId="56" xfId="0" applyFont="1" applyBorder="1" applyAlignment="1">
      <alignment horizontal="center" vertical="center" wrapText="1"/>
    </xf>
    <xf numFmtId="0" fontId="22" fillId="0" borderId="107" xfId="0" applyFont="1" applyBorder="1" applyAlignment="1">
      <alignment horizontal="center" vertical="center" wrapText="1"/>
    </xf>
    <xf numFmtId="0" fontId="22" fillId="0" borderId="103" xfId="0" applyFont="1" applyBorder="1" applyAlignment="1">
      <alignment horizontal="center" vertical="center" wrapText="1"/>
    </xf>
    <xf numFmtId="0" fontId="0" fillId="0" borderId="156" xfId="0" applyBorder="1" applyAlignment="1" applyProtection="1">
      <alignment horizontal="left" vertical="center"/>
      <protection locked="0"/>
    </xf>
    <xf numFmtId="0" fontId="9" fillId="0" borderId="155" xfId="0" applyFont="1" applyBorder="1" applyAlignment="1" applyProtection="1">
      <alignment horizontal="left" vertical="center"/>
      <protection locked="0"/>
    </xf>
    <xf numFmtId="0" fontId="4" fillId="0" borderId="107" xfId="0" applyFont="1" applyBorder="1" applyAlignment="1">
      <alignment horizontal="center" vertical="center"/>
    </xf>
    <xf numFmtId="0" fontId="17" fillId="0" borderId="101" xfId="0" applyFont="1" applyBorder="1" applyAlignment="1">
      <alignment horizontal="center" vertical="center" wrapText="1"/>
    </xf>
    <xf numFmtId="0" fontId="17" fillId="0" borderId="108" xfId="0" applyFont="1" applyBorder="1" applyAlignment="1">
      <alignment horizontal="center" vertical="center" wrapText="1"/>
    </xf>
    <xf numFmtId="0" fontId="21" fillId="0" borderId="103" xfId="0" applyFont="1" applyBorder="1" applyAlignment="1">
      <alignment horizontal="center" vertical="center" wrapText="1"/>
    </xf>
    <xf numFmtId="0" fontId="47" fillId="16" borderId="57" xfId="8" applyFont="1" applyBorder="1" applyAlignment="1" applyProtection="1">
      <alignment horizontal="center" vertical="center"/>
    </xf>
    <xf numFmtId="0" fontId="9" fillId="16" borderId="153" xfId="8" applyFont="1" applyBorder="1" applyAlignment="1" applyProtection="1">
      <alignment horizontal="left" vertical="center" wrapText="1"/>
      <protection locked="0"/>
    </xf>
    <xf numFmtId="0" fontId="134" fillId="16" borderId="153" xfId="8" applyFont="1" applyBorder="1" applyAlignment="1" applyProtection="1">
      <alignment horizontal="left" vertical="center" wrapText="1"/>
      <protection locked="0"/>
    </xf>
    <xf numFmtId="0" fontId="5" fillId="17" borderId="58" xfId="9" applyFont="1" applyBorder="1" applyAlignment="1" applyProtection="1">
      <alignment horizontal="center" vertical="center"/>
    </xf>
    <xf numFmtId="0" fontId="9" fillId="17" borderId="153" xfId="9" applyFont="1" applyBorder="1" applyAlignment="1" applyProtection="1">
      <alignment horizontal="left" vertical="center" wrapText="1"/>
      <protection locked="0"/>
    </xf>
    <xf numFmtId="0" fontId="104" fillId="17" borderId="153" xfId="9" applyFont="1" applyBorder="1" applyAlignment="1" applyProtection="1">
      <alignment horizontal="left" vertical="center" wrapText="1"/>
      <protection locked="0"/>
    </xf>
    <xf numFmtId="0" fontId="5" fillId="15" borderId="58" xfId="7" applyFont="1" applyBorder="1" applyAlignment="1" applyProtection="1">
      <alignment horizontal="center" vertical="center"/>
    </xf>
    <xf numFmtId="0" fontId="9" fillId="15" borderId="153" xfId="7" applyFont="1" applyBorder="1" applyAlignment="1" applyProtection="1">
      <alignment horizontal="left" vertical="center" wrapText="1"/>
      <protection locked="0"/>
    </xf>
    <xf numFmtId="0" fontId="102" fillId="15" borderId="153" xfId="7" applyFont="1" applyBorder="1" applyAlignment="1" applyProtection="1">
      <alignment horizontal="left" vertical="center" wrapText="1"/>
      <protection locked="0"/>
    </xf>
    <xf numFmtId="0" fontId="6" fillId="0" borderId="42" xfId="0" applyFont="1" applyBorder="1" applyAlignment="1">
      <alignment horizontal="center" vertical="center" wrapText="1"/>
    </xf>
    <xf numFmtId="0" fontId="5" fillId="22" borderId="42" xfId="0" applyFont="1" applyFill="1" applyBorder="1" applyAlignment="1">
      <alignment horizontal="center" vertical="center"/>
    </xf>
    <xf numFmtId="0" fontId="4" fillId="0" borderId="120" xfId="0" applyFont="1" applyBorder="1" applyAlignment="1" applyProtection="1">
      <alignment horizontal="left" vertical="center"/>
      <protection locked="0"/>
    </xf>
    <xf numFmtId="164" fontId="112" fillId="16" borderId="119" xfId="8" applyNumberFormat="1" applyFont="1" applyBorder="1" applyAlignment="1" applyProtection="1">
      <alignment horizontal="center" vertical="center"/>
    </xf>
    <xf numFmtId="164" fontId="9" fillId="16" borderId="118" xfId="8" applyNumberFormat="1" applyFont="1" applyBorder="1" applyAlignment="1" applyProtection="1">
      <alignment horizontal="left" vertical="center" wrapText="1"/>
      <protection locked="0"/>
    </xf>
    <xf numFmtId="164" fontId="136" fillId="16" borderId="118" xfId="8" applyNumberFormat="1" applyFont="1" applyBorder="1" applyAlignment="1" applyProtection="1">
      <alignment horizontal="left" vertical="center" wrapText="1"/>
      <protection locked="0"/>
    </xf>
    <xf numFmtId="164" fontId="5" fillId="17" borderId="117" xfId="9" applyNumberFormat="1" applyFont="1" applyBorder="1" applyAlignment="1" applyProtection="1">
      <alignment horizontal="center" vertical="center"/>
    </xf>
    <xf numFmtId="164" fontId="9" fillId="17" borderId="118" xfId="9" applyNumberFormat="1" applyFont="1" applyBorder="1" applyAlignment="1" applyProtection="1">
      <alignment horizontal="left" vertical="center" wrapText="1"/>
      <protection locked="0"/>
    </xf>
    <xf numFmtId="164" fontId="136" fillId="17" borderId="118" xfId="9" applyNumberFormat="1" applyFont="1" applyBorder="1" applyAlignment="1" applyProtection="1">
      <alignment horizontal="left" vertical="center" wrapText="1"/>
      <protection locked="0"/>
    </xf>
    <xf numFmtId="164" fontId="5" fillId="15" borderId="117" xfId="7" applyNumberFormat="1" applyFont="1" applyBorder="1" applyAlignment="1" applyProtection="1">
      <alignment horizontal="center" vertical="center"/>
    </xf>
    <xf numFmtId="164" fontId="9" fillId="15" borderId="118" xfId="7" applyNumberFormat="1" applyFont="1" applyBorder="1" applyAlignment="1" applyProtection="1">
      <alignment horizontal="left" vertical="center" wrapText="1"/>
      <protection locked="0"/>
    </xf>
    <xf numFmtId="164" fontId="12" fillId="15" borderId="118" xfId="7" applyNumberFormat="1" applyFont="1" applyBorder="1" applyAlignment="1" applyProtection="1">
      <alignment horizontal="left" vertical="center" wrapText="1"/>
      <protection locked="0"/>
    </xf>
    <xf numFmtId="0" fontId="12" fillId="14" borderId="116" xfId="0" applyFont="1" applyFill="1" applyBorder="1" applyAlignment="1" applyProtection="1">
      <alignment horizontal="left" vertical="center" wrapText="1"/>
      <protection locked="0"/>
    </xf>
    <xf numFmtId="0" fontId="107" fillId="14" borderId="116" xfId="0" applyFont="1" applyFill="1" applyBorder="1" applyAlignment="1" applyProtection="1">
      <alignment horizontal="left" vertical="center" wrapText="1"/>
      <protection locked="0"/>
    </xf>
    <xf numFmtId="0" fontId="5" fillId="15" borderId="141" xfId="20" applyFont="1" applyBorder="1" applyAlignment="1" applyProtection="1">
      <alignment horizontal="center" vertical="center"/>
    </xf>
    <xf numFmtId="0" fontId="9" fillId="15" borderId="75" xfId="20" applyFont="1" applyBorder="1" applyAlignment="1" applyProtection="1">
      <alignment horizontal="left" vertical="center" wrapText="1"/>
      <protection locked="0"/>
    </xf>
    <xf numFmtId="0" fontId="67" fillId="15" borderId="75" xfId="20" applyFont="1" applyBorder="1" applyAlignment="1" applyProtection="1">
      <alignment horizontal="left" vertical="center" wrapText="1"/>
      <protection locked="0"/>
    </xf>
    <xf numFmtId="0" fontId="67" fillId="14" borderId="116" xfId="0" applyFont="1" applyFill="1" applyBorder="1" applyAlignment="1" applyProtection="1">
      <alignment horizontal="left" vertical="center" wrapText="1"/>
      <protection locked="0"/>
    </xf>
    <xf numFmtId="0" fontId="112" fillId="16" borderId="140" xfId="21" applyFont="1" applyBorder="1" applyAlignment="1" applyProtection="1">
      <alignment horizontal="center" vertical="center"/>
    </xf>
    <xf numFmtId="0" fontId="9" fillId="16" borderId="75" xfId="21" applyFont="1" applyBorder="1" applyAlignment="1" applyProtection="1">
      <alignment horizontal="left" vertical="center" wrapText="1"/>
      <protection locked="0"/>
    </xf>
    <xf numFmtId="0" fontId="136" fillId="16" borderId="75" xfId="21" applyFont="1" applyBorder="1" applyAlignment="1" applyProtection="1">
      <alignment horizontal="left" vertical="center" wrapText="1"/>
      <protection locked="0"/>
    </xf>
    <xf numFmtId="0" fontId="5" fillId="17" borderId="141" xfId="22" applyFont="1" applyBorder="1" applyAlignment="1" applyProtection="1">
      <alignment horizontal="center" vertical="center"/>
    </xf>
    <xf numFmtId="0" fontId="9" fillId="17" borderId="75" xfId="22" applyFont="1" applyBorder="1" applyAlignment="1" applyProtection="1">
      <alignment horizontal="left" vertical="center" wrapText="1"/>
      <protection locked="0"/>
    </xf>
    <xf numFmtId="0" fontId="136" fillId="17" borderId="75" xfId="22" applyFont="1" applyBorder="1" applyAlignment="1" applyProtection="1">
      <alignment horizontal="left" vertical="center" wrapText="1"/>
      <protection locked="0"/>
    </xf>
    <xf numFmtId="0" fontId="9" fillId="0" borderId="139" xfId="0" applyFont="1" applyBorder="1" applyAlignment="1" applyProtection="1">
      <alignment horizontal="left" vertical="center"/>
      <protection locked="0"/>
    </xf>
    <xf numFmtId="0" fontId="8" fillId="0" borderId="75" xfId="0" applyFont="1" applyBorder="1" applyAlignment="1">
      <alignment horizontal="center" vertical="center"/>
    </xf>
    <xf numFmtId="0" fontId="6" fillId="0" borderId="76" xfId="0" applyFont="1" applyBorder="1" applyAlignment="1">
      <alignment horizontal="center" vertical="center" wrapText="1"/>
    </xf>
    <xf numFmtId="0" fontId="19" fillId="0" borderId="75" xfId="0" applyFont="1" applyBorder="1" applyAlignment="1">
      <alignment horizontal="center" vertical="center" wrapText="1"/>
    </xf>
    <xf numFmtId="0" fontId="17" fillId="20" borderId="75" xfId="0" applyFont="1" applyFill="1" applyBorder="1" applyAlignment="1">
      <alignment horizontal="left" vertical="center" wrapText="1"/>
    </xf>
    <xf numFmtId="0" fontId="36" fillId="0" borderId="75" xfId="0" applyFont="1" applyBorder="1" applyAlignment="1">
      <alignment horizontal="center" vertical="center"/>
    </xf>
    <xf numFmtId="0" fontId="39" fillId="0" borderId="75" xfId="0" applyFont="1" applyBorder="1" applyAlignment="1">
      <alignment horizontal="left" vertical="center" wrapText="1"/>
    </xf>
    <xf numFmtId="0" fontId="73" fillId="16" borderId="119" xfId="6" applyFont="1" applyFill="1" applyBorder="1" applyAlignment="1" applyProtection="1">
      <alignment horizontal="center" vertical="center"/>
    </xf>
    <xf numFmtId="0" fontId="64" fillId="16" borderId="118" xfId="6" applyFont="1" applyFill="1" applyBorder="1" applyAlignment="1" applyProtection="1">
      <alignment horizontal="left" vertical="center" wrapText="1"/>
      <protection locked="0"/>
    </xf>
    <xf numFmtId="0" fontId="71" fillId="0" borderId="118" xfId="6" applyFont="1" applyBorder="1" applyAlignment="1" applyProtection="1">
      <alignment horizontal="left" vertical="center" wrapText="1"/>
      <protection locked="0"/>
    </xf>
    <xf numFmtId="0" fontId="60" fillId="17" borderId="117" xfId="6" applyFont="1" applyFill="1" applyBorder="1" applyAlignment="1" applyProtection="1">
      <alignment horizontal="center" vertical="center"/>
    </xf>
    <xf numFmtId="0" fontId="9" fillId="17" borderId="118" xfId="6" applyFont="1" applyFill="1" applyBorder="1" applyAlignment="1" applyProtection="1">
      <alignment horizontal="left" vertical="center" wrapText="1"/>
      <protection locked="0"/>
    </xf>
    <xf numFmtId="0" fontId="136" fillId="17" borderId="118" xfId="6" applyFont="1" applyFill="1" applyBorder="1" applyAlignment="1" applyProtection="1">
      <alignment horizontal="left" vertical="center" wrapText="1"/>
      <protection locked="0"/>
    </xf>
    <xf numFmtId="0" fontId="60" fillId="0" borderId="117" xfId="6" applyFont="1" applyBorder="1" applyAlignment="1" applyProtection="1">
      <alignment horizontal="center" vertical="center"/>
    </xf>
    <xf numFmtId="0" fontId="64" fillId="0" borderId="118" xfId="6" applyFont="1" applyBorder="1" applyAlignment="1" applyProtection="1">
      <alignment horizontal="left" vertical="center" wrapText="1"/>
      <protection locked="0"/>
    </xf>
    <xf numFmtId="0" fontId="77" fillId="27" borderId="153" xfId="0" applyFont="1" applyFill="1" applyBorder="1" applyAlignment="1">
      <alignment horizontal="left" vertical="center" wrapText="1"/>
    </xf>
    <xf numFmtId="0" fontId="92" fillId="0" borderId="153" xfId="0" applyFont="1" applyBorder="1" applyAlignment="1">
      <alignment horizontal="center" vertical="center"/>
    </xf>
    <xf numFmtId="0" fontId="127" fillId="0" borderId="153" xfId="0" applyFont="1" applyBorder="1" applyAlignment="1">
      <alignment horizontal="left" vertical="center" wrapText="1"/>
    </xf>
    <xf numFmtId="0" fontId="63" fillId="0" borderId="153" xfId="0" applyFont="1" applyBorder="1" applyAlignment="1">
      <alignment horizontal="center" vertical="center"/>
    </xf>
    <xf numFmtId="0" fontId="61" fillId="0" borderId="155" xfId="0" applyFont="1" applyBorder="1" applyAlignment="1" applyProtection="1">
      <alignment horizontal="center" vertical="center" wrapText="1"/>
      <protection locked="0"/>
    </xf>
    <xf numFmtId="0" fontId="77" fillId="0" borderId="157" xfId="0" applyFont="1" applyBorder="1" applyAlignment="1">
      <alignment horizontal="center" vertical="center" wrapText="1"/>
    </xf>
    <xf numFmtId="0" fontId="77" fillId="0" borderId="155" xfId="0" applyFont="1" applyBorder="1" applyAlignment="1">
      <alignment horizontal="center" vertical="center" wrapText="1"/>
    </xf>
    <xf numFmtId="0" fontId="120" fillId="0" borderId="153" xfId="0" applyFont="1" applyBorder="1" applyAlignment="1">
      <alignment horizontal="center" vertical="center" wrapText="1"/>
    </xf>
    <xf numFmtId="0" fontId="61" fillId="0" borderId="155" xfId="0" applyFont="1" applyBorder="1" applyAlignment="1">
      <alignment horizontal="center" vertical="center" wrapText="1"/>
    </xf>
    <xf numFmtId="0" fontId="61" fillId="0" borderId="148" xfId="0" applyFont="1" applyBorder="1" applyAlignment="1">
      <alignment horizontal="center" vertical="center" wrapText="1"/>
    </xf>
    <xf numFmtId="0" fontId="121" fillId="0" borderId="107" xfId="0" applyFont="1" applyBorder="1" applyAlignment="1">
      <alignment horizontal="center" vertical="center" wrapText="1"/>
    </xf>
    <xf numFmtId="0" fontId="121" fillId="0" borderId="103" xfId="0" applyFont="1" applyBorder="1" applyAlignment="1">
      <alignment horizontal="center" vertical="center" wrapText="1"/>
    </xf>
    <xf numFmtId="0" fontId="64" fillId="0" borderId="155" xfId="0" applyFont="1" applyBorder="1" applyAlignment="1" applyProtection="1">
      <alignment horizontal="left" vertical="center"/>
      <protection locked="0"/>
    </xf>
    <xf numFmtId="0" fontId="59" fillId="0" borderId="107" xfId="0" applyFont="1" applyBorder="1" applyAlignment="1">
      <alignment horizontal="center" vertical="center"/>
    </xf>
    <xf numFmtId="0" fontId="77" fillId="0" borderId="101" xfId="0" applyFont="1" applyBorder="1" applyAlignment="1">
      <alignment horizontal="center" vertical="center" wrapText="1"/>
    </xf>
    <xf numFmtId="0" fontId="77" fillId="0" borderId="108" xfId="0" applyFont="1" applyBorder="1" applyAlignment="1">
      <alignment horizontal="center" vertical="center" wrapText="1"/>
    </xf>
    <xf numFmtId="0" fontId="120" fillId="0" borderId="103" xfId="0" applyFont="1" applyBorder="1" applyAlignment="1">
      <alignment horizontal="center" vertical="center" wrapText="1"/>
    </xf>
    <xf numFmtId="0" fontId="117" fillId="16" borderId="146" xfId="8" applyFont="1" applyBorder="1" applyAlignment="1" applyProtection="1">
      <alignment horizontal="center" vertical="center"/>
    </xf>
    <xf numFmtId="0" fontId="64" fillId="16" borderId="153" xfId="8" applyFont="1" applyBorder="1" applyAlignment="1" applyProtection="1">
      <alignment horizontal="left" vertical="center" wrapText="1"/>
      <protection locked="0"/>
    </xf>
    <xf numFmtId="0" fontId="60" fillId="17" borderId="143" xfId="9" applyFont="1" applyBorder="1" applyAlignment="1" applyProtection="1">
      <alignment horizontal="center" vertical="center"/>
    </xf>
    <xf numFmtId="0" fontId="64" fillId="17" borderId="153" xfId="9" applyFont="1" applyBorder="1" applyAlignment="1" applyProtection="1">
      <alignment horizontal="left" vertical="center" wrapText="1"/>
      <protection locked="0"/>
    </xf>
    <xf numFmtId="0" fontId="60" fillId="15" borderId="143" xfId="7" applyFont="1" applyBorder="1" applyAlignment="1" applyProtection="1">
      <alignment horizontal="center" vertical="center"/>
    </xf>
    <xf numFmtId="0" fontId="64" fillId="15" borderId="153" xfId="7" applyFont="1" applyBorder="1" applyAlignment="1" applyProtection="1">
      <alignment horizontal="left" vertical="center" wrapText="1"/>
      <protection locked="0"/>
    </xf>
    <xf numFmtId="0" fontId="71" fillId="15" borderId="153" xfId="7" applyFont="1" applyBorder="1" applyAlignment="1" applyProtection="1">
      <alignment horizontal="left" vertical="center" wrapText="1"/>
      <protection locked="0"/>
    </xf>
    <xf numFmtId="0" fontId="61" fillId="0" borderId="42" xfId="0" applyFont="1" applyBorder="1" applyAlignment="1">
      <alignment horizontal="center" vertical="center" wrapText="1"/>
    </xf>
    <xf numFmtId="0" fontId="60" fillId="30" borderId="42" xfId="0" applyFont="1" applyFill="1" applyBorder="1" applyAlignment="1">
      <alignment horizontal="center" vertical="center"/>
    </xf>
    <xf numFmtId="0" fontId="64" fillId="30" borderId="103" xfId="0" applyFont="1" applyFill="1" applyBorder="1" applyAlignment="1" applyProtection="1">
      <alignment horizontal="left" vertical="center" wrapText="1"/>
      <protection locked="0"/>
    </xf>
    <xf numFmtId="0" fontId="71" fillId="30" borderId="103" xfId="0" applyFont="1" applyFill="1" applyBorder="1" applyAlignment="1" applyProtection="1">
      <alignment horizontal="left" vertical="center" wrapText="1"/>
      <protection locked="0"/>
    </xf>
    <xf numFmtId="0" fontId="142" fillId="33" borderId="172" xfId="0" applyFont="1" applyFill="1" applyBorder="1" applyAlignment="1">
      <alignment horizontal="center" vertical="center"/>
    </xf>
    <xf numFmtId="0" fontId="68" fillId="0" borderId="172" xfId="0" applyFont="1" applyBorder="1"/>
    <xf numFmtId="0" fontId="68" fillId="0" borderId="173" xfId="0" applyFont="1" applyBorder="1"/>
    <xf numFmtId="0" fontId="146" fillId="33" borderId="175" xfId="0" applyFont="1" applyFill="1" applyBorder="1" applyAlignment="1">
      <alignment horizontal="left" vertical="center" wrapText="1"/>
    </xf>
    <xf numFmtId="0" fontId="140" fillId="33" borderId="175" xfId="24" applyFill="1" applyBorder="1" applyAlignment="1" applyProtection="1">
      <alignment horizontal="left" vertical="center" wrapText="1"/>
    </xf>
    <xf numFmtId="0" fontId="142" fillId="0" borderId="0" xfId="0" applyFont="1" applyAlignment="1">
      <alignment horizontal="center" vertical="center" wrapText="1"/>
    </xf>
    <xf numFmtId="0" fontId="0" fillId="0" borderId="0" xfId="0"/>
    <xf numFmtId="0" fontId="145" fillId="0" borderId="4" xfId="0" applyFont="1" applyBorder="1" applyAlignment="1">
      <alignment horizontal="center" vertical="center" wrapText="1"/>
    </xf>
    <xf numFmtId="0" fontId="68" fillId="0" borderId="4" xfId="0" applyFont="1" applyBorder="1"/>
    <xf numFmtId="0" fontId="142" fillId="32" borderId="167" xfId="0" applyFont="1" applyFill="1" applyBorder="1" applyAlignment="1">
      <alignment horizontal="center" vertical="center"/>
    </xf>
    <xf numFmtId="0" fontId="68" fillId="0" borderId="167" xfId="0" applyFont="1" applyBorder="1"/>
    <xf numFmtId="0" fontId="146" fillId="32" borderId="169" xfId="0" applyFont="1" applyFill="1" applyBorder="1" applyAlignment="1">
      <alignment horizontal="left" vertical="center" wrapText="1"/>
    </xf>
    <xf numFmtId="0" fontId="68" fillId="0" borderId="170" xfId="0" applyFont="1" applyBorder="1"/>
    <xf numFmtId="0" fontId="149" fillId="32" borderId="169" xfId="0" applyFont="1" applyFill="1" applyBorder="1" applyAlignment="1">
      <alignment horizontal="left" vertical="center" wrapText="1"/>
    </xf>
    <xf numFmtId="0" fontId="142" fillId="34" borderId="172" xfId="0" applyFont="1" applyFill="1" applyBorder="1" applyAlignment="1">
      <alignment horizontal="center" vertical="center"/>
    </xf>
    <xf numFmtId="0" fontId="146" fillId="34" borderId="175" xfId="0" applyFont="1" applyFill="1" applyBorder="1" applyAlignment="1">
      <alignment horizontal="left" vertical="center" wrapText="1"/>
    </xf>
    <xf numFmtId="0" fontId="151" fillId="34" borderId="175" xfId="0" applyFont="1" applyFill="1" applyBorder="1" applyAlignment="1">
      <alignment horizontal="left" vertical="center" wrapText="1"/>
    </xf>
    <xf numFmtId="0" fontId="46" fillId="0" borderId="173" xfId="0" applyFont="1" applyBorder="1"/>
    <xf numFmtId="0" fontId="142" fillId="35" borderId="172" xfId="0" applyFont="1" applyFill="1" applyBorder="1" applyAlignment="1">
      <alignment horizontal="center" vertical="center"/>
    </xf>
    <xf numFmtId="0" fontId="146" fillId="35" borderId="175" xfId="0" applyFont="1" applyFill="1" applyBorder="1" applyAlignment="1">
      <alignment horizontal="left" vertical="center" wrapText="1"/>
    </xf>
    <xf numFmtId="0" fontId="152" fillId="0" borderId="179" xfId="0" applyFont="1" applyBorder="1" applyAlignment="1">
      <alignment horizontal="left" vertical="center"/>
    </xf>
    <xf numFmtId="0" fontId="68" fillId="0" borderId="179" xfId="0" applyFont="1" applyBorder="1"/>
    <xf numFmtId="0" fontId="68" fillId="0" borderId="180" xfId="0" applyFont="1" applyBorder="1"/>
    <xf numFmtId="0" fontId="146" fillId="0" borderId="181" xfId="0" applyFont="1" applyBorder="1" applyAlignment="1">
      <alignment horizontal="left" vertical="center"/>
    </xf>
    <xf numFmtId="0" fontId="145" fillId="0" borderId="31" xfId="0" applyFont="1" applyBorder="1" applyAlignment="1">
      <alignment horizontal="center" vertical="center"/>
    </xf>
    <xf numFmtId="0" fontId="68" fillId="0" borderId="32" xfId="0" applyFont="1" applyBorder="1"/>
    <xf numFmtId="0" fontId="68" fillId="0" borderId="33" xfId="0" applyFont="1" applyBorder="1"/>
    <xf numFmtId="0" fontId="141" fillId="0" borderId="165" xfId="0" applyFont="1" applyBorder="1" applyAlignment="1">
      <alignment horizontal="center" vertical="center"/>
    </xf>
    <xf numFmtId="0" fontId="68" fillId="0" borderId="169" xfId="0" applyFont="1" applyBorder="1"/>
    <xf numFmtId="0" fontId="154" fillId="0" borderId="165" xfId="0" applyFont="1" applyBorder="1" applyAlignment="1">
      <alignment horizontal="center" vertical="center" wrapText="1"/>
    </xf>
    <xf numFmtId="0" fontId="68" fillId="0" borderId="182" xfId="0" applyFont="1" applyBorder="1"/>
    <xf numFmtId="0" fontId="155" fillId="0" borderId="165" xfId="0" applyFont="1" applyBorder="1" applyAlignment="1">
      <alignment horizontal="center" vertical="center" wrapText="1"/>
    </xf>
    <xf numFmtId="0" fontId="156" fillId="0" borderId="169" xfId="0" applyFont="1" applyBorder="1" applyAlignment="1">
      <alignment horizontal="center" vertical="center" wrapText="1"/>
    </xf>
    <xf numFmtId="0" fontId="143" fillId="0" borderId="181" xfId="0" applyFont="1" applyBorder="1" applyAlignment="1">
      <alignment horizontal="center" vertical="center" wrapText="1"/>
    </xf>
    <xf numFmtId="0" fontId="145" fillId="0" borderId="175" xfId="0" applyFont="1" applyBorder="1" applyAlignment="1">
      <alignment horizontal="center" vertical="center"/>
    </xf>
    <xf numFmtId="0" fontId="154" fillId="0" borderId="181" xfId="0" applyFont="1" applyBorder="1" applyAlignment="1">
      <alignment horizontal="center" vertical="center" wrapText="1"/>
    </xf>
    <xf numFmtId="0" fontId="155" fillId="0" borderId="181" xfId="0" applyFont="1" applyBorder="1" applyAlignment="1">
      <alignment horizontal="center" vertical="center" wrapText="1"/>
    </xf>
    <xf numFmtId="0" fontId="143" fillId="0" borderId="183" xfId="0" applyFont="1" applyBorder="1" applyAlignment="1">
      <alignment horizontal="center" vertical="center" wrapText="1"/>
    </xf>
    <xf numFmtId="0" fontId="68" fillId="0" borderId="187" xfId="0" applyFont="1" applyBorder="1"/>
    <xf numFmtId="0" fontId="155" fillId="0" borderId="175" xfId="0" applyFont="1" applyBorder="1" applyAlignment="1">
      <alignment horizontal="center" vertical="center" wrapText="1"/>
    </xf>
    <xf numFmtId="0" fontId="167" fillId="0" borderId="181" xfId="0" applyFont="1" applyBorder="1" applyAlignment="1">
      <alignment horizontal="center" vertical="center" wrapText="1"/>
    </xf>
    <xf numFmtId="0" fontId="170" fillId="0" borderId="175" xfId="0" applyFont="1" applyBorder="1" applyAlignment="1">
      <alignment horizontal="center" vertical="center"/>
    </xf>
    <xf numFmtId="0" fontId="172" fillId="0" borderId="175" xfId="0" applyFont="1" applyBorder="1" applyAlignment="1">
      <alignment horizontal="left" vertical="center" wrapText="1"/>
    </xf>
    <xf numFmtId="0" fontId="68" fillId="0" borderId="188" xfId="0" applyFont="1" applyBorder="1"/>
    <xf numFmtId="0" fontId="176" fillId="0" borderId="0" xfId="0" applyFont="1" applyAlignment="1">
      <alignment horizontal="left" vertical="center" wrapText="1"/>
    </xf>
    <xf numFmtId="0" fontId="5" fillId="23" borderId="58" xfId="13" applyNumberFormat="1" applyFont="1" applyBorder="1" applyAlignment="1" applyProtection="1">
      <alignment horizontal="center" vertical="center"/>
    </xf>
    <xf numFmtId="0" fontId="9" fillId="23" borderId="192" xfId="13" applyNumberFormat="1" applyFont="1" applyBorder="1" applyAlignment="1" applyProtection="1">
      <alignment horizontal="left" vertical="center" wrapText="1"/>
      <protection locked="0"/>
    </xf>
    <xf numFmtId="0" fontId="102" fillId="23" borderId="192" xfId="13" applyNumberFormat="1" applyFont="1" applyBorder="1" applyAlignment="1" applyProtection="1">
      <alignment horizontal="left" vertical="center" wrapText="1"/>
      <protection locked="0"/>
    </xf>
    <xf numFmtId="0" fontId="102" fillId="22" borderId="103" xfId="0" applyFont="1" applyFill="1" applyBorder="1" applyAlignment="1" applyProtection="1">
      <alignment horizontal="left" vertical="center" wrapText="1"/>
      <protection locked="0"/>
    </xf>
    <xf numFmtId="0" fontId="47" fillId="28" borderId="57" xfId="17" applyNumberFormat="1" applyFont="1" applyBorder="1" applyAlignment="1" applyProtection="1">
      <alignment horizontal="center" vertical="center"/>
    </xf>
    <xf numFmtId="0" fontId="177" fillId="28" borderId="192" xfId="17" applyNumberFormat="1" applyFont="1" applyBorder="1" applyAlignment="1" applyProtection="1">
      <alignment horizontal="left" vertical="center" wrapText="1"/>
      <protection locked="0"/>
    </xf>
    <xf numFmtId="0" fontId="104" fillId="28" borderId="192" xfId="17" applyNumberFormat="1" applyFont="1" applyBorder="1" applyAlignment="1" applyProtection="1">
      <alignment horizontal="left" vertical="center" wrapText="1"/>
      <protection locked="0"/>
    </xf>
    <xf numFmtId="0" fontId="5" fillId="24" borderId="58" xfId="14" applyNumberFormat="1" applyFont="1" applyBorder="1" applyAlignment="1" applyProtection="1">
      <alignment horizontal="center" vertical="center"/>
    </xf>
    <xf numFmtId="0" fontId="9" fillId="24" borderId="192" xfId="14" applyNumberFormat="1" applyFont="1" applyBorder="1" applyAlignment="1" applyProtection="1">
      <alignment horizontal="left" vertical="center" wrapText="1"/>
      <protection locked="0"/>
    </xf>
    <xf numFmtId="0" fontId="104" fillId="24" borderId="192" xfId="14" applyNumberFormat="1" applyFont="1" applyBorder="1" applyAlignment="1" applyProtection="1">
      <alignment horizontal="left" vertical="center" wrapText="1"/>
      <protection locked="0"/>
    </xf>
    <xf numFmtId="0" fontId="0" fillId="0" borderId="193" xfId="0" applyBorder="1" applyAlignment="1" applyProtection="1">
      <alignment horizontal="left" vertical="center"/>
      <protection locked="0"/>
    </xf>
    <xf numFmtId="0" fontId="9" fillId="0" borderId="191" xfId="0" applyFont="1" applyBorder="1" applyAlignment="1" applyProtection="1">
      <alignment horizontal="left" vertical="center"/>
      <protection locked="0"/>
    </xf>
    <xf numFmtId="0" fontId="8" fillId="0" borderId="192" xfId="0" applyFont="1" applyBorder="1" applyAlignment="1">
      <alignment horizontal="center" vertical="center"/>
    </xf>
    <xf numFmtId="0" fontId="17" fillId="0" borderId="194" xfId="0" applyFont="1" applyBorder="1" applyAlignment="1">
      <alignment horizontal="center" vertical="center" wrapText="1"/>
    </xf>
    <xf numFmtId="0" fontId="17" fillId="0" borderId="191" xfId="0" applyFont="1" applyBorder="1" applyAlignment="1">
      <alignment horizontal="center" vertical="center" wrapText="1"/>
    </xf>
    <xf numFmtId="0" fontId="21" fillId="0" borderId="192" xfId="0" applyFont="1" applyBorder="1" applyAlignment="1">
      <alignment horizontal="center" vertical="center" wrapText="1"/>
    </xf>
    <xf numFmtId="0" fontId="6" fillId="0" borderId="191" xfId="0" applyFont="1" applyBorder="1" applyAlignment="1">
      <alignment horizontal="center" vertical="center" wrapText="1"/>
    </xf>
    <xf numFmtId="0" fontId="6" fillId="0" borderId="191" xfId="0" applyFont="1" applyBorder="1" applyAlignment="1" applyProtection="1">
      <alignment horizontal="center" vertical="center" wrapText="1"/>
      <protection locked="0"/>
    </xf>
    <xf numFmtId="0" fontId="179" fillId="0" borderId="192" xfId="0" applyFont="1" applyBorder="1" applyAlignment="1">
      <alignment horizontal="center" vertical="center" wrapText="1"/>
    </xf>
    <xf numFmtId="0" fontId="36" fillId="0" borderId="192" xfId="0" applyFont="1" applyBorder="1" applyAlignment="1">
      <alignment horizontal="center" vertical="center"/>
    </xf>
    <xf numFmtId="0" fontId="38" fillId="0" borderId="192" xfId="0" applyFont="1" applyBorder="1" applyAlignment="1">
      <alignment horizontal="left" vertical="center" wrapText="1"/>
    </xf>
    <xf numFmtId="0" fontId="5" fillId="15" borderId="18" xfId="7" applyFont="1" applyBorder="1" applyAlignment="1">
      <alignment horizontal="center" vertical="center"/>
    </xf>
    <xf numFmtId="0" fontId="9" fillId="15" borderId="75" xfId="7" applyFont="1" applyBorder="1" applyAlignment="1" applyProtection="1">
      <alignment horizontal="left" vertical="center" wrapText="1"/>
      <protection locked="0"/>
    </xf>
    <xf numFmtId="0" fontId="67" fillId="15" borderId="75" xfId="7" applyFont="1" applyBorder="1" applyAlignment="1" applyProtection="1">
      <alignment horizontal="left" vertical="center" wrapText="1"/>
      <protection locked="0"/>
    </xf>
    <xf numFmtId="164" fontId="6" fillId="0" borderId="7" xfId="15" applyFont="1" applyBorder="1" applyAlignment="1">
      <alignment horizontal="center" vertical="center" wrapText="1"/>
    </xf>
    <xf numFmtId="164" fontId="5" fillId="14" borderId="7" xfId="15" applyFont="1" applyFill="1" applyBorder="1" applyAlignment="1">
      <alignment horizontal="center" vertical="center"/>
    </xf>
    <xf numFmtId="164" fontId="9" fillId="14" borderId="8" xfId="15" applyFont="1" applyFill="1" applyBorder="1" applyAlignment="1" applyProtection="1">
      <alignment horizontal="left" vertical="center" wrapText="1"/>
      <protection locked="0"/>
    </xf>
    <xf numFmtId="164" fontId="67" fillId="14" borderId="8" xfId="15" applyFont="1" applyFill="1" applyBorder="1" applyAlignment="1" applyProtection="1">
      <alignment horizontal="left" vertical="center" wrapText="1"/>
      <protection locked="0"/>
    </xf>
    <xf numFmtId="0" fontId="112" fillId="16" borderId="17" xfId="8" applyFont="1" applyBorder="1" applyAlignment="1">
      <alignment horizontal="center" vertical="center"/>
    </xf>
    <xf numFmtId="0" fontId="136" fillId="16" borderId="75" xfId="8" applyFont="1" applyBorder="1" applyAlignment="1" applyProtection="1">
      <alignment horizontal="left" vertical="center" wrapText="1"/>
      <protection locked="0"/>
    </xf>
    <xf numFmtId="0" fontId="5" fillId="17" borderId="18" xfId="9" applyFont="1" applyBorder="1" applyAlignment="1">
      <alignment horizontal="center" vertical="center"/>
    </xf>
    <xf numFmtId="0" fontId="136" fillId="17" borderId="75" xfId="9" applyFont="1" applyBorder="1" applyAlignment="1" applyProtection="1">
      <alignment horizontal="left" vertical="center" wrapText="1"/>
      <protection locked="0"/>
    </xf>
    <xf numFmtId="164" fontId="68" fillId="0" borderId="28" xfId="15" applyBorder="1" applyAlignment="1" applyProtection="1">
      <alignment horizontal="left" vertical="center"/>
      <protection locked="0"/>
    </xf>
    <xf numFmtId="164" fontId="9" fillId="0" borderId="34" xfId="15" applyFont="1" applyBorder="1" applyAlignment="1" applyProtection="1">
      <alignment horizontal="left" vertical="center"/>
      <protection locked="0"/>
    </xf>
    <xf numFmtId="164" fontId="8" fillId="0" borderId="7" xfId="15" applyFont="1" applyBorder="1" applyAlignment="1">
      <alignment horizontal="center" vertical="center" wrapText="1"/>
    </xf>
    <xf numFmtId="164" fontId="4" fillId="0" borderId="9" xfId="15" applyFont="1" applyBorder="1" applyAlignment="1">
      <alignment horizontal="center" vertical="center"/>
    </xf>
    <xf numFmtId="164" fontId="17" fillId="0" borderId="5" xfId="15" applyFont="1" applyBorder="1" applyAlignment="1">
      <alignment horizontal="center" vertical="center" wrapText="1"/>
    </xf>
    <xf numFmtId="164" fontId="19" fillId="0" borderId="8" xfId="15" applyFont="1" applyBorder="1" applyAlignment="1">
      <alignment horizontal="center" vertical="center" wrapText="1"/>
    </xf>
    <xf numFmtId="164" fontId="20" fillId="0" borderId="9" xfId="15" applyFont="1" applyBorder="1" applyAlignment="1">
      <alignment horizontal="center" vertical="center" wrapText="1"/>
    </xf>
    <xf numFmtId="164" fontId="20" fillId="0" borderId="8" xfId="15" applyFont="1" applyBorder="1" applyAlignment="1">
      <alignment horizontal="center" vertical="center" wrapText="1"/>
    </xf>
    <xf numFmtId="164" fontId="17" fillId="0" borderId="29" xfId="15" applyFont="1" applyBorder="1" applyAlignment="1">
      <alignment horizontal="center" vertical="center" wrapText="1"/>
    </xf>
    <xf numFmtId="164" fontId="17" fillId="0" borderId="34" xfId="15" applyFont="1" applyBorder="1" applyAlignment="1">
      <alignment horizontal="center" vertical="center" wrapText="1"/>
    </xf>
    <xf numFmtId="164" fontId="6" fillId="0" borderId="34" xfId="15" applyFont="1" applyBorder="1" applyAlignment="1">
      <alignment horizontal="center" vertical="center" wrapText="1"/>
    </xf>
    <xf numFmtId="164" fontId="6" fillId="0" borderId="34" xfId="15" applyFont="1" applyBorder="1" applyAlignment="1" applyProtection="1">
      <alignment horizontal="center" vertical="center" wrapText="1"/>
      <protection locked="0"/>
    </xf>
    <xf numFmtId="0" fontId="14" fillId="15" borderId="173" xfId="7" applyFont="1" applyBorder="1" applyAlignment="1">
      <alignment horizontal="center" vertical="center"/>
    </xf>
    <xf numFmtId="0" fontId="15" fillId="15" borderId="177" xfId="7" applyFont="1" applyBorder="1" applyAlignment="1" applyProtection="1">
      <alignment horizontal="left" vertical="center" wrapText="1"/>
      <protection locked="0"/>
    </xf>
    <xf numFmtId="0" fontId="190" fillId="15" borderId="177" xfId="7" applyFont="1" applyBorder="1" applyAlignment="1" applyProtection="1">
      <alignment horizontal="left" vertical="center" wrapText="1"/>
      <protection locked="0"/>
    </xf>
    <xf numFmtId="164" fontId="14" fillId="0" borderId="0" xfId="15" applyFont="1" applyAlignment="1">
      <alignment horizontal="center" vertical="center" wrapText="1"/>
    </xf>
    <xf numFmtId="164" fontId="186" fillId="0" borderId="167" xfId="15" applyFont="1" applyBorder="1" applyAlignment="1">
      <alignment horizontal="center" vertical="center" wrapText="1"/>
    </xf>
    <xf numFmtId="164" fontId="14" fillId="32" borderId="167" xfId="15" applyFont="1" applyFill="1" applyBorder="1" applyAlignment="1">
      <alignment horizontal="center" vertical="center"/>
    </xf>
    <xf numFmtId="164" fontId="15" fillId="32" borderId="168" xfId="15" applyFont="1" applyFill="1" applyBorder="1" applyAlignment="1" applyProtection="1">
      <alignment horizontal="left" vertical="center" wrapText="1"/>
      <protection locked="0"/>
    </xf>
    <xf numFmtId="164" fontId="190" fillId="32" borderId="168" xfId="15" applyFont="1" applyFill="1" applyBorder="1" applyAlignment="1" applyProtection="1">
      <alignment horizontal="left" vertical="center" wrapText="1"/>
      <protection locked="0"/>
    </xf>
    <xf numFmtId="0" fontId="112" fillId="16" borderId="172" xfId="8" applyFont="1" applyBorder="1" applyAlignment="1">
      <alignment horizontal="center" vertical="center"/>
    </xf>
    <xf numFmtId="0" fontId="113" fillId="16" borderId="177" xfId="8" applyFont="1" applyBorder="1" applyAlignment="1" applyProtection="1">
      <alignment horizontal="left" vertical="center" wrapText="1"/>
      <protection locked="0"/>
    </xf>
    <xf numFmtId="0" fontId="192" fillId="17" borderId="173" xfId="9" applyFont="1" applyBorder="1" applyAlignment="1">
      <alignment horizontal="center" vertical="center"/>
    </xf>
    <xf numFmtId="0" fontId="193" fillId="17" borderId="177" xfId="9" applyFont="1" applyBorder="1" applyAlignment="1" applyProtection="1">
      <alignment horizontal="left" vertical="center" wrapText="1"/>
      <protection locked="0"/>
    </xf>
    <xf numFmtId="164" fontId="68" fillId="0" borderId="180" xfId="15" applyBorder="1" applyAlignment="1" applyProtection="1">
      <alignment horizontal="left" vertical="center"/>
      <protection locked="0"/>
    </xf>
    <xf numFmtId="164" fontId="15" fillId="0" borderId="183" xfId="15" applyFont="1" applyBorder="1" applyAlignment="1" applyProtection="1">
      <alignment horizontal="left" vertical="center"/>
      <protection locked="0"/>
    </xf>
    <xf numFmtId="0" fontId="0" fillId="0" borderId="167" xfId="0" applyBorder="1"/>
    <xf numFmtId="164" fontId="194" fillId="0" borderId="177" xfId="15" applyFont="1" applyBorder="1" applyAlignment="1">
      <alignment horizontal="center" vertical="center"/>
    </xf>
    <xf numFmtId="0" fontId="0" fillId="0" borderId="169" xfId="0" applyBorder="1"/>
    <xf numFmtId="164" fontId="196" fillId="0" borderId="165" xfId="15" applyFont="1" applyBorder="1" applyAlignment="1">
      <alignment horizontal="center" vertical="center" wrapText="1"/>
    </xf>
    <xf numFmtId="164" fontId="196" fillId="0" borderId="187" xfId="15" applyFont="1" applyBorder="1" applyAlignment="1">
      <alignment horizontal="center" vertical="center" wrapText="1"/>
    </xf>
    <xf numFmtId="164" fontId="19" fillId="0" borderId="168" xfId="15" applyFont="1" applyBorder="1" applyAlignment="1">
      <alignment horizontal="center" vertical="center" wrapText="1"/>
    </xf>
    <xf numFmtId="164" fontId="20" fillId="0" borderId="169" xfId="15" applyFont="1" applyBorder="1" applyAlignment="1">
      <alignment horizontal="center" vertical="center" wrapText="1"/>
    </xf>
    <xf numFmtId="164" fontId="20" fillId="0" borderId="168" xfId="15" applyFont="1" applyBorder="1" applyAlignment="1">
      <alignment horizontal="center" vertical="center" wrapText="1"/>
    </xf>
    <xf numFmtId="164" fontId="186" fillId="0" borderId="175" xfId="15" applyFont="1" applyBorder="1" applyAlignment="1">
      <alignment horizontal="center" vertical="center" wrapText="1"/>
    </xf>
    <xf numFmtId="164" fontId="196" fillId="0" borderId="181" xfId="15" applyFont="1" applyBorder="1" applyAlignment="1">
      <alignment horizontal="center" vertical="center" wrapText="1"/>
    </xf>
    <xf numFmtId="164" fontId="196" fillId="0" borderId="183" xfId="15" applyFont="1" applyBorder="1" applyAlignment="1">
      <alignment horizontal="center" vertical="center" wrapText="1"/>
    </xf>
    <xf numFmtId="164" fontId="19" fillId="0" borderId="177" xfId="15" applyFont="1" applyBorder="1" applyAlignment="1">
      <alignment horizontal="center" vertical="center" wrapText="1"/>
    </xf>
    <xf numFmtId="164" fontId="186" fillId="0" borderId="183" xfId="15" applyFont="1" applyBorder="1" applyAlignment="1">
      <alignment horizontal="center" vertical="center" wrapText="1"/>
    </xf>
    <xf numFmtId="164" fontId="186" fillId="0" borderId="183" xfId="15" applyFont="1" applyBorder="1" applyAlignment="1" applyProtection="1">
      <alignment horizontal="center" vertical="center" wrapText="1"/>
      <protection locked="0"/>
    </xf>
    <xf numFmtId="164" fontId="196" fillId="42" borderId="177" xfId="15" applyFont="1" applyFill="1" applyBorder="1" applyAlignment="1">
      <alignment horizontal="left" vertical="center" wrapText="1"/>
    </xf>
    <xf numFmtId="164" fontId="205" fillId="0" borderId="177" xfId="15" applyFont="1" applyBorder="1" applyAlignment="1">
      <alignment horizontal="center" vertical="center"/>
    </xf>
    <xf numFmtId="164" fontId="39" fillId="0" borderId="177" xfId="15" applyFont="1" applyBorder="1" applyAlignment="1">
      <alignment horizontal="left" vertical="center" wrapText="1"/>
    </xf>
    <xf numFmtId="164" fontId="208" fillId="0" borderId="0" xfId="15" applyFont="1" applyAlignment="1">
      <alignment horizontal="left" vertical="center" wrapText="1"/>
    </xf>
    <xf numFmtId="0" fontId="9" fillId="5" borderId="76" xfId="11" applyFont="1" applyBorder="1" applyAlignment="1" applyProtection="1">
      <alignment horizontal="left" vertical="center" wrapText="1"/>
      <protection locked="0"/>
    </xf>
    <xf numFmtId="0" fontId="182" fillId="0" borderId="5" xfId="0" applyFont="1" applyBorder="1" applyAlignment="1">
      <alignment horizontal="left" vertical="center" wrapText="1"/>
    </xf>
    <xf numFmtId="0" fontId="182" fillId="0" borderId="0" xfId="0" applyFont="1" applyAlignment="1">
      <alignment horizontal="left" vertical="center" wrapText="1"/>
    </xf>
    <xf numFmtId="0" fontId="38" fillId="0" borderId="76" xfId="0" applyFont="1" applyBorder="1" applyAlignment="1">
      <alignment horizontal="left" vertical="center" wrapText="1"/>
    </xf>
    <xf numFmtId="0" fontId="38" fillId="0" borderId="17" xfId="0" applyFont="1" applyBorder="1" applyAlignment="1">
      <alignment horizontal="left" vertical="center" wrapText="1"/>
    </xf>
    <xf numFmtId="0" fontId="38" fillId="0" borderId="86" xfId="0" applyFont="1" applyBorder="1" applyAlignment="1">
      <alignment horizontal="left" vertical="center" wrapText="1"/>
    </xf>
    <xf numFmtId="0" fontId="60" fillId="17" borderId="18" xfId="9" applyFont="1" applyBorder="1" applyAlignment="1" applyProtection="1">
      <alignment horizontal="center" vertical="center"/>
    </xf>
    <xf numFmtId="0" fontId="60" fillId="15" borderId="18" xfId="7" applyFont="1" applyBorder="1" applyAlignment="1" applyProtection="1">
      <alignment horizontal="center" vertical="center"/>
    </xf>
    <xf numFmtId="0" fontId="12" fillId="16" borderId="118" xfId="8" applyFont="1" applyBorder="1" applyAlignment="1" applyProtection="1">
      <alignment horizontal="left" vertical="center" wrapText="1"/>
      <protection locked="0"/>
    </xf>
    <xf numFmtId="0" fontId="12" fillId="17" borderId="118" xfId="9" applyFont="1" applyBorder="1" applyAlignment="1" applyProtection="1">
      <alignment horizontal="left" vertical="center" wrapText="1"/>
      <protection locked="0"/>
    </xf>
    <xf numFmtId="0" fontId="12" fillId="4" borderId="122" xfId="19" applyFont="1" applyBorder="1" applyAlignment="1" applyProtection="1">
      <alignment horizontal="left" vertical="center" wrapText="1"/>
      <protection locked="0"/>
    </xf>
    <xf numFmtId="0" fontId="12" fillId="4" borderId="18" xfId="19" applyFont="1" applyBorder="1" applyAlignment="1" applyProtection="1">
      <alignment horizontal="left" vertical="center" wrapText="1"/>
      <protection locked="0"/>
    </xf>
    <xf numFmtId="0" fontId="182" fillId="0" borderId="29" xfId="0" applyFont="1" applyBorder="1" applyAlignment="1">
      <alignment horizontal="center" vertical="center" wrapText="1"/>
    </xf>
    <xf numFmtId="0" fontId="182" fillId="0" borderId="27" xfId="0" applyFont="1" applyBorder="1" applyAlignment="1">
      <alignment horizontal="center" vertical="center" wrapText="1"/>
    </xf>
    <xf numFmtId="0" fontId="182" fillId="0" borderId="28" xfId="0" applyFont="1" applyBorder="1" applyAlignment="1">
      <alignment horizontal="center" vertical="center" wrapText="1"/>
    </xf>
    <xf numFmtId="0" fontId="182" fillId="0" borderId="9" xfId="0" applyFont="1" applyBorder="1" applyAlignment="1">
      <alignment horizontal="center" vertical="center" wrapText="1"/>
    </xf>
    <xf numFmtId="0" fontId="182" fillId="0" borderId="113" xfId="0" applyFont="1" applyBorder="1" applyAlignment="1">
      <alignment horizontal="center" vertical="center" wrapText="1"/>
    </xf>
    <xf numFmtId="0" fontId="182" fillId="0" borderId="10" xfId="0" applyFont="1" applyBorder="1" applyAlignment="1">
      <alignment horizontal="center" vertical="center" wrapText="1"/>
    </xf>
    <xf numFmtId="0" fontId="38" fillId="0" borderId="122" xfId="0" applyFont="1" applyBorder="1" applyAlignment="1">
      <alignment horizontal="left" vertical="center" wrapText="1"/>
    </xf>
    <xf numFmtId="0" fontId="38" fillId="0" borderId="132" xfId="0" applyFont="1" applyBorder="1" applyAlignment="1">
      <alignment horizontal="left" vertical="center" wrapText="1"/>
    </xf>
    <xf numFmtId="0" fontId="9" fillId="4" borderId="122" xfId="19" applyFont="1" applyBorder="1" applyAlignment="1" applyProtection="1">
      <alignment horizontal="left" vertical="center" wrapText="1"/>
      <protection locked="0"/>
    </xf>
    <xf numFmtId="0" fontId="9" fillId="4" borderId="17" xfId="19" applyFont="1" applyBorder="1" applyAlignment="1" applyProtection="1">
      <alignment horizontal="left" vertical="center" wrapText="1"/>
      <protection locked="0"/>
    </xf>
    <xf numFmtId="0" fontId="9" fillId="4" borderId="18" xfId="19" applyFont="1" applyBorder="1" applyAlignment="1" applyProtection="1">
      <alignment horizontal="left" vertical="center" wrapText="1"/>
      <protection locked="0"/>
    </xf>
    <xf numFmtId="0" fontId="77" fillId="0" borderId="194" xfId="0" applyFont="1" applyBorder="1" applyAlignment="1">
      <alignment horizontal="center" vertical="center" wrapText="1"/>
    </xf>
    <xf numFmtId="0" fontId="60" fillId="22" borderId="42" xfId="0" applyFont="1" applyFill="1" applyBorder="1" applyAlignment="1">
      <alignment horizontal="center" vertical="center"/>
    </xf>
    <xf numFmtId="0" fontId="64" fillId="22" borderId="103" xfId="0" applyFont="1" applyFill="1" applyBorder="1" applyAlignment="1" applyProtection="1">
      <alignment horizontal="left" vertical="center" wrapText="1"/>
      <protection locked="0"/>
    </xf>
    <xf numFmtId="0" fontId="71" fillId="22" borderId="103" xfId="0" applyFont="1" applyFill="1" applyBorder="1" applyAlignment="1" applyProtection="1">
      <alignment horizontal="left" vertical="center" wrapText="1"/>
      <protection locked="0"/>
    </xf>
    <xf numFmtId="0" fontId="77" fillId="20" borderId="202" xfId="0" applyFont="1" applyFill="1" applyBorder="1" applyAlignment="1">
      <alignment horizontal="left" vertical="center" wrapText="1"/>
    </xf>
    <xf numFmtId="0" fontId="92" fillId="0" borderId="202" xfId="0" applyFont="1" applyBorder="1" applyAlignment="1">
      <alignment horizontal="center" vertical="center"/>
    </xf>
    <xf numFmtId="0" fontId="95" fillId="0" borderId="202" xfId="0" applyFont="1" applyBorder="1" applyAlignment="1">
      <alignment horizontal="left" vertical="center" wrapText="1"/>
    </xf>
    <xf numFmtId="0" fontId="63" fillId="0" borderId="202" xfId="0" applyFont="1" applyBorder="1" applyAlignment="1">
      <alignment horizontal="center" vertical="center"/>
    </xf>
    <xf numFmtId="0" fontId="78" fillId="0" borderId="202" xfId="0" applyFont="1" applyBorder="1" applyAlignment="1">
      <alignment horizontal="center" vertical="center" wrapText="1"/>
    </xf>
    <xf numFmtId="0" fontId="61" fillId="0" borderId="203" xfId="0" applyFont="1" applyBorder="1" applyAlignment="1">
      <alignment horizontal="center" vertical="center" wrapText="1"/>
    </xf>
    <xf numFmtId="0" fontId="9" fillId="28" borderId="202" xfId="17" applyFont="1" applyBorder="1" applyAlignment="1" applyProtection="1">
      <alignment horizontal="left" vertical="center" wrapText="1"/>
      <protection locked="0"/>
    </xf>
    <xf numFmtId="0" fontId="108" fillId="16" borderId="202" xfId="8" applyFont="1" applyBorder="1" applyAlignment="1" applyProtection="1">
      <alignment horizontal="left" vertical="center" wrapText="1"/>
      <protection locked="0"/>
    </xf>
    <xf numFmtId="0" fontId="9" fillId="24" borderId="202" xfId="14" applyFont="1" applyBorder="1" applyAlignment="1" applyProtection="1">
      <alignment horizontal="left" vertical="center" wrapText="1"/>
      <protection locked="0"/>
    </xf>
    <xf numFmtId="0" fontId="136" fillId="24" borderId="202" xfId="14" applyFont="1" applyBorder="1" applyAlignment="1" applyProtection="1">
      <alignment horizontal="left" vertical="center" wrapText="1"/>
      <protection locked="0"/>
    </xf>
    <xf numFmtId="0" fontId="64" fillId="15" borderId="202" xfId="7" applyFont="1" applyBorder="1" applyAlignment="1" applyProtection="1">
      <alignment horizontal="left" vertical="center" wrapText="1"/>
      <protection locked="0"/>
    </xf>
    <xf numFmtId="0" fontId="71" fillId="15" borderId="202" xfId="7" applyFont="1" applyBorder="1" applyAlignment="1" applyProtection="1">
      <alignment horizontal="left" vertical="center" wrapText="1"/>
      <protection locked="0"/>
    </xf>
    <xf numFmtId="0" fontId="77" fillId="20" borderId="206" xfId="0" applyFont="1" applyFill="1" applyBorder="1" applyAlignment="1">
      <alignment horizontal="left" vertical="center" wrapText="1"/>
    </xf>
    <xf numFmtId="0" fontId="92" fillId="0" borderId="206" xfId="0" applyFont="1" applyBorder="1" applyAlignment="1">
      <alignment horizontal="center" vertical="center"/>
    </xf>
    <xf numFmtId="0" fontId="95" fillId="0" borderId="206" xfId="0" applyFont="1" applyBorder="1" applyAlignment="1">
      <alignment horizontal="left" vertical="center" wrapText="1"/>
    </xf>
    <xf numFmtId="0" fontId="6" fillId="0" borderId="148" xfId="0" applyFont="1" applyBorder="1" applyAlignment="1">
      <alignment horizontal="center" vertical="center" wrapText="1"/>
    </xf>
    <xf numFmtId="0" fontId="47" fillId="28" borderId="146" xfId="17" applyNumberFormat="1" applyFont="1" applyBorder="1" applyAlignment="1" applyProtection="1">
      <alignment horizontal="center" vertical="center"/>
    </xf>
    <xf numFmtId="0" fontId="5" fillId="24" borderId="143" xfId="14" applyNumberFormat="1" applyFont="1" applyBorder="1" applyAlignment="1" applyProtection="1">
      <alignment horizontal="center" vertical="center"/>
    </xf>
    <xf numFmtId="0" fontId="5" fillId="23" borderId="143" xfId="13" applyNumberFormat="1" applyFont="1" applyBorder="1" applyAlignment="1" applyProtection="1">
      <alignment horizontal="center" vertical="center"/>
    </xf>
    <xf numFmtId="0" fontId="9" fillId="22" borderId="103" xfId="0" applyFont="1" applyFill="1" applyBorder="1" applyAlignment="1" applyProtection="1">
      <alignment horizontal="center" vertical="center" wrapText="1"/>
      <protection locked="0"/>
    </xf>
    <xf numFmtId="0" fontId="63" fillId="0" borderId="206" xfId="0" applyFont="1" applyBorder="1" applyAlignment="1">
      <alignment horizontal="center" vertical="center"/>
    </xf>
    <xf numFmtId="0" fontId="78" fillId="0" borderId="206" xfId="0" applyFont="1" applyBorder="1" applyAlignment="1">
      <alignment horizontal="center" vertical="center" wrapText="1"/>
    </xf>
    <xf numFmtId="0" fontId="61" fillId="0" borderId="207" xfId="0" applyFont="1" applyBorder="1" applyAlignment="1">
      <alignment horizontal="center" vertical="center" wrapText="1"/>
    </xf>
    <xf numFmtId="0" fontId="64" fillId="16" borderId="206" xfId="8" applyFont="1" applyBorder="1" applyAlignment="1" applyProtection="1">
      <alignment horizontal="left" vertical="center" wrapText="1"/>
      <protection locked="0"/>
    </xf>
    <xf numFmtId="0" fontId="64" fillId="17" borderId="206" xfId="9" applyFont="1" applyBorder="1" applyAlignment="1" applyProtection="1">
      <alignment horizontal="left" vertical="center" wrapText="1"/>
      <protection locked="0"/>
    </xf>
    <xf numFmtId="0" fontId="64" fillId="15" borderId="206" xfId="7" applyFont="1" applyBorder="1" applyAlignment="1" applyProtection="1">
      <alignment horizontal="left" vertical="center" wrapText="1"/>
      <protection locked="0"/>
    </xf>
    <xf numFmtId="0" fontId="71" fillId="15" borderId="206" xfId="7" applyFont="1" applyBorder="1" applyAlignment="1" applyProtection="1">
      <alignment horizontal="left" vertical="center" wrapText="1"/>
      <protection locked="0"/>
    </xf>
    <xf numFmtId="49" fontId="74" fillId="28" borderId="206" xfId="17" applyNumberFormat="1" applyFont="1" applyBorder="1" applyAlignment="1" applyProtection="1">
      <alignment horizontal="left" vertical="center" wrapText="1"/>
      <protection locked="0"/>
    </xf>
    <xf numFmtId="49" fontId="108" fillId="28" borderId="206" xfId="17" applyNumberFormat="1" applyFont="1" applyBorder="1" applyAlignment="1" applyProtection="1">
      <alignment horizontal="left" vertical="center" wrapText="1"/>
      <protection locked="0"/>
    </xf>
    <xf numFmtId="0" fontId="64" fillId="24" borderId="206" xfId="14" applyFont="1" applyBorder="1" applyAlignment="1" applyProtection="1">
      <alignment horizontal="left" vertical="center" wrapText="1"/>
      <protection locked="0"/>
    </xf>
    <xf numFmtId="0" fontId="108" fillId="24" borderId="206" xfId="14" applyFont="1" applyBorder="1" applyAlignment="1" applyProtection="1">
      <alignment horizontal="left" vertical="center" wrapText="1"/>
      <protection locked="0"/>
    </xf>
    <xf numFmtId="0" fontId="64" fillId="23" borderId="206" xfId="13" applyFont="1" applyBorder="1" applyAlignment="1" applyProtection="1">
      <alignment horizontal="left" vertical="center" wrapText="1"/>
      <protection locked="0"/>
    </xf>
    <xf numFmtId="0" fontId="107" fillId="23" borderId="206" xfId="13" applyFont="1" applyBorder="1" applyAlignment="1" applyProtection="1">
      <alignment horizontal="left" vertical="center" wrapText="1"/>
      <protection locked="0"/>
    </xf>
    <xf numFmtId="0" fontId="4" fillId="0" borderId="0" xfId="0" applyFont="1" applyAlignment="1" applyProtection="1">
      <alignment vertical="center" wrapText="1"/>
      <protection locked="0"/>
    </xf>
    <xf numFmtId="0" fontId="43" fillId="0" borderId="206" xfId="0" applyFont="1" applyBorder="1" applyAlignment="1">
      <alignment vertical="center" wrapText="1"/>
    </xf>
    <xf numFmtId="0" fontId="17" fillId="0" borderId="206" xfId="0" applyFont="1" applyBorder="1" applyAlignment="1">
      <alignment horizontal="center" vertical="center" wrapText="1"/>
    </xf>
    <xf numFmtId="0" fontId="18" fillId="0" borderId="206" xfId="0" applyFont="1" applyBorder="1" applyAlignment="1">
      <alignment vertical="center"/>
    </xf>
    <xf numFmtId="0" fontId="19" fillId="0" borderId="206" xfId="0" applyFont="1" applyBorder="1" applyAlignment="1">
      <alignment horizontal="center" vertical="center" wrapText="1"/>
    </xf>
    <xf numFmtId="0" fontId="20" fillId="0" borderId="206" xfId="0" applyFont="1" applyBorder="1" applyAlignment="1">
      <alignment horizontal="center" vertical="center" wrapText="1"/>
    </xf>
    <xf numFmtId="0" fontId="23" fillId="0" borderId="206" xfId="0" applyFont="1" applyBorder="1" applyAlignment="1">
      <alignment vertical="center"/>
    </xf>
    <xf numFmtId="0" fontId="213" fillId="0" borderId="0" xfId="0" applyFont="1" applyAlignment="1" applyProtection="1">
      <alignment vertical="center" wrapText="1"/>
      <protection locked="0"/>
    </xf>
    <xf numFmtId="0" fontId="214" fillId="0" borderId="0" xfId="0" applyFont="1" applyAlignment="1">
      <alignment vertical="center" wrapText="1"/>
    </xf>
    <xf numFmtId="4" fontId="4" fillId="0" borderId="0" xfId="0" applyNumberFormat="1" applyFont="1" applyAlignment="1" applyProtection="1">
      <alignment vertical="center" wrapText="1"/>
      <protection locked="0"/>
    </xf>
    <xf numFmtId="4" fontId="212" fillId="0" borderId="206" xfId="0" applyNumberFormat="1" applyFont="1" applyBorder="1" applyAlignment="1">
      <alignment vertical="center"/>
    </xf>
    <xf numFmtId="0" fontId="4" fillId="0" borderId="206" xfId="0" applyFont="1" applyBorder="1" applyAlignment="1">
      <alignment vertical="center"/>
    </xf>
    <xf numFmtId="0" fontId="4" fillId="44" borderId="206" xfId="0" applyFont="1" applyFill="1" applyBorder="1" applyAlignment="1">
      <alignment vertical="center"/>
    </xf>
    <xf numFmtId="0" fontId="17" fillId="44" borderId="206" xfId="0" applyFont="1" applyFill="1" applyBorder="1" applyAlignment="1">
      <alignment horizontal="center" vertical="center" wrapText="1"/>
    </xf>
    <xf numFmtId="0" fontId="43" fillId="44" borderId="206" xfId="0" applyFont="1" applyFill="1" applyBorder="1" applyAlignment="1">
      <alignment vertical="center" wrapText="1"/>
    </xf>
    <xf numFmtId="0" fontId="43" fillId="44" borderId="0" xfId="0" applyFont="1" applyFill="1" applyAlignment="1">
      <alignment vertical="center"/>
    </xf>
    <xf numFmtId="0" fontId="18" fillId="44" borderId="206" xfId="0" applyFont="1" applyFill="1" applyBorder="1" applyAlignment="1">
      <alignment vertical="center"/>
    </xf>
    <xf numFmtId="0" fontId="31" fillId="44" borderId="206" xfId="0" applyFont="1" applyFill="1" applyBorder="1" applyAlignment="1">
      <alignment horizontal="center" vertical="center" wrapText="1"/>
    </xf>
    <xf numFmtId="169" fontId="216" fillId="44" borderId="206" xfId="0" applyNumberFormat="1" applyFont="1" applyFill="1" applyBorder="1" applyAlignment="1">
      <alignment vertical="center"/>
    </xf>
    <xf numFmtId="169" fontId="215" fillId="44" borderId="0" xfId="0" applyNumberFormat="1" applyFont="1" applyFill="1" applyAlignment="1">
      <alignment vertical="center" wrapText="1"/>
    </xf>
    <xf numFmtId="169" fontId="33" fillId="44" borderId="206" xfId="0" applyNumberFormat="1" applyFont="1" applyFill="1" applyBorder="1" applyAlignment="1">
      <alignment horizontal="center" vertical="center" wrapText="1"/>
    </xf>
    <xf numFmtId="169" fontId="216" fillId="44" borderId="206" xfId="0" applyNumberFormat="1" applyFont="1" applyFill="1" applyBorder="1" applyAlignment="1">
      <alignment vertical="center"/>
    </xf>
    <xf numFmtId="0" fontId="214" fillId="44" borderId="0" xfId="0" applyFont="1" applyFill="1" applyAlignment="1">
      <alignment vertical="center" wrapText="1"/>
    </xf>
    <xf numFmtId="0" fontId="31" fillId="44" borderId="207" xfId="0" applyFont="1" applyFill="1" applyBorder="1" applyAlignment="1">
      <alignment horizontal="center" vertical="center" wrapText="1"/>
    </xf>
    <xf numFmtId="0" fontId="31" fillId="44" borderId="119" xfId="0" applyFont="1" applyFill="1" applyBorder="1" applyAlignment="1">
      <alignment horizontal="center" vertical="center" wrapText="1"/>
    </xf>
    <xf numFmtId="0" fontId="31" fillId="44" borderId="117" xfId="0" applyFont="1" applyFill="1" applyBorder="1" applyAlignment="1">
      <alignment horizontal="center" vertical="center" wrapText="1"/>
    </xf>
  </cellXfs>
  <cellStyles count="28">
    <cellStyle name="20% - Colore 1" xfId="5" builtinId="30"/>
    <cellStyle name="20% - Colore 1 2" xfId="11" xr:uid="{562C1BAD-526E-4F54-BE2C-4A7C7A147F88}"/>
    <cellStyle name="Collegamento ipertestuale" xfId="24" builtinId="8"/>
    <cellStyle name="Excel Built-in 20% - Accent1" xfId="8" xr:uid="{E37F0B29-D566-47BD-8B25-54A2A4D66AC9}"/>
    <cellStyle name="Excel Built-in Comma" xfId="27" xr:uid="{EA3737E5-6D68-45E0-9165-7647A990F310}"/>
    <cellStyle name="Excel Built-in Excel Built-in 20% - Accent1" xfId="21" xr:uid="{68F9D50A-124B-4F69-8B1C-FFE25F1EB5E3}"/>
    <cellStyle name="Excel Built-in Excel Built-in Input" xfId="22" xr:uid="{AFD895A4-5537-4754-B974-4B802C7E1238}"/>
    <cellStyle name="Excel Built-in Excel Built-in Note" xfId="20" xr:uid="{FF5F2B30-82AE-4BF4-BA2B-A92A88EE44A4}"/>
    <cellStyle name="Excel Built-in Excel Built-in Output" xfId="23" xr:uid="{5061D1D2-E30A-497C-A4E3-A82EE131AF55}"/>
    <cellStyle name="Excel Built-in Input" xfId="9" xr:uid="{878D17E7-7C23-4F61-8F83-6229E958DE70}"/>
    <cellStyle name="Excel Built-in Normal" xfId="15" xr:uid="{87A04611-8C41-43D0-9468-0113019C5EB1}"/>
    <cellStyle name="Excel Built-in Note" xfId="7" xr:uid="{511219B4-5C35-4E7E-AB65-015300E11864}"/>
    <cellStyle name="Excel Built-in Output" xfId="10" xr:uid="{00BC3C73-E057-4636-9690-5D4E3F6A3FC1}"/>
    <cellStyle name="Excel_BuiltIn_20% - Colore 1" xfId="17" xr:uid="{50AECA1F-8785-403D-A1A4-C52154EBF131}"/>
    <cellStyle name="Excel_BuiltIn_Input" xfId="14" xr:uid="{1974897D-093A-42FD-9D23-6B35D3FCF98A}"/>
    <cellStyle name="Excel_BuiltIn_Nota" xfId="13" xr:uid="{C66AE735-9E69-49FB-9E3B-F05F14758F5D}"/>
    <cellStyle name="Excel_BuiltIn_Output" xfId="25" xr:uid="{08C890FD-CC72-4301-A800-1970D027BF92}"/>
    <cellStyle name="Input" xfId="2" builtinId="20"/>
    <cellStyle name="Migliaia" xfId="1" builtinId="3"/>
    <cellStyle name="Migliaia 2" xfId="12" xr:uid="{AD544373-D009-46DD-8B28-F97CB60BE716}"/>
    <cellStyle name="Normale" xfId="0" builtinId="0"/>
    <cellStyle name="Normale 3" xfId="26" xr:uid="{499487F6-51B8-4617-B2FB-8CB35EE5D0CC}"/>
    <cellStyle name="Nota" xfId="4" builtinId="10"/>
    <cellStyle name="Nota 1" xfId="16" xr:uid="{D188AA20-EE92-480E-BF8C-3FF0AFC710D1}"/>
    <cellStyle name="Nota 2" xfId="19" xr:uid="{A830622D-2C8C-43E4-9D28-D35ACEE7F60B}"/>
    <cellStyle name="Note" xfId="18" xr:uid="{F371DCAA-FDA1-44A3-BC7B-48471CAA9543}"/>
    <cellStyle name="Output" xfId="3" builtinId="21"/>
    <cellStyle name="Testo descrittivo" xfId="6" builtin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calcChain" Target="calcChain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1.png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png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png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png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1.png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1.png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1496F84-E80E-49E0-9402-E5E449DC4BE8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8FFCFF8-B11D-4A1B-AEED-5B1FAE477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462A7C6-BEEE-4272-942F-C25314F3C6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311DBC6-CB10-463E-ACD2-3181351B9377}"/>
            </a:ext>
          </a:extLst>
        </xdr:cNvPr>
        <xdr:cNvSpPr txBox="1"/>
      </xdr:nvSpPr>
      <xdr:spPr>
        <a:xfrm>
          <a:off x="5369923" y="5902960"/>
          <a:ext cx="125476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0A1EB90-1865-4D25-81B6-2D6C33FDE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8521799-D4E1-4992-803C-D9C5960079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2684F03-7CB4-4444-93FB-352E54F9CFE1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D30179D-7DCB-467A-A278-74FD34A90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B8B7CEA-1031-4DBB-A6E5-4288FE8D25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9450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A8426D2-E9A1-420C-9FC0-C06C1AFFE777}"/>
            </a:ext>
          </a:extLst>
        </xdr:cNvPr>
        <xdr:cNvSpPr txBox="1"/>
      </xdr:nvSpPr>
      <xdr:spPr>
        <a:xfrm>
          <a:off x="5350873" y="5902960"/>
          <a:ext cx="123952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CDBD31B-6F11-46CA-BA7A-72ECF8A91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5F9378D-843B-43EA-84C9-775246EE20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9450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1314449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8A2B14A-72C5-443E-8B9A-F858EAEC0278}"/>
            </a:ext>
          </a:extLst>
        </xdr:cNvPr>
        <xdr:cNvSpPr txBox="1"/>
      </xdr:nvSpPr>
      <xdr:spPr>
        <a:xfrm>
          <a:off x="5369923" y="5902960"/>
          <a:ext cx="12547639" cy="12407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AD0E3A5-1DDB-4A66-9E24-40002A88F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B141B9E-2848-48CC-A810-619FC21139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1333499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9894063-BC57-4B4F-BC04-F2C0EAEA6E37}"/>
            </a:ext>
          </a:extLst>
        </xdr:cNvPr>
        <xdr:cNvSpPr txBox="1"/>
      </xdr:nvSpPr>
      <xdr:spPr>
        <a:xfrm>
          <a:off x="5350873" y="5902960"/>
          <a:ext cx="12395239" cy="12598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C937B53-2E67-4E3C-95E8-46D10409B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2CB5782-3527-439F-8B71-CB6035D3EC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258173</xdr:colOff>
      <xdr:row>7</xdr:row>
      <xdr:rowOff>73660</xdr:rowOff>
    </xdr:from>
    <xdr:to>
      <xdr:col>11</xdr:col>
      <xdr:colOff>617005</xdr:colOff>
      <xdr:row>7</xdr:row>
      <xdr:rowOff>1238249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845DC33-045D-4C3D-B69C-48B845BF777A}"/>
            </a:ext>
          </a:extLst>
        </xdr:cNvPr>
        <xdr:cNvSpPr txBox="1"/>
      </xdr:nvSpPr>
      <xdr:spPr>
        <a:xfrm>
          <a:off x="5344523" y="5902960"/>
          <a:ext cx="12398432" cy="11645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16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18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1600"/>
            </a:lnSpc>
          </a:pPr>
          <a:endParaRPr lang="it-IT" sz="2000" u="none" baseline="0"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algn="ctr">
            <a:lnSpc>
              <a:spcPts val="16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4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825500</xdr:colOff>
      <xdr:row>0</xdr:row>
      <xdr:rowOff>50800</xdr:rowOff>
    </xdr:from>
    <xdr:to>
      <xdr:col>1</xdr:col>
      <xdr:colOff>1511300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1495E46-A5E8-4325-A567-E5A549F8E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5500" y="50800"/>
          <a:ext cx="65405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889000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3FD1303-FA3C-43A3-A98D-D5F8556440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13550" y="50800"/>
          <a:ext cx="21209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619265</xdr:colOff>
      <xdr:row>7</xdr:row>
      <xdr:rowOff>1371600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DC31761-89B8-4C1C-9FED-3023432D54E8}"/>
            </a:ext>
          </a:extLst>
        </xdr:cNvPr>
        <xdr:cNvSpPr/>
      </xdr:nvSpPr>
      <xdr:spPr>
        <a:xfrm>
          <a:off x="5370000" y="6150750"/>
          <a:ext cx="12546665" cy="129780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1488800</xdr:colOff>
      <xdr:row>4</xdr:row>
      <xdr:rowOff>15250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50A4734-37CD-4CAD-8641-B14F7F6F29C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4400" cy="70757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50260</xdr:colOff>
      <xdr:row>4</xdr:row>
      <xdr:rowOff>15610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A7951BC-2FD6-4FB4-88AA-CD8B8B49661D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20420" cy="70145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046091C-42DA-4594-A989-A00BF4BFA10E}"/>
            </a:ext>
          </a:extLst>
        </xdr:cNvPr>
        <xdr:cNvSpPr txBox="1"/>
      </xdr:nvSpPr>
      <xdr:spPr>
        <a:xfrm>
          <a:off x="5350873" y="5902960"/>
          <a:ext cx="123952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B1709E7-E99B-43A2-8688-8222299EC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D48EB54-1D4B-47D9-9F2E-F8C0533490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7011DF0-1C4E-4751-A9D6-D8E7A09FE78B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24C05F4-07DE-453A-A741-E169B40CC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7E246B4-7786-47E9-A2A6-5E8F1E0B76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851B961-9E70-402B-B7AC-98AD6096E1AF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E243239-C565-42B1-BE01-82304FC7F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8F19AC2-9775-47DB-985B-0071E09A6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73661</xdr:rowOff>
    </xdr:from>
    <xdr:to>
      <xdr:col>11</xdr:col>
      <xdr:colOff>623337</xdr:colOff>
      <xdr:row>7</xdr:row>
      <xdr:rowOff>1212850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B9C0DD4-9D39-48FB-831D-A15BAE528D6A}"/>
            </a:ext>
          </a:extLst>
        </xdr:cNvPr>
        <xdr:cNvSpPr txBox="1"/>
      </xdr:nvSpPr>
      <xdr:spPr>
        <a:xfrm>
          <a:off x="5344523" y="5833111"/>
          <a:ext cx="12398414" cy="11391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15634C3-ED4E-4136-A65F-4803C7689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AF82A08-2FD1-4CB7-B624-0DD2872E1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201084</xdr:colOff>
      <xdr:row>7</xdr:row>
      <xdr:rowOff>137583</xdr:rowOff>
    </xdr:from>
    <xdr:to>
      <xdr:col>12</xdr:col>
      <xdr:colOff>317500</xdr:colOff>
      <xdr:row>8</xdr:row>
      <xdr:rowOff>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B7E93432-1246-47C6-A8C3-31ACB11B32FA}"/>
            </a:ext>
          </a:extLst>
        </xdr:cNvPr>
        <xdr:cNvSpPr/>
      </xdr:nvSpPr>
      <xdr:spPr>
        <a:xfrm>
          <a:off x="5217584" y="5928783"/>
          <a:ext cx="12384616" cy="1348317"/>
        </a:xfrm>
        <a:prstGeom prst="rect">
          <a:avLst/>
        </a:prstGeom>
        <a:solidFill>
          <a:schemeClr val="bg1">
            <a:lumMod val="95000"/>
          </a:schemeClr>
        </a:solidFill>
        <a:ln w="9360">
          <a:solidFill>
            <a:schemeClr val="lt1">
              <a:shade val="50000"/>
            </a:scheme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 algn="ctr">
            <a:lnSpc>
              <a:spcPts val="706"/>
            </a:lnSpc>
          </a:pPr>
          <a:endParaRPr lang="it-IT" sz="2000" b="1" u="sng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r>
            <a:rPr lang="it-IT" sz="2000" b="1" u="sng" strike="noStrike">
              <a:solidFill>
                <a:srgbClr val="000000"/>
              </a:solidFill>
              <a:latin typeface="Times New Roman"/>
            </a:rPr>
            <a:t>ATTENZIONE:</a:t>
          </a:r>
          <a:endParaRPr/>
        </a:p>
        <a:p>
          <a:pPr algn="ctr">
            <a:lnSpc>
              <a:spcPts val="811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811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811"/>
            </a:lnSpc>
          </a:pPr>
          <a:r>
            <a:rPr lang="it-IT" sz="2000" strike="noStrike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>
              <a:solidFill>
                <a:srgbClr val="000000"/>
              </a:solidFill>
              <a:latin typeface="Times New Roman"/>
            </a:rPr>
            <a:t>MAILING LIST</a:t>
          </a:r>
          <a:endParaRPr/>
        </a:p>
        <a:p>
          <a:pPr algn="ctr">
            <a:lnSpc>
              <a:spcPts val="70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r>
            <a:rPr lang="it-IT" sz="2000" strike="noStrike">
              <a:solidFill>
                <a:srgbClr val="000000"/>
              </a:solidFill>
              <a:latin typeface="Times New Roman"/>
            </a:rPr>
            <a:t>2) NON MODIFICARE LA STRUTTURA DEL MODELLO</a:t>
          </a:r>
        </a:p>
        <a:p>
          <a:pPr algn="ctr">
            <a:lnSpc>
              <a:spcPts val="70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endParaRPr/>
        </a:p>
        <a:p>
          <a:pPr algn="ctr">
            <a:lnSpc>
              <a:spcPts val="670"/>
            </a:lnSpc>
          </a:pPr>
          <a:r>
            <a:rPr lang="it-IT" sz="2000" strike="noStrike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/>
        </a:p>
      </xdr:txBody>
    </xdr:sp>
    <xdr:clientData/>
  </xdr:twoCellAnchor>
  <xdr:twoCellAnchor editAs="oneCell">
    <xdr:from>
      <xdr:col>1</xdr:col>
      <xdr:colOff>871400</xdr:colOff>
      <xdr:row>0</xdr:row>
      <xdr:rowOff>0</xdr:rowOff>
    </xdr:from>
    <xdr:to>
      <xdr:col>1</xdr:col>
      <xdr:colOff>1512560</xdr:colOff>
      <xdr:row>2</xdr:row>
      <xdr:rowOff>50800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35CB872-0867-4EA1-AC11-77208B672FB6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493700" y="0"/>
          <a:ext cx="641160" cy="15494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903240</xdr:colOff>
      <xdr:row>0</xdr:row>
      <xdr:rowOff>41760</xdr:rowOff>
    </xdr:from>
    <xdr:to>
      <xdr:col>14</xdr:col>
      <xdr:colOff>23813</xdr:colOff>
      <xdr:row>2</xdr:row>
      <xdr:rowOff>31750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BEEB10B-EB66-4EFA-A9F6-FA1033E77788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7730740" y="41760"/>
          <a:ext cx="1611360" cy="150129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82EC850-57B0-4596-A73C-C9CF2FB809EE}"/>
            </a:ext>
          </a:extLst>
        </xdr:cNvPr>
        <xdr:cNvSpPr txBox="1"/>
      </xdr:nvSpPr>
      <xdr:spPr>
        <a:xfrm>
          <a:off x="5350873" y="5902960"/>
          <a:ext cx="123952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2B55851-32B2-4F61-A340-1BFAB3BF1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D179276-CF9D-4E29-A062-AE39A96924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1314449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3945C6A-117B-434D-924E-71474623B431}"/>
            </a:ext>
          </a:extLst>
        </xdr:cNvPr>
        <xdr:cNvSpPr txBox="1"/>
      </xdr:nvSpPr>
      <xdr:spPr>
        <a:xfrm>
          <a:off x="5350873" y="5902960"/>
          <a:ext cx="12395239" cy="12407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670693A-0B35-4D96-99D8-152878D76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E97D232-D184-4EBC-A933-A0C9D6EBCF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D099387-76F8-4682-894D-25A7D0434DFB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797D9B6-D739-45EB-A9C6-736808834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0B8B5FC-F766-4B77-A490-96618EF031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C8F2ACD-C452-4F23-BA54-A7C929E429DF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D39DD11-3744-4C42-B523-4861EF42F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B90BED7-44B3-491C-8BC5-60A3578E14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CF3381B-FFE1-4E38-AC56-45838B7E4408}"/>
            </a:ext>
          </a:extLst>
        </xdr:cNvPr>
        <xdr:cNvSpPr txBox="1"/>
      </xdr:nvSpPr>
      <xdr:spPr>
        <a:xfrm>
          <a:off x="5369923" y="5902960"/>
          <a:ext cx="125476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8E3729F-03D4-425B-878E-BBECA0934D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17A1DC9-6DA5-4190-BB6F-6E01F8C0E7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7850" y="50800"/>
          <a:ext cx="21590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1257299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38BCA6C-4245-4625-89F6-023047F8C05F}"/>
            </a:ext>
          </a:extLst>
        </xdr:cNvPr>
        <xdr:cNvSpPr txBox="1"/>
      </xdr:nvSpPr>
      <xdr:spPr>
        <a:xfrm>
          <a:off x="5350873" y="5902960"/>
          <a:ext cx="12395239" cy="11836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977D858-30C6-4D32-A143-9C7B56F30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8CF7256-BE4C-4366-BA05-99636544C6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A06FCEC-6746-42A1-83A6-68EACA4AEB52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7CF8C5F-1C5B-467F-A98D-C19F21BB4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67B65F1-B1F2-48EA-8173-BE48E6805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FDC3869-DCF5-4889-AD4D-2CA234DF5E2F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78475D7-C5B4-42C3-9878-54EE23055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AD279AB-7A38-42D9-BE4A-30CCADE76F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1238249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785BFF0-5096-45F6-8390-63FED007D8D5}"/>
            </a:ext>
          </a:extLst>
        </xdr:cNvPr>
        <xdr:cNvSpPr txBox="1"/>
      </xdr:nvSpPr>
      <xdr:spPr>
        <a:xfrm>
          <a:off x="5350873" y="5902960"/>
          <a:ext cx="12395239" cy="11645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47625</xdr:rowOff>
    </xdr:from>
    <xdr:to>
      <xdr:col>1</xdr:col>
      <xdr:colOff>1489075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2F4C7E0-902D-4685-B1B9-2C1BD1904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9150" y="47625"/>
          <a:ext cx="638175" cy="701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876300</xdr:colOff>
      <xdr:row>0</xdr:row>
      <xdr:rowOff>47625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77B0D3F-8A98-4CDF-8536-A7CDE7A43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500850" y="47625"/>
          <a:ext cx="2133600" cy="701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1238249</xdr:rowOff>
    </xdr:to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D0724365-539F-42E2-98AB-C1196F8A2FFA}"/>
            </a:ext>
          </a:extLst>
        </xdr:cNvPr>
        <xdr:cNvSpPr txBox="1"/>
      </xdr:nvSpPr>
      <xdr:spPr>
        <a:xfrm>
          <a:off x="5341348" y="5845810"/>
          <a:ext cx="12392064" cy="11645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621000</xdr:colOff>
      <xdr:row>7</xdr:row>
      <xdr:rowOff>965520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C29D5389-DE22-41D4-8B69-FDBC00CC1A91}"/>
            </a:ext>
          </a:extLst>
        </xdr:cNvPr>
        <xdr:cNvSpPr/>
      </xdr:nvSpPr>
      <xdr:spPr>
        <a:xfrm>
          <a:off x="5344600" y="5826900"/>
          <a:ext cx="12446800" cy="89172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1483400</xdr:colOff>
      <xdr:row>4</xdr:row>
      <xdr:rowOff>9850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DB09370-B332-4970-AE0D-462FAE304E9F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39000" cy="70217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76440</xdr:colOff>
      <xdr:row>4</xdr:row>
      <xdr:rowOff>10210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C01E2FE-24C0-48A6-92CA-C8161029B8CB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46600" cy="69605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8</xdr:row>
      <xdr:rowOff>19050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59A1610-FB55-41C4-B008-72589CE67DA9}"/>
            </a:ext>
          </a:extLst>
        </xdr:cNvPr>
        <xdr:cNvSpPr/>
      </xdr:nvSpPr>
      <xdr:spPr>
        <a:xfrm>
          <a:off x="5370000" y="5903100"/>
          <a:ext cx="12547385" cy="1431150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819000</xdr:colOff>
      <xdr:row>0</xdr:row>
      <xdr:rowOff>44280</xdr:rowOff>
    </xdr:from>
    <xdr:to>
      <xdr:col>1</xdr:col>
      <xdr:colOff>1460160</xdr:colOff>
      <xdr:row>1</xdr:row>
      <xdr:rowOff>18360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6764C49-A0FF-4155-896A-A04E67D827EE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876240</xdr:colOff>
      <xdr:row>0</xdr:row>
      <xdr:rowOff>50760</xdr:rowOff>
    </xdr:from>
    <xdr:to>
      <xdr:col>13</xdr:col>
      <xdr:colOff>1526400</xdr:colOff>
      <xdr:row>1</xdr:row>
      <xdr:rowOff>18720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A4A8571-FAB9-4987-9ADE-C6BC0C4578B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64290" y="50760"/>
          <a:ext cx="214876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7</xdr:row>
      <xdr:rowOff>1219200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8B1EDE7-498B-442A-905F-A8479DBBE6D1}"/>
            </a:ext>
          </a:extLst>
        </xdr:cNvPr>
        <xdr:cNvSpPr/>
      </xdr:nvSpPr>
      <xdr:spPr>
        <a:xfrm>
          <a:off x="5350950" y="6150750"/>
          <a:ext cx="12394985" cy="114540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FFFFFF">
              <a:shade val="50000"/>
            </a:srgb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1495085</xdr:colOff>
      <xdr:row>4</xdr:row>
      <xdr:rowOff>8835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C1A8214-9774-46D4-8B3A-BDA1DAD092B7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92970</xdr:colOff>
      <xdr:row>4</xdr:row>
      <xdr:rowOff>9195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C579057-BC3B-4938-A175-8DEB5E413706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494440" y="50760"/>
          <a:ext cx="213138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6953441-94B4-49BE-AF0A-48BCA4610241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FDC2595-1EA8-4444-9A17-D146CCCAA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EFE8047-9F81-46A2-A912-6DD7D441EA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618185</xdr:colOff>
      <xdr:row>7</xdr:row>
      <xdr:rowOff>1257300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8E00ED37-E4D4-4983-9B25-378000B6D97F}"/>
            </a:ext>
          </a:extLst>
        </xdr:cNvPr>
        <xdr:cNvSpPr/>
      </xdr:nvSpPr>
      <xdr:spPr>
        <a:xfrm>
          <a:off x="5370000" y="6150750"/>
          <a:ext cx="12545585" cy="1183500"/>
        </a:xfrm>
        <a:prstGeom prst="rect">
          <a:avLst/>
        </a:prstGeom>
        <a:solidFill>
          <a:srgbClr val="FFFFFF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latin typeface="Times New Roman"/>
            </a:rPr>
            <a:t>2) NON MODIFICARE LA STRUTTURA DEL MODELLO</a:t>
          </a:r>
        </a:p>
        <a:p>
          <a:pPr algn="ctr">
            <a:lnSpc>
              <a:spcPts val="1899"/>
            </a:lnSpc>
          </a:pPr>
          <a:r>
            <a:rPr lang="it-IT" sz="2000" b="0" strike="noStrike" spc="-1">
              <a:latin typeface="Times New Roman"/>
            </a:rPr>
            <a:t>3) IN ASSENZA DI DATI LASCIARE GLI ZERI PREIMPOSTATI NELLE CASELLE</a:t>
          </a: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1483760</xdr:colOff>
      <xdr:row>4</xdr:row>
      <xdr:rowOff>7035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564AEA4-CE4A-4765-B545-58E2792784BC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39360" cy="7025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74640</xdr:colOff>
      <xdr:row>4</xdr:row>
      <xdr:rowOff>7395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3115128-3B15-4D24-A638-933829C1936E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44800" cy="6964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4D6CAD5-AA6F-4C4E-9FBA-51D6020A8BD4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B8F698D-052A-4A0E-9210-D09EBE499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A53527A-FEBB-4DE0-9BDB-B19199ED6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619625</xdr:colOff>
      <xdr:row>7</xdr:row>
      <xdr:rowOff>1333500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F412815-BF4D-4A56-BD48-A2869C1C83E0}"/>
            </a:ext>
          </a:extLst>
        </xdr:cNvPr>
        <xdr:cNvSpPr/>
      </xdr:nvSpPr>
      <xdr:spPr>
        <a:xfrm>
          <a:off x="5350950" y="5903100"/>
          <a:ext cx="12394625" cy="125970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1491550</xdr:colOff>
      <xdr:row>4</xdr:row>
      <xdr:rowOff>11650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CBF6F10-0F15-4AF8-9F6A-150E731ACA3B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0800" cy="70397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30660</xdr:colOff>
      <xdr:row>4</xdr:row>
      <xdr:rowOff>12010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E70E849-4FD5-408D-81BC-534620ADAA71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494440" y="50760"/>
          <a:ext cx="2069070" cy="69785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1257299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E9F12CD-E994-464A-9AFA-FE81606F80D9}"/>
            </a:ext>
          </a:extLst>
        </xdr:cNvPr>
        <xdr:cNvSpPr txBox="1"/>
      </xdr:nvSpPr>
      <xdr:spPr>
        <a:xfrm>
          <a:off x="5350873" y="5902960"/>
          <a:ext cx="12395239" cy="11836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E0B5777-0A7D-451A-8257-BB2C955C7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3301143-404D-4A1B-9A95-66658FEDCC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F48C6A2-1E7E-473F-8F45-157C082BC4DB}"/>
            </a:ext>
          </a:extLst>
        </xdr:cNvPr>
        <xdr:cNvSpPr txBox="1"/>
      </xdr:nvSpPr>
      <xdr:spPr>
        <a:xfrm>
          <a:off x="5350873" y="5902960"/>
          <a:ext cx="123952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F369AF8-E63E-4D5A-A02B-A811B3EF9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AF409AD-2F2E-476C-914E-E1A9B3250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295495</xdr:colOff>
      <xdr:row>7</xdr:row>
      <xdr:rowOff>68694</xdr:rowOff>
    </xdr:from>
    <xdr:to>
      <xdr:col>11</xdr:col>
      <xdr:colOff>650520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66CEAF6-7919-45A0-9475-739E06747E1C}"/>
            </a:ext>
          </a:extLst>
        </xdr:cNvPr>
        <xdr:cNvSpPr/>
      </xdr:nvSpPr>
      <xdr:spPr>
        <a:xfrm>
          <a:off x="5400895" y="5897994"/>
          <a:ext cx="12547025" cy="1302905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846000</xdr:colOff>
      <xdr:row>0</xdr:row>
      <xdr:rowOff>35280</xdr:rowOff>
    </xdr:from>
    <xdr:to>
      <xdr:col>1</xdr:col>
      <xdr:colOff>1487160</xdr:colOff>
      <xdr:row>1</xdr:row>
      <xdr:rowOff>9360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6DBF11F-6131-4F4D-9067-3E42B04089F8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46000" y="35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903240</xdr:colOff>
      <xdr:row>0</xdr:row>
      <xdr:rowOff>41760</xdr:rowOff>
    </xdr:from>
    <xdr:to>
      <xdr:col>14</xdr:col>
      <xdr:colOff>26640</xdr:colOff>
      <xdr:row>1</xdr:row>
      <xdr:rowOff>9720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B6332F3-BC70-46A3-86C6-7FE1D5AD837C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84940" y="41760"/>
          <a:ext cx="214600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0A4D269-F19F-4C81-8305-5660B1B02257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FCCABC9-22FD-4676-8A96-846D8374E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DC7BB5E-2AB0-43BD-8BE1-3FE9EE999F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C65E8F7-0797-49A0-8F63-75C5811D0853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CBB428D-CB27-4851-A65D-D72709276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5530C69-F5CB-49A7-AA62-9629544B9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7</xdr:row>
      <xdr:rowOff>66674</xdr:rowOff>
    </xdr:from>
    <xdr:to>
      <xdr:col>11</xdr:col>
      <xdr:colOff>647700</xdr:colOff>
      <xdr:row>7</xdr:row>
      <xdr:rowOff>1352549</xdr:rowOff>
    </xdr:to>
    <xdr:sp macro="" textlink="" fLocksText="0">
      <xdr:nvSpPr>
        <xdr:cNvPr id="2" name="CasellaDiTesto 1">
          <a:extLst>
            <a:ext uri="{FF2B5EF4-FFF2-40B4-BE49-F238E27FC236}">
              <a16:creationId xmlns:a16="http://schemas.microsoft.com/office/drawing/2014/main" id="{E117056F-1754-421F-806D-310B27EEF09F}"/>
            </a:ext>
          </a:extLst>
        </xdr:cNvPr>
        <xdr:cNvSpPr>
          <a:spLocks noChangeArrowheads="1"/>
        </xdr:cNvSpPr>
      </xdr:nvSpPr>
      <xdr:spPr bwMode="auto">
        <a:xfrm>
          <a:off x="5400675" y="5895974"/>
          <a:ext cx="12544425" cy="1285875"/>
        </a:xfrm>
        <a:prstGeom prst="rect">
          <a:avLst/>
        </a:prstGeom>
        <a:solidFill>
          <a:srgbClr val="F2F2F2"/>
        </a:solidFill>
        <a:ln w="9360" cap="flat">
          <a:solidFill>
            <a:srgbClr val="BCBCBC"/>
          </a:solidFill>
          <a:round/>
          <a:headEnd/>
          <a:tailEnd/>
        </a:ln>
        <a:effectLst/>
      </xdr:spPr>
      <xdr:txBody>
        <a:bodyPr vertOverflow="clip" wrap="square" lIns="90000" tIns="45000" rIns="90000" bIns="45000" anchor="t"/>
        <a:lstStyle/>
        <a:p>
          <a:pPr algn="l" rtl="0">
            <a:lnSpc>
              <a:spcPts val="2000"/>
            </a:lnSpc>
            <a:defRPr sz="1000"/>
          </a:pPr>
          <a:r>
            <a:rPr lang="it-IT" sz="2000" b="1" i="0" u="sng" strike="noStrike" baseline="0">
              <a:solidFill>
                <a:srgbClr val="000000"/>
              </a:solidFill>
              <a:latin typeface="Times New Roman"/>
              <a:cs typeface="Times New Roman"/>
            </a:rPr>
            <a:t>ATTENZIONE:</a:t>
          </a:r>
        </a:p>
        <a:p>
          <a:pPr algn="l" rtl="0">
            <a:lnSpc>
              <a:spcPts val="24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MAILING LIST</a:t>
          </a:r>
        </a:p>
        <a:p>
          <a:pPr algn="l" rtl="0">
            <a:lnSpc>
              <a:spcPts val="20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l" rtl="0">
            <a:lnSpc>
              <a:spcPts val="19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844550</xdr:colOff>
      <xdr:row>0</xdr:row>
      <xdr:rowOff>31750</xdr:rowOff>
    </xdr:from>
    <xdr:to>
      <xdr:col>1</xdr:col>
      <xdr:colOff>1492250</xdr:colOff>
      <xdr:row>1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F3516D3-0C17-44A8-8A3A-C4A368CAB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31750"/>
          <a:ext cx="647700" cy="704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895350</xdr:colOff>
      <xdr:row>0</xdr:row>
      <xdr:rowOff>44450</xdr:rowOff>
    </xdr:from>
    <xdr:to>
      <xdr:col>14</xdr:col>
      <xdr:colOff>25400</xdr:colOff>
      <xdr:row>1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0CAF0DB-D1FD-48F4-BBA8-AF01305DD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83400" y="44450"/>
          <a:ext cx="2152650" cy="692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1276349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AF1C38B-DDE0-407B-846F-5036CCCF29BB}"/>
            </a:ext>
          </a:extLst>
        </xdr:cNvPr>
        <xdr:cNvSpPr txBox="1"/>
      </xdr:nvSpPr>
      <xdr:spPr>
        <a:xfrm>
          <a:off x="5350873" y="5902960"/>
          <a:ext cx="12395239" cy="12026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A420957-D533-4251-BA3B-F2C4CCC3A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88C65CD-A535-4AB5-99C5-0898F4AE0D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7</xdr:row>
      <xdr:rowOff>66674</xdr:rowOff>
    </xdr:from>
    <xdr:to>
      <xdr:col>11</xdr:col>
      <xdr:colOff>647700</xdr:colOff>
      <xdr:row>7</xdr:row>
      <xdr:rowOff>1333499</xdr:rowOff>
    </xdr:to>
    <xdr:sp macro="" textlink="" fLocksText="0">
      <xdr:nvSpPr>
        <xdr:cNvPr id="2" name="CasellaDiTesto 1">
          <a:extLst>
            <a:ext uri="{FF2B5EF4-FFF2-40B4-BE49-F238E27FC236}">
              <a16:creationId xmlns:a16="http://schemas.microsoft.com/office/drawing/2014/main" id="{F4FC4EA1-7F29-43F2-A655-32365C00FE01}"/>
            </a:ext>
          </a:extLst>
        </xdr:cNvPr>
        <xdr:cNvSpPr>
          <a:spLocks noChangeArrowheads="1"/>
        </xdr:cNvSpPr>
      </xdr:nvSpPr>
      <xdr:spPr bwMode="auto">
        <a:xfrm>
          <a:off x="5400675" y="5895974"/>
          <a:ext cx="12544425" cy="1266825"/>
        </a:xfrm>
        <a:prstGeom prst="rect">
          <a:avLst/>
        </a:prstGeom>
        <a:solidFill>
          <a:srgbClr val="F2F2F2"/>
        </a:solidFill>
        <a:ln w="9360" cap="flat">
          <a:solidFill>
            <a:srgbClr val="BCBCBC"/>
          </a:solidFill>
          <a:round/>
          <a:headEnd/>
          <a:tailEnd/>
        </a:ln>
        <a:effectLst/>
      </xdr:spPr>
      <xdr:txBody>
        <a:bodyPr vertOverflow="clip" wrap="square" lIns="90000" tIns="45000" rIns="90000" bIns="45000" anchor="t"/>
        <a:lstStyle/>
        <a:p>
          <a:pPr algn="l" rtl="0">
            <a:lnSpc>
              <a:spcPts val="2000"/>
            </a:lnSpc>
            <a:defRPr sz="1000"/>
          </a:pPr>
          <a:r>
            <a:rPr lang="it-IT" sz="2000" b="1" i="0" u="sng" strike="noStrike" baseline="0">
              <a:solidFill>
                <a:srgbClr val="000000"/>
              </a:solidFill>
              <a:latin typeface="Times New Roman"/>
              <a:cs typeface="Times New Roman"/>
            </a:rPr>
            <a:t>ATTENZIONE:</a:t>
          </a:r>
        </a:p>
        <a:p>
          <a:pPr algn="l" rtl="0">
            <a:lnSpc>
              <a:spcPts val="24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MAILING LIST</a:t>
          </a:r>
        </a:p>
        <a:p>
          <a:pPr algn="l" rtl="0">
            <a:lnSpc>
              <a:spcPts val="20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l" rtl="0">
            <a:lnSpc>
              <a:spcPts val="19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844550</xdr:colOff>
      <xdr:row>0</xdr:row>
      <xdr:rowOff>31750</xdr:rowOff>
    </xdr:from>
    <xdr:to>
      <xdr:col>1</xdr:col>
      <xdr:colOff>1492250</xdr:colOff>
      <xdr:row>1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1F7778E-7B3F-4F6D-82E8-89AFE4BAE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31750"/>
          <a:ext cx="647700" cy="704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895350</xdr:colOff>
      <xdr:row>0</xdr:row>
      <xdr:rowOff>44450</xdr:rowOff>
    </xdr:from>
    <xdr:to>
      <xdr:col>14</xdr:col>
      <xdr:colOff>25400</xdr:colOff>
      <xdr:row>1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EAD1902-452B-4EFB-8556-797F424CB6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83400" y="44450"/>
          <a:ext cx="2152650" cy="692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7C48286-11E2-476E-A1BF-CDDCBA4AF764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229C8FB-6B59-4AA5-BA7E-C73BD7F7C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E84DF5F-0B6F-4A16-B8C0-3C424547C4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1314449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1BD79A0-019F-4F37-854E-FFC54E07E4C7}"/>
            </a:ext>
          </a:extLst>
        </xdr:cNvPr>
        <xdr:cNvSpPr txBox="1"/>
      </xdr:nvSpPr>
      <xdr:spPr>
        <a:xfrm>
          <a:off x="5350873" y="5902960"/>
          <a:ext cx="12395239" cy="12407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47625</xdr:rowOff>
    </xdr:from>
    <xdr:to>
      <xdr:col>1</xdr:col>
      <xdr:colOff>1489075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033E6F0-D18D-4B83-BC86-1EAE109DF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9150" y="47625"/>
          <a:ext cx="638175" cy="701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876300</xdr:colOff>
      <xdr:row>0</xdr:row>
      <xdr:rowOff>47625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A50C3FB-211D-4F52-A29B-B7BD0AE703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500850" y="47625"/>
          <a:ext cx="2133600" cy="701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CF888A8-E7B7-45F4-80D7-68594603634A}"/>
            </a:ext>
          </a:extLst>
        </xdr:cNvPr>
        <xdr:cNvSpPr txBox="1"/>
      </xdr:nvSpPr>
      <xdr:spPr>
        <a:xfrm>
          <a:off x="5350873" y="5902960"/>
          <a:ext cx="123952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824D48D-9EB0-4FA3-B5F1-749C45AEF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69AA1C6-73BD-4406-BBEB-1279291338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1333499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44039DAC-94B8-4F26-8F88-D96C2459FC68}"/>
            </a:ext>
          </a:extLst>
        </xdr:cNvPr>
        <xdr:cNvSpPr txBox="1"/>
      </xdr:nvSpPr>
      <xdr:spPr>
        <a:xfrm>
          <a:off x="5350873" y="5902960"/>
          <a:ext cx="12395239" cy="12598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59E7814-7826-4D40-853D-457719E79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B49C0F5-AB3B-4E9F-99E6-E6DADFCA27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1295399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79583F1-ECE0-4D03-BEED-C36D66FF37B6}"/>
            </a:ext>
          </a:extLst>
        </xdr:cNvPr>
        <xdr:cNvSpPr txBox="1"/>
      </xdr:nvSpPr>
      <xdr:spPr>
        <a:xfrm>
          <a:off x="5369923" y="5902960"/>
          <a:ext cx="12547639" cy="12217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C25B351-2882-4048-85F2-D84293569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5F70B55-B997-444E-8D08-FD720C020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EBAE35C-026E-4478-A9B1-76D24726FC15}"/>
            </a:ext>
          </a:extLst>
        </xdr:cNvPr>
        <xdr:cNvSpPr txBox="1"/>
      </xdr:nvSpPr>
      <xdr:spPr>
        <a:xfrm>
          <a:off x="5369923" y="5902960"/>
          <a:ext cx="125476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AB1BAF9-41E9-433C-A3AC-B3428F10C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D9213F5-921A-4447-A8D9-450057771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1447799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2857F06-C0B7-4FC6-B58D-ACB056195F57}"/>
            </a:ext>
          </a:extLst>
        </xdr:cNvPr>
        <xdr:cNvSpPr txBox="1"/>
      </xdr:nvSpPr>
      <xdr:spPr>
        <a:xfrm>
          <a:off x="5350873" y="5902960"/>
          <a:ext cx="12395239" cy="13741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78D4C18-8084-4004-8536-86C82A6F0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1293325-A972-4C48-A2C1-D840E78D8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617825</xdr:colOff>
      <xdr:row>7</xdr:row>
      <xdr:rowOff>1390650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37152FB-CBC7-4217-8250-75CB83490C50}"/>
            </a:ext>
          </a:extLst>
        </xdr:cNvPr>
        <xdr:cNvSpPr/>
      </xdr:nvSpPr>
      <xdr:spPr>
        <a:xfrm>
          <a:off x="5370000" y="5903100"/>
          <a:ext cx="12545225" cy="131685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1483400</xdr:colOff>
      <xdr:row>4</xdr:row>
      <xdr:rowOff>6675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26886FD-7701-4407-9E9D-D6472592F284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39000" cy="70217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876600</xdr:colOff>
      <xdr:row>0</xdr:row>
      <xdr:rowOff>50760</xdr:rowOff>
    </xdr:from>
    <xdr:to>
      <xdr:col>14</xdr:col>
      <xdr:colOff>76800</xdr:colOff>
      <xdr:row>4</xdr:row>
      <xdr:rowOff>7035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73CC22C-23CC-4336-8FE4-8DC8C290A1B2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8300" y="50760"/>
          <a:ext cx="2146600" cy="69605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682AEA1-D8D4-4E34-A3FB-FB632F1A305A}"/>
            </a:ext>
          </a:extLst>
        </xdr:cNvPr>
        <xdr:cNvSpPr txBox="1"/>
      </xdr:nvSpPr>
      <xdr:spPr>
        <a:xfrm>
          <a:off x="5369923" y="5902960"/>
          <a:ext cx="125476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6EC48944-11B8-4036-BB57-8A08749E2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E401E6E-A842-4B8C-A1E2-BBA5053364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7850" y="50800"/>
          <a:ext cx="21590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DA7DFB3-573B-4EF6-9350-EF4FC5A5A47B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B77C164-E0B5-425A-83CD-B6E8CE444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A2126772-50A0-442E-8F67-2567F44D82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E010E32-8715-4184-BFF3-C30E86273B42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1496060</xdr:colOff>
      <xdr:row>4</xdr:row>
      <xdr:rowOff>8890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072F16A-A558-479C-9C55-FF15505AC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5160" cy="701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8890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039E3F1-EBFF-4389-9566-1703DF84C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46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7</xdr:row>
      <xdr:rowOff>66674</xdr:rowOff>
    </xdr:from>
    <xdr:to>
      <xdr:col>11</xdr:col>
      <xdr:colOff>638175</xdr:colOff>
      <xdr:row>7</xdr:row>
      <xdr:rowOff>1371599</xdr:rowOff>
    </xdr:to>
    <xdr:sp macro="" textlink="" fLocksText="0">
      <xdr:nvSpPr>
        <xdr:cNvPr id="2" name="CasellaDiTesto 1">
          <a:extLst>
            <a:ext uri="{FF2B5EF4-FFF2-40B4-BE49-F238E27FC236}">
              <a16:creationId xmlns:a16="http://schemas.microsoft.com/office/drawing/2014/main" id="{BE401459-A70D-4A3E-A44A-5D46F152D347}"/>
            </a:ext>
          </a:extLst>
        </xdr:cNvPr>
        <xdr:cNvSpPr>
          <a:spLocks noChangeArrowheads="1"/>
        </xdr:cNvSpPr>
      </xdr:nvSpPr>
      <xdr:spPr bwMode="auto">
        <a:xfrm>
          <a:off x="5400675" y="5895974"/>
          <a:ext cx="12534900" cy="1304925"/>
        </a:xfrm>
        <a:prstGeom prst="rect">
          <a:avLst/>
        </a:prstGeom>
        <a:solidFill>
          <a:srgbClr val="FFFFFF"/>
        </a:solidFill>
        <a:ln w="9360" cap="flat">
          <a:solidFill>
            <a:srgbClr val="BCBCBC"/>
          </a:solidFill>
          <a:round/>
          <a:headEnd/>
          <a:tailEnd/>
        </a:ln>
        <a:effectLst/>
      </xdr:spPr>
      <xdr:txBody>
        <a:bodyPr vertOverflow="clip" wrap="square" lIns="90000" tIns="45000" rIns="90000" bIns="45000" anchor="t"/>
        <a:lstStyle/>
        <a:p>
          <a:pPr algn="ctr" rtl="0">
            <a:lnSpc>
              <a:spcPts val="2000"/>
            </a:lnSpc>
            <a:defRPr sz="1000"/>
          </a:pPr>
          <a:r>
            <a:rPr lang="it-IT" sz="2000" b="1" i="0" u="sng" strike="noStrike" baseline="0">
              <a:solidFill>
                <a:srgbClr val="000000"/>
              </a:solidFill>
              <a:latin typeface="Times New Roman"/>
              <a:cs typeface="Times New Roman"/>
            </a:rPr>
            <a:t>ATTENZIONE:</a:t>
          </a:r>
        </a:p>
        <a:p>
          <a:pPr algn="ctr" rtl="0">
            <a:lnSpc>
              <a:spcPts val="24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MAILING LIST</a:t>
          </a:r>
        </a:p>
        <a:p>
          <a:pPr algn="ctr" rtl="0">
            <a:lnSpc>
              <a:spcPts val="20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ctr" rtl="0">
            <a:lnSpc>
              <a:spcPts val="1900"/>
            </a:lnSpc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844550</xdr:colOff>
      <xdr:row>0</xdr:row>
      <xdr:rowOff>31750</xdr:rowOff>
    </xdr:from>
    <xdr:to>
      <xdr:col>1</xdr:col>
      <xdr:colOff>1479550</xdr:colOff>
      <xdr:row>1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9384367-7E9F-4FD1-8D40-7B48580EFF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31750"/>
          <a:ext cx="635000" cy="7048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901700</xdr:colOff>
      <xdr:row>0</xdr:row>
      <xdr:rowOff>44450</xdr:rowOff>
    </xdr:from>
    <xdr:to>
      <xdr:col>14</xdr:col>
      <xdr:colOff>31750</xdr:colOff>
      <xdr:row>1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7F4A4F2-7A60-4657-9AAB-04A5DF5187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89750" y="44450"/>
          <a:ext cx="2152650" cy="6921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80808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294775</xdr:colOff>
      <xdr:row>7</xdr:row>
      <xdr:rowOff>69054</xdr:rowOff>
    </xdr:from>
    <xdr:to>
      <xdr:col>11</xdr:col>
      <xdr:colOff>650520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88C9E73-F832-4718-B3F0-9C79EE6470CF}"/>
            </a:ext>
          </a:extLst>
        </xdr:cNvPr>
        <xdr:cNvSpPr/>
      </xdr:nvSpPr>
      <xdr:spPr>
        <a:xfrm>
          <a:off x="5381125" y="5898354"/>
          <a:ext cx="12395345" cy="1283495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846000</xdr:colOff>
      <xdr:row>0</xdr:row>
      <xdr:rowOff>35280</xdr:rowOff>
    </xdr:from>
    <xdr:to>
      <xdr:col>1</xdr:col>
      <xdr:colOff>1487160</xdr:colOff>
      <xdr:row>1</xdr:row>
      <xdr:rowOff>9360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A84C049-3157-43B6-B4F9-97522969BBB2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46000" y="35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904320</xdr:colOff>
      <xdr:row>0</xdr:row>
      <xdr:rowOff>41760</xdr:rowOff>
    </xdr:from>
    <xdr:to>
      <xdr:col>14</xdr:col>
      <xdr:colOff>27000</xdr:colOff>
      <xdr:row>1</xdr:row>
      <xdr:rowOff>9720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0D90952-C048-43DB-B680-9F08A291A3A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22520" y="41760"/>
          <a:ext cx="213258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617105</xdr:colOff>
      <xdr:row>7</xdr:row>
      <xdr:rowOff>1390650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30ECBBE-F8FD-4B48-9C0B-85216384D778}"/>
            </a:ext>
          </a:extLst>
        </xdr:cNvPr>
        <xdr:cNvSpPr/>
      </xdr:nvSpPr>
      <xdr:spPr>
        <a:xfrm>
          <a:off x="5370000" y="5903100"/>
          <a:ext cx="12544505" cy="1316850"/>
        </a:xfrm>
        <a:prstGeom prst="rect">
          <a:avLst/>
        </a:prstGeom>
        <a:solidFill>
          <a:srgbClr val="FFFFFF"/>
        </a:solidFill>
        <a:ln w="9525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1482680</xdr:colOff>
      <xdr:row>4</xdr:row>
      <xdr:rowOff>9130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265CC46-19F5-468A-8519-19D0356B437C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38280" cy="70145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75720</xdr:colOff>
      <xdr:row>4</xdr:row>
      <xdr:rowOff>9490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D838B22-927F-477F-B7ED-86D9E4CB2FA8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45880" cy="69533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866412D-A029-4271-94A4-A3112A4A30A0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8E2C4B6-5246-476A-815F-006C23320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A6C8B91-33EE-4802-B955-FB68B73285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1428749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0BA64B1-93EC-40F6-A1A3-5A286B4D487F}"/>
            </a:ext>
          </a:extLst>
        </xdr:cNvPr>
        <xdr:cNvSpPr txBox="1"/>
      </xdr:nvSpPr>
      <xdr:spPr>
        <a:xfrm>
          <a:off x="5350873" y="5902960"/>
          <a:ext cx="12395239" cy="13550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56AF71C-A407-4F19-AF8E-94A60FD55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9F1A70E-0C49-49D7-9B39-371C0A1A19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1447799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32F1CEF-A149-4FD7-A659-F57262417386}"/>
            </a:ext>
          </a:extLst>
        </xdr:cNvPr>
        <xdr:cNvSpPr txBox="1"/>
      </xdr:nvSpPr>
      <xdr:spPr>
        <a:xfrm>
          <a:off x="5369923" y="5902960"/>
          <a:ext cx="12547639" cy="13741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2E44753-791A-499E-B666-AD560E3BD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16B8272-E2D0-4E11-924E-201037BA1A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7850" y="50800"/>
          <a:ext cx="21590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8</xdr:row>
      <xdr:rowOff>38099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96354CAE-AF4E-45CD-8A1D-E86B508BA065}"/>
            </a:ext>
          </a:extLst>
        </xdr:cNvPr>
        <xdr:cNvSpPr txBox="1"/>
      </xdr:nvSpPr>
      <xdr:spPr>
        <a:xfrm>
          <a:off x="5369923" y="5902960"/>
          <a:ext cx="12547639" cy="14503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8791FC8-97B8-4420-8CAD-1595CBAD5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E66E990-1205-4336-9F85-4847745122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317225</xdr:colOff>
      <xdr:row>7</xdr:row>
      <xdr:rowOff>57600</xdr:rowOff>
    </xdr:from>
    <xdr:to>
      <xdr:col>11</xdr:col>
      <xdr:colOff>673625</xdr:colOff>
      <xdr:row>7</xdr:row>
      <xdr:rowOff>1390650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1CFEAE69-7F9A-474A-956D-7D75B6362578}"/>
            </a:ext>
          </a:extLst>
        </xdr:cNvPr>
        <xdr:cNvSpPr/>
      </xdr:nvSpPr>
      <xdr:spPr>
        <a:xfrm>
          <a:off x="5422625" y="5886900"/>
          <a:ext cx="12548400" cy="133305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706"/>
            </a:lnSpc>
          </a:pPr>
          <a:endParaRPr lang="it-IT" sz="2000" b="1" u="sng" strike="noStrike" spc="-1">
            <a:solidFill>
              <a:srgbClr val="000000"/>
            </a:solidFill>
            <a:uFillTx/>
            <a:latin typeface="Times New Roman"/>
          </a:endParaRPr>
        </a:p>
        <a:p>
          <a:pPr algn="ctr">
            <a:lnSpc>
              <a:spcPts val="706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811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811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811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811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81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706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706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669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669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669"/>
            </a:lnSpc>
          </a:pPr>
          <a:endParaRPr lang="it-IT" sz="2000" b="0" strike="noStrike" spc="-1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66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873000</xdr:colOff>
      <xdr:row>0</xdr:row>
      <xdr:rowOff>26280</xdr:rowOff>
    </xdr:from>
    <xdr:to>
      <xdr:col>1</xdr:col>
      <xdr:colOff>1513800</xdr:colOff>
      <xdr:row>0</xdr:row>
      <xdr:rowOff>730440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1DEECF4-CD99-4D88-B9C3-B34753152C5C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73000" y="26280"/>
          <a:ext cx="640800" cy="704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930240</xdr:colOff>
      <xdr:row>0</xdr:row>
      <xdr:rowOff>32760</xdr:rowOff>
    </xdr:from>
    <xdr:to>
      <xdr:col>14</xdr:col>
      <xdr:colOff>53280</xdr:colOff>
      <xdr:row>0</xdr:row>
      <xdr:rowOff>730800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FC7BF05-BBB3-4B7D-A555-DC211D722B46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11940" y="32760"/>
          <a:ext cx="2145640" cy="698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1428749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4CC06FB-0104-4B81-BE9E-0ABB65D9AEAD}"/>
            </a:ext>
          </a:extLst>
        </xdr:cNvPr>
        <xdr:cNvSpPr txBox="1"/>
      </xdr:nvSpPr>
      <xdr:spPr>
        <a:xfrm>
          <a:off x="5350873" y="5902960"/>
          <a:ext cx="12395239" cy="13550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9039520-31FA-490B-98EE-CA8A90701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E29DE3E-FFE6-4D65-BEF7-FE4A7AB0E3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274048</xdr:colOff>
      <xdr:row>7</xdr:row>
      <xdr:rowOff>73660</xdr:rowOff>
    </xdr:from>
    <xdr:to>
      <xdr:col>11</xdr:col>
      <xdr:colOff>648742</xdr:colOff>
      <xdr:row>7</xdr:row>
      <xdr:rowOff>1409699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78BD136-EE03-45F2-B869-48D030122327}"/>
            </a:ext>
          </a:extLst>
        </xdr:cNvPr>
        <xdr:cNvSpPr txBox="1"/>
      </xdr:nvSpPr>
      <xdr:spPr>
        <a:xfrm>
          <a:off x="5360398" y="5902960"/>
          <a:ext cx="12414294" cy="13360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8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857250</xdr:colOff>
      <xdr:row>0</xdr:row>
      <xdr:rowOff>50800</xdr:rowOff>
    </xdr:from>
    <xdr:to>
      <xdr:col>1</xdr:col>
      <xdr:colOff>1562100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BB98B7C-945D-4CCB-989B-6543573C1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0800"/>
          <a:ext cx="6731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306617C-DB52-4354-A36C-B0A0806E6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38950" y="50800"/>
          <a:ext cx="20955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318600</xdr:colOff>
      <xdr:row>7</xdr:row>
      <xdr:rowOff>95250</xdr:rowOff>
    </xdr:from>
    <xdr:to>
      <xdr:col>12</xdr:col>
      <xdr:colOff>1149879</xdr:colOff>
      <xdr:row>7</xdr:row>
      <xdr:rowOff>1428750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C45DA4DB-4F53-483B-A63D-FD7189096740}"/>
            </a:ext>
          </a:extLst>
        </xdr:cNvPr>
        <xdr:cNvSpPr/>
      </xdr:nvSpPr>
      <xdr:spPr>
        <a:xfrm>
          <a:off x="4922350" y="5857875"/>
          <a:ext cx="12580367" cy="1333500"/>
        </a:xfrm>
        <a:prstGeom prst="rect">
          <a:avLst/>
        </a:prstGeom>
        <a:solidFill>
          <a:schemeClr val="bg1">
            <a:lumMod val="95000"/>
          </a:schemeClr>
        </a:solidFill>
        <a:ln w="9360">
          <a:solidFill>
            <a:schemeClr val="lt1">
              <a:shade val="50000"/>
            </a:scheme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 algn="ctr">
            <a:lnSpc>
              <a:spcPts val="249"/>
            </a:lnSpc>
          </a:pPr>
          <a:r>
            <a:rPr lang="it-IT" sz="2000" b="1" u="sng" strike="noStrike">
              <a:solidFill>
                <a:srgbClr val="000000"/>
              </a:solidFill>
              <a:latin typeface="Times New Roman"/>
            </a:rPr>
            <a:t>ATTENZIONE:</a:t>
          </a:r>
          <a:endParaRPr/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20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86"/>
            </a:lnSpc>
          </a:pPr>
          <a:r>
            <a:rPr lang="it-IT" sz="1400" strike="noStrike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1400" b="1" strike="noStrike">
              <a:solidFill>
                <a:srgbClr val="000000"/>
              </a:solidFill>
              <a:latin typeface="Times New Roman"/>
            </a:rPr>
            <a:t>MAILING LIST</a:t>
          </a:r>
          <a:endParaRPr sz="1400"/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49"/>
            </a:lnSpc>
          </a:pPr>
          <a:r>
            <a:rPr lang="it-IT" sz="1400" strike="noStrike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sz="1400"/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endParaRPr lang="it-IT" sz="1400" strike="noStrike">
            <a:solidFill>
              <a:srgbClr val="000000"/>
            </a:solidFill>
            <a:latin typeface="Times New Roman"/>
          </a:endParaRPr>
        </a:p>
        <a:p>
          <a:pPr algn="ctr">
            <a:lnSpc>
              <a:spcPts val="236"/>
            </a:lnSpc>
          </a:pPr>
          <a:r>
            <a:rPr lang="it-IT" sz="1400" strike="noStrike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sz="1400"/>
        </a:p>
      </xdr:txBody>
    </xdr:sp>
    <xdr:clientData/>
  </xdr:twoCellAnchor>
  <xdr:twoCellAnchor editAs="oneCell">
    <xdr:from>
      <xdr:col>1</xdr:col>
      <xdr:colOff>98300</xdr:colOff>
      <xdr:row>0</xdr:row>
      <xdr:rowOff>10405</xdr:rowOff>
    </xdr:from>
    <xdr:to>
      <xdr:col>1</xdr:col>
      <xdr:colOff>735925</xdr:colOff>
      <xdr:row>1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6336445-727C-41C5-8E02-D79FE117184A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98300" y="10405"/>
          <a:ext cx="640800" cy="7230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13</xdr:col>
      <xdr:colOff>600040</xdr:colOff>
      <xdr:row>0</xdr:row>
      <xdr:rowOff>0</xdr:rowOff>
    </xdr:from>
    <xdr:to>
      <xdr:col>13</xdr:col>
      <xdr:colOff>1152525</xdr:colOff>
      <xdr:row>1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823E832-0068-4932-B9F1-7695302ADCDE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6849690" y="0"/>
          <a:ext cx="549310" cy="7366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1447799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C1A3F64-6EAC-4B81-8FC4-6EB06849CE33}"/>
            </a:ext>
          </a:extLst>
        </xdr:cNvPr>
        <xdr:cNvSpPr txBox="1"/>
      </xdr:nvSpPr>
      <xdr:spPr>
        <a:xfrm>
          <a:off x="5350873" y="5902960"/>
          <a:ext cx="12395239" cy="13741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1EE0617-E8FE-43F8-8812-E7AC67E40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4E326D9-93ED-4815-8F55-07FAA0DA05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9AC347B-2692-4AEC-9D59-B874C38CA79A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1495425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16A4A08-E4A8-44CD-A36A-A0E2F0BD7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D89D100-C332-4829-B131-AFCBD979ED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640080</xdr:colOff>
      <xdr:row>0</xdr:row>
      <xdr:rowOff>38100</xdr:rowOff>
    </xdr:from>
    <xdr:to>
      <xdr:col>1</xdr:col>
      <xdr:colOff>1143000</xdr:colOff>
      <xdr:row>1</xdr:row>
      <xdr:rowOff>15240</xdr:rowOff>
    </xdr:to>
    <xdr:pic>
      <xdr:nvPicPr>
        <xdr:cNvPr id="2" name="Immagine 2">
          <a:extLst>
            <a:ext uri="{FF2B5EF4-FFF2-40B4-BE49-F238E27FC236}">
              <a16:creationId xmlns:a16="http://schemas.microsoft.com/office/drawing/2014/main" id="{2544F87A-669C-4130-829F-65B894FF5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" y="38100"/>
          <a:ext cx="502920" cy="70739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685800</xdr:colOff>
      <xdr:row>0</xdr:row>
      <xdr:rowOff>38100</xdr:rowOff>
    </xdr:from>
    <xdr:to>
      <xdr:col>13</xdr:col>
      <xdr:colOff>1188720</xdr:colOff>
      <xdr:row>1</xdr:row>
      <xdr:rowOff>15240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C872C87B-AD87-408E-BF04-A333C49CB5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67500" y="38100"/>
          <a:ext cx="2014220" cy="70739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2EF98F59-1670-45C4-B180-A676A4370C64}"/>
            </a:ext>
          </a:extLst>
        </xdr:cNvPr>
        <xdr:cNvSpPr txBox="1"/>
      </xdr:nvSpPr>
      <xdr:spPr>
        <a:xfrm>
          <a:off x="5341348" y="5845810"/>
          <a:ext cx="12392064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07BC92D-808C-4EF0-9923-1CD8790880CE}"/>
            </a:ext>
          </a:extLst>
        </xdr:cNvPr>
        <xdr:cNvSpPr txBox="1"/>
      </xdr:nvSpPr>
      <xdr:spPr>
        <a:xfrm>
          <a:off x="5350873" y="5902960"/>
          <a:ext cx="123952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8C0E3B8-DF98-4673-8E7D-7108D1564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C9EB7A6-2922-490F-BC9C-C29C507E3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1447799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682C38F-F3C2-4E05-96B4-BAF59AC3AF82}"/>
            </a:ext>
          </a:extLst>
        </xdr:cNvPr>
        <xdr:cNvSpPr txBox="1"/>
      </xdr:nvSpPr>
      <xdr:spPr>
        <a:xfrm>
          <a:off x="5369923" y="5902960"/>
          <a:ext cx="12547639" cy="13741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9F0B418-9A2B-4A85-BF66-1EA8338AB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60E3740-1E68-4BEB-9F3F-4DDE90E6CF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7850" y="50800"/>
          <a:ext cx="21590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8</xdr:row>
      <xdr:rowOff>38099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4A538E7-BDF0-4899-AFC7-DD0E04E25872}"/>
            </a:ext>
          </a:extLst>
        </xdr:cNvPr>
        <xdr:cNvSpPr txBox="1"/>
      </xdr:nvSpPr>
      <xdr:spPr>
        <a:xfrm>
          <a:off x="5369923" y="5902960"/>
          <a:ext cx="12547639" cy="14503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24E87DB-AF44-4467-9982-811B2433A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036B8B8-BDD9-400C-ABEB-8E1AC2066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274048</xdr:colOff>
      <xdr:row>7</xdr:row>
      <xdr:rowOff>73660</xdr:rowOff>
    </xdr:from>
    <xdr:to>
      <xdr:col>11</xdr:col>
      <xdr:colOff>648742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00797F6-C4C8-4BDC-963D-53CB514B9BA5}"/>
            </a:ext>
          </a:extLst>
        </xdr:cNvPr>
        <xdr:cNvSpPr txBox="1"/>
      </xdr:nvSpPr>
      <xdr:spPr>
        <a:xfrm>
          <a:off x="5360398" y="5902960"/>
          <a:ext cx="12414294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857250</xdr:colOff>
      <xdr:row>0</xdr:row>
      <xdr:rowOff>50800</xdr:rowOff>
    </xdr:from>
    <xdr:to>
      <xdr:col>1</xdr:col>
      <xdr:colOff>1562100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3A24D2E-FE13-426D-A083-56D212895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0800"/>
          <a:ext cx="6731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6FD19CF-1D23-4606-A4CC-E94D402AE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38950" y="50800"/>
          <a:ext cx="20955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8</xdr:row>
      <xdr:rowOff>19049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BA8935D-00AB-4CFD-B411-767F1B870331}"/>
            </a:ext>
          </a:extLst>
        </xdr:cNvPr>
        <xdr:cNvSpPr txBox="1"/>
      </xdr:nvSpPr>
      <xdr:spPr>
        <a:xfrm>
          <a:off x="5350873" y="5902960"/>
          <a:ext cx="12395239" cy="14312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1495425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6EDBAE8-5489-453C-8B20-E835B2ECB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593FB5B-74F6-482D-BC03-02491592D3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5E9D5B6-2189-4E19-BD16-9F80FAB409F3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8AF3832-9030-42A6-B8AC-ED423BE76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55DBDD1-D959-408B-81EC-552893FDE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1409699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41EEFD2-2816-4D01-B68A-0C29C729ABBA}"/>
            </a:ext>
          </a:extLst>
        </xdr:cNvPr>
        <xdr:cNvSpPr txBox="1"/>
      </xdr:nvSpPr>
      <xdr:spPr>
        <a:xfrm>
          <a:off x="5350873" y="5902960"/>
          <a:ext cx="12395239" cy="13360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1495425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3BF3A03-5178-440B-BD8B-948F9EC78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CBFE8EC-6A5D-4F53-BDAA-C67C937B7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114300</xdr:colOff>
      <xdr:row>7</xdr:row>
      <xdr:rowOff>85724</xdr:rowOff>
    </xdr:from>
    <xdr:ext cx="12058650" cy="1552575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E6334F8F-8AFB-4FD0-8D3E-4E8BBEED85D1}"/>
            </a:ext>
          </a:extLst>
        </xdr:cNvPr>
        <xdr:cNvSpPr/>
      </xdr:nvSpPr>
      <xdr:spPr>
        <a:xfrm>
          <a:off x="4438650" y="6219824"/>
          <a:ext cx="12058650" cy="1552575"/>
        </a:xfrm>
        <a:prstGeom prst="rect">
          <a:avLst/>
        </a:prstGeom>
        <a:solidFill>
          <a:srgbClr val="F2F2F2"/>
        </a:solidFill>
        <a:ln w="9525" cap="flat" cmpd="sng">
          <a:solidFill>
            <a:srgbClr val="BCBCBC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rgbClr val="000000"/>
            </a:buClr>
            <a:buSzPts val="2000"/>
            <a:buFont typeface="Times New Roman"/>
            <a:buNone/>
          </a:pPr>
          <a:r>
            <a:rPr lang="en-US" sz="2000" b="1" i="0" u="sng" strike="noStrike">
              <a:solidFill>
                <a:srgbClr val="000000"/>
              </a:solidFill>
              <a:latin typeface="Times New Roman"/>
              <a:ea typeface="Times New Roman"/>
              <a:cs typeface="Times New Roman"/>
              <a:sym typeface="Times New Roman"/>
            </a:rPr>
            <a:t>ATTENZIONE: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rgbClr val="000000"/>
            </a:buClr>
            <a:buSzPts val="2000"/>
            <a:buFont typeface="Times New Roman"/>
            <a:buNone/>
          </a:pPr>
          <a:r>
            <a:rPr lang="en-US" sz="2000" i="0" u="none" strike="noStrike">
              <a:solidFill>
                <a:srgbClr val="000000"/>
              </a:solidFill>
              <a:latin typeface="Times New Roman"/>
              <a:ea typeface="Times New Roman"/>
              <a:cs typeface="Times New Roman"/>
              <a:sym typeface="Times New Roman"/>
            </a:rPr>
            <a:t>1) INSERIRE LE INFORMAZIONI, SOPRA RICHIESTE, PER L'INSERIMENTO NELLA </a:t>
          </a:r>
          <a:r>
            <a:rPr lang="en-US" sz="2400" b="1" i="0" u="none" strike="noStrike">
              <a:solidFill>
                <a:srgbClr val="000000"/>
              </a:solidFill>
              <a:latin typeface="Times New Roman"/>
              <a:ea typeface="Times New Roman"/>
              <a:cs typeface="Times New Roman"/>
              <a:sym typeface="Times New Roman"/>
            </a:rPr>
            <a:t>MAILING LIST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rgbClr val="000000"/>
            </a:buClr>
            <a:buSzPts val="2000"/>
            <a:buFont typeface="Times New Roman"/>
            <a:buNone/>
          </a:pPr>
          <a:r>
            <a:rPr lang="en-US" sz="2000" i="0" u="none" strike="noStrike">
              <a:solidFill>
                <a:srgbClr val="000000"/>
              </a:solidFill>
              <a:latin typeface="Times New Roman"/>
              <a:ea typeface="Times New Roman"/>
              <a:cs typeface="Times New Roman"/>
              <a:sym typeface="Times New Roman"/>
            </a:rPr>
            <a:t>2) NON MODIFICARE LA STRUTTURA DEL MODELLO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Clr>
              <a:srgbClr val="000000"/>
            </a:buClr>
            <a:buSzPts val="2000"/>
            <a:buFont typeface="Times New Roman"/>
            <a:buNone/>
          </a:pPr>
          <a:r>
            <a:rPr lang="en-US" sz="2000" i="0" u="none" strike="noStrike">
              <a:solidFill>
                <a:srgbClr val="000000"/>
              </a:solidFill>
              <a:latin typeface="Times New Roman"/>
              <a:ea typeface="Times New Roman"/>
              <a:cs typeface="Times New Roman"/>
              <a:sym typeface="Times New Roman"/>
            </a:rPr>
            <a:t>3) IN ASSENZA DI DATI LASCIARE GLI ZERI PREIMPOSTATI NELLE CASELLE</a:t>
          </a:r>
          <a:endParaRPr sz="1400"/>
        </a:p>
      </xdr:txBody>
    </xdr:sp>
    <xdr:clientData fLocksWithSheet="0"/>
  </xdr:oneCellAnchor>
  <xdr:oneCellAnchor>
    <xdr:from>
      <xdr:col>1</xdr:col>
      <xdr:colOff>819150</xdr:colOff>
      <xdr:row>0</xdr:row>
      <xdr:rowOff>38100</xdr:rowOff>
    </xdr:from>
    <xdr:ext cx="638175" cy="714375"/>
    <xdr:pic>
      <xdr:nvPicPr>
        <xdr:cNvPr id="3" name="image1.png">
          <a:extLst>
            <a:ext uri="{FF2B5EF4-FFF2-40B4-BE49-F238E27FC236}">
              <a16:creationId xmlns:a16="http://schemas.microsoft.com/office/drawing/2014/main" id="{B0B84709-8EBA-49C6-BF20-049692C752DF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19150" y="38100"/>
          <a:ext cx="6381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12</xdr:col>
      <xdr:colOff>866775</xdr:colOff>
      <xdr:row>0</xdr:row>
      <xdr:rowOff>0</xdr:rowOff>
    </xdr:from>
    <xdr:ext cx="2000250" cy="704850"/>
    <xdr:pic>
      <xdr:nvPicPr>
        <xdr:cNvPr id="4" name="image2.png">
          <a:extLst>
            <a:ext uri="{FF2B5EF4-FFF2-40B4-BE49-F238E27FC236}">
              <a16:creationId xmlns:a16="http://schemas.microsoft.com/office/drawing/2014/main" id="{29B76BBF-D79D-4D53-AE92-7BF71EED438A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459325" y="0"/>
          <a:ext cx="2000250" cy="704850"/>
        </a:xfrm>
        <a:prstGeom prst="rect">
          <a:avLst/>
        </a:prstGeom>
        <a:noFill/>
      </xdr:spPr>
    </xdr:pic>
    <xdr:clientData fLocksWithSheet="0"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1428749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FBD36B0-F3DD-4590-992F-3F10C8EC13F1}"/>
            </a:ext>
          </a:extLst>
        </xdr:cNvPr>
        <xdr:cNvSpPr txBox="1"/>
      </xdr:nvSpPr>
      <xdr:spPr>
        <a:xfrm>
          <a:off x="5369923" y="5902960"/>
          <a:ext cx="12547639" cy="13550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C552DF4-006E-4BEB-83D6-25EA708EA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B36287A-2931-415D-A519-3CF6374AE6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394970</xdr:colOff>
      <xdr:row>7</xdr:row>
      <xdr:rowOff>100330</xdr:rowOff>
    </xdr:from>
    <xdr:to>
      <xdr:col>11</xdr:col>
      <xdr:colOff>927099</xdr:colOff>
      <xdr:row>7</xdr:row>
      <xdr:rowOff>1447806</xdr:rowOff>
    </xdr:to>
    <xdr:sp macro="" textlink="" fLocksText="0">
      <xdr:nvSpPr>
        <xdr:cNvPr id="2" name="CasellaDiTesto 1">
          <a:extLst>
            <a:ext uri="{FF2B5EF4-FFF2-40B4-BE49-F238E27FC236}">
              <a16:creationId xmlns:a16="http://schemas.microsoft.com/office/drawing/2014/main" id="{872024DB-5390-4385-9D97-B95D6D977426}"/>
            </a:ext>
          </a:extLst>
        </xdr:cNvPr>
        <xdr:cNvSpPr txBox="1">
          <a:spLocks noChangeArrowheads="1"/>
        </xdr:cNvSpPr>
      </xdr:nvSpPr>
      <xdr:spPr bwMode="auto">
        <a:xfrm>
          <a:off x="5474970" y="5853430"/>
          <a:ext cx="12622529" cy="1347476"/>
        </a:xfrm>
        <a:prstGeom prst="rect">
          <a:avLst/>
        </a:prstGeom>
        <a:solidFill>
          <a:srgbClr val="F2F2F2"/>
        </a:solidFill>
        <a:ln w="9360" cap="flat">
          <a:solidFill>
            <a:srgbClr val="BCBCBC"/>
          </a:solidFill>
          <a:miter lim="800000"/>
          <a:headEnd/>
          <a:tailEnd/>
        </a:ln>
        <a:effectLst/>
      </xdr:spPr>
      <xdr:txBody>
        <a:bodyPr vertOverflow="clip" wrap="square" lIns="20160" tIns="20160" rIns="20160" bIns="20160" anchor="t"/>
        <a:lstStyle/>
        <a:p>
          <a:pPr algn="ctr" rtl="0">
            <a:defRPr sz="1000"/>
          </a:pPr>
          <a:r>
            <a:rPr lang="it-IT" sz="2000" b="1" i="0" u="sng" strike="noStrike" baseline="0">
              <a:solidFill>
                <a:srgbClr val="000000"/>
              </a:solidFill>
              <a:latin typeface="Times New Roman"/>
              <a:cs typeface="Times New Roman"/>
            </a:rPr>
            <a:t>ATTENZIONE:</a:t>
          </a:r>
        </a:p>
        <a:p>
          <a:pPr algn="ctr" rtl="0"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MAILING LIST</a:t>
          </a:r>
        </a:p>
        <a:p>
          <a:pPr algn="ctr" rtl="0"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ctr" rtl="0"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1225550</xdr:colOff>
      <xdr:row>0</xdr:row>
      <xdr:rowOff>69850</xdr:rowOff>
    </xdr:from>
    <xdr:to>
      <xdr:col>1</xdr:col>
      <xdr:colOff>1898650</xdr:colOff>
      <xdr:row>1</xdr:row>
      <xdr:rowOff>101600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49B446A-B473-4044-9E79-3E4F8789C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5550" y="69850"/>
          <a:ext cx="673100" cy="7620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1263650</xdr:colOff>
      <xdr:row>0</xdr:row>
      <xdr:rowOff>0</xdr:rowOff>
    </xdr:from>
    <xdr:to>
      <xdr:col>13</xdr:col>
      <xdr:colOff>1219200</xdr:colOff>
      <xdr:row>0</xdr:row>
      <xdr:rowOff>679450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FE29603-CF8C-4F6B-8009-9656459CCF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45350" y="0"/>
          <a:ext cx="1466850" cy="679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1333499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81ED467-D977-494F-A280-195341675C52}"/>
            </a:ext>
          </a:extLst>
        </xdr:cNvPr>
        <xdr:cNvSpPr txBox="1"/>
      </xdr:nvSpPr>
      <xdr:spPr>
        <a:xfrm>
          <a:off x="5350873" y="5902960"/>
          <a:ext cx="12395239" cy="12598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C8E7E0C-765E-470A-B11C-03644DDFE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0D93ECC-AED6-4AF3-BDC5-93A5666D09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400413</xdr:colOff>
      <xdr:row>7</xdr:row>
      <xdr:rowOff>111761</xdr:rowOff>
    </xdr:from>
    <xdr:to>
      <xdr:col>11</xdr:col>
      <xdr:colOff>932683</xdr:colOff>
      <xdr:row>7</xdr:row>
      <xdr:rowOff>1453219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1FEBDC5-3FFF-4496-B865-1F38A781552B}"/>
            </a:ext>
          </a:extLst>
        </xdr:cNvPr>
        <xdr:cNvSpPr txBox="1"/>
      </xdr:nvSpPr>
      <xdr:spPr>
        <a:xfrm>
          <a:off x="5480413" y="5979161"/>
          <a:ext cx="12622670" cy="1341458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1900"/>
            </a:lnSpc>
          </a:pPr>
          <a:r>
            <a:rPr lang="it-IT" sz="2000" b="1" u="sng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solidFill>
              <a:schemeClr val="tx2">
                <a:lumMod val="50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2438400</xdr:colOff>
      <xdr:row>0</xdr:row>
      <xdr:rowOff>76200</xdr:rowOff>
    </xdr:from>
    <xdr:to>
      <xdr:col>1</xdr:col>
      <xdr:colOff>3130550</xdr:colOff>
      <xdr:row>4</xdr:row>
      <xdr:rowOff>69850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314DA9F-B765-4B60-A4AA-4AB9ED33B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76200"/>
          <a:ext cx="666750" cy="73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1511300</xdr:colOff>
      <xdr:row>0</xdr:row>
      <xdr:rowOff>57150</xdr:rowOff>
    </xdr:from>
    <xdr:to>
      <xdr:col>13</xdr:col>
      <xdr:colOff>165100</xdr:colOff>
      <xdr:row>4</xdr:row>
      <xdr:rowOff>69850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6018563-6066-4DF1-9373-790D33D340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1700" y="57150"/>
          <a:ext cx="1625600" cy="749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ED7ADD8-B4F3-46F4-A902-F62572A321DA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96CE676-0A80-43D1-8144-308E12B27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95A93B6-8B56-4353-B6E8-67B58F54BE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1409699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8224038-BA12-4625-8567-2B76ED4291FA}"/>
            </a:ext>
          </a:extLst>
        </xdr:cNvPr>
        <xdr:cNvSpPr txBox="1"/>
      </xdr:nvSpPr>
      <xdr:spPr>
        <a:xfrm>
          <a:off x="5350873" y="5902960"/>
          <a:ext cx="12395239" cy="13360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6350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2233924-1AFB-4556-9B71-95BD76FA9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9D241DB-0911-4711-80A8-283291209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390888</xdr:colOff>
      <xdr:row>7</xdr:row>
      <xdr:rowOff>108586</xdr:rowOff>
    </xdr:from>
    <xdr:to>
      <xdr:col>11</xdr:col>
      <xdr:colOff>926270</xdr:colOff>
      <xdr:row>7</xdr:row>
      <xdr:rowOff>1450040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46A20EF-D7F7-49E2-8C69-36A40B2DBD30}"/>
            </a:ext>
          </a:extLst>
        </xdr:cNvPr>
        <xdr:cNvSpPr txBox="1"/>
      </xdr:nvSpPr>
      <xdr:spPr>
        <a:xfrm>
          <a:off x="5470888" y="5975986"/>
          <a:ext cx="12625782" cy="134145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solidFill>
              <a:schemeClr val="tx2">
                <a:lumMod val="50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2438400</xdr:colOff>
      <xdr:row>0</xdr:row>
      <xdr:rowOff>76200</xdr:rowOff>
    </xdr:from>
    <xdr:to>
      <xdr:col>1</xdr:col>
      <xdr:colOff>3130550</xdr:colOff>
      <xdr:row>4</xdr:row>
      <xdr:rowOff>69850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0403E7A-3D8A-4C54-8F62-ABA9D4754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76200"/>
          <a:ext cx="666750" cy="73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1511300</xdr:colOff>
      <xdr:row>0</xdr:row>
      <xdr:rowOff>50800</xdr:rowOff>
    </xdr:from>
    <xdr:to>
      <xdr:col>13</xdr:col>
      <xdr:colOff>165100</xdr:colOff>
      <xdr:row>4</xdr:row>
      <xdr:rowOff>69850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4E02C9A-7300-4744-87C4-EF46EC77B8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1700" y="50800"/>
          <a:ext cx="1625600" cy="755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295855</xdr:colOff>
      <xdr:row>7</xdr:row>
      <xdr:rowOff>69054</xdr:rowOff>
    </xdr:from>
    <xdr:to>
      <xdr:col>11</xdr:col>
      <xdr:colOff>650160</xdr:colOff>
      <xdr:row>7</xdr:row>
      <xdr:rowOff>1238249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A01CF7C2-8E3C-4169-AFB8-AA4EAB3C0691}"/>
            </a:ext>
          </a:extLst>
        </xdr:cNvPr>
        <xdr:cNvSpPr/>
      </xdr:nvSpPr>
      <xdr:spPr>
        <a:xfrm>
          <a:off x="5401255" y="5898354"/>
          <a:ext cx="12546305" cy="1169195"/>
        </a:xfrm>
        <a:prstGeom prst="rect">
          <a:avLst/>
        </a:prstGeom>
        <a:solidFill>
          <a:srgbClr val="F2F2F2"/>
        </a:solidFill>
        <a:ln w="9360">
          <a:solidFill>
            <a:srgbClr val="BCBCBC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>
    <xdr:from>
      <xdr:col>1</xdr:col>
      <xdr:colOff>846000</xdr:colOff>
      <xdr:row>0</xdr:row>
      <xdr:rowOff>35280</xdr:rowOff>
    </xdr:from>
    <xdr:to>
      <xdr:col>1</xdr:col>
      <xdr:colOff>1487160</xdr:colOff>
      <xdr:row>1</xdr:row>
      <xdr:rowOff>9360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5445B56-5A14-4FCD-B253-C23007F0BAFF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46000" y="35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12</xdr:col>
      <xdr:colOff>904320</xdr:colOff>
      <xdr:row>0</xdr:row>
      <xdr:rowOff>41760</xdr:rowOff>
    </xdr:from>
    <xdr:to>
      <xdr:col>14</xdr:col>
      <xdr:colOff>26640</xdr:colOff>
      <xdr:row>1</xdr:row>
      <xdr:rowOff>9720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7DD0482-A6FE-433D-BB68-75B584E45A6A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86020" y="41760"/>
          <a:ext cx="214492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286329</xdr:colOff>
      <xdr:row>7</xdr:row>
      <xdr:rowOff>60610</xdr:rowOff>
    </xdr:from>
    <xdr:ext cx="12576835" cy="1177640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F87F8B4-E9D0-4C72-8071-2564F852621A}"/>
            </a:ext>
          </a:extLst>
        </xdr:cNvPr>
        <xdr:cNvSpPr/>
      </xdr:nvSpPr>
      <xdr:spPr>
        <a:xfrm>
          <a:off x="5413954" y="5823235"/>
          <a:ext cx="12576835" cy="1177640"/>
        </a:xfrm>
        <a:custGeom>
          <a:avLst/>
          <a:gdLst>
            <a:gd name="f0" fmla="val 0"/>
            <a:gd name="f1" fmla="val 21600"/>
          </a:gdLst>
          <a:ahLst/>
          <a:cxnLst>
            <a:cxn ang="3cd4">
              <a:pos x="hc" y="t"/>
            </a:cxn>
            <a:cxn ang="0">
              <a:pos x="r" y="vc"/>
            </a:cxn>
            <a:cxn ang="cd4">
              <a:pos x="hc" y="b"/>
            </a:cxn>
            <a:cxn ang="cd2">
              <a:pos x="l" y="vc"/>
            </a:cxn>
          </a:cxnLst>
          <a:rect l="l" t="t" r="r" b="b"/>
          <a:pathLst>
            <a:path w="21600" h="21600">
              <a:moveTo>
                <a:pt x="f0" y="f0"/>
              </a:moveTo>
              <a:lnTo>
                <a:pt x="f1" y="f0"/>
              </a:lnTo>
              <a:lnTo>
                <a:pt x="f1" y="f1"/>
              </a:lnTo>
              <a:lnTo>
                <a:pt x="f0" y="f1"/>
              </a:lnTo>
              <a:lnTo>
                <a:pt x="f0" y="f0"/>
              </a:lnTo>
              <a:close/>
            </a:path>
          </a:pathLst>
        </a:custGeom>
        <a:solidFill>
          <a:srgbClr val="F2F2F2"/>
        </a:solidFill>
        <a:ln w="9360">
          <a:solidFill>
            <a:srgbClr val="BCBCBC"/>
          </a:solidFill>
          <a:prstDash val="solid"/>
        </a:ln>
      </xdr:spPr>
      <xdr:txBody>
        <a:bodyPr vert="horz" wrap="square" lIns="90000" tIns="45000" rIns="90000" bIns="45000" anchor="t" compatLnSpc="0">
          <a:noAutofit/>
        </a:bodyPr>
        <a:lstStyle/>
        <a:p>
          <a:pPr lvl="0" algn="ctr" rtl="0" hangingPunct="0">
            <a:lnSpc>
              <a:spcPts val="2000"/>
            </a:lnSpc>
            <a:buNone/>
            <a:tabLst/>
          </a:pPr>
          <a:r>
            <a:rPr lang="it-IT" sz="2000" b="1" i="0" u="sng" strike="noStrike" kern="1200" spc="0">
              <a:solidFill>
                <a:srgbClr val="000000"/>
              </a:solidFill>
              <a:uFillTx/>
              <a:latin typeface="Times New Roman" pitchFamily="18"/>
              <a:ea typeface="Segoe UI" pitchFamily="2"/>
              <a:cs typeface="Tahoma" pitchFamily="2"/>
            </a:rPr>
            <a:t>ATTENZIONE:</a:t>
          </a:r>
        </a:p>
        <a:p>
          <a:pPr lvl="0" algn="ctr" rtl="0" hangingPunct="0">
            <a:lnSpc>
              <a:spcPts val="2300"/>
            </a:lnSpc>
            <a:buNone/>
            <a:tabLst/>
          </a:pPr>
          <a:r>
            <a:rPr lang="it-IT" sz="2000" b="0" i="0" u="none" strike="noStrike" kern="1200" spc="0">
              <a:solidFill>
                <a:srgbClr val="000000"/>
              </a:solidFill>
              <a:latin typeface="Times New Roman" pitchFamily="18"/>
              <a:ea typeface="Segoe UI" pitchFamily="2"/>
              <a:cs typeface="Tahoma" pitchFamily="2"/>
            </a:rPr>
            <a:t>1) INSERIRE LE INFORMAZIONI, SOPRA RICHIESTE, PER L'INSERIMENTO NELLA </a:t>
          </a:r>
          <a:r>
            <a:rPr lang="it-IT" sz="2400" b="1" i="0" u="none" strike="noStrike" kern="1200" spc="0">
              <a:solidFill>
                <a:srgbClr val="000000"/>
              </a:solidFill>
              <a:latin typeface="Times New Roman" pitchFamily="18"/>
              <a:ea typeface="Segoe UI" pitchFamily="2"/>
              <a:cs typeface="Tahoma" pitchFamily="2"/>
            </a:rPr>
            <a:t>MAILING LIST</a:t>
          </a:r>
        </a:p>
        <a:p>
          <a:pPr lvl="0" algn="ctr" rtl="0" hangingPunct="0">
            <a:lnSpc>
              <a:spcPts val="2000"/>
            </a:lnSpc>
            <a:buNone/>
            <a:tabLst/>
          </a:pPr>
          <a:r>
            <a:rPr lang="it-IT" sz="2000" b="0" i="0" u="none" strike="noStrike" kern="1200" spc="0">
              <a:solidFill>
                <a:srgbClr val="000000"/>
              </a:solidFill>
              <a:latin typeface="Times New Roman" pitchFamily="18"/>
              <a:ea typeface="Segoe UI" pitchFamily="2"/>
              <a:cs typeface="Tahoma" pitchFamily="2"/>
            </a:rPr>
            <a:t>2) NON MODIFICARE LA STRUTTURA DEL MODELLO</a:t>
          </a:r>
        </a:p>
        <a:p>
          <a:pPr lvl="0" algn="ctr" rtl="0" hangingPunct="0">
            <a:lnSpc>
              <a:spcPts val="1900"/>
            </a:lnSpc>
            <a:buNone/>
            <a:tabLst/>
          </a:pPr>
          <a:r>
            <a:rPr lang="it-IT" sz="2000" b="0" i="0" u="none" strike="noStrike" kern="1200" spc="0">
              <a:solidFill>
                <a:srgbClr val="000000"/>
              </a:solidFill>
              <a:latin typeface="Times New Roman" pitchFamily="18"/>
              <a:ea typeface="Segoe UI" pitchFamily="2"/>
              <a:cs typeface="Tahoma" pitchFamily="2"/>
            </a:rPr>
            <a:t>3) IN ASSENZA DI DATI LASCIARE GLI ZERI PREIMPOSTATI NELLE CASELLE</a:t>
          </a:r>
        </a:p>
      </xdr:txBody>
    </xdr:sp>
    <xdr:clientData/>
  </xdr:oneCellAnchor>
  <xdr:twoCellAnchor editAs="oneCell">
    <xdr:from>
      <xdr:col>1</xdr:col>
      <xdr:colOff>844550</xdr:colOff>
      <xdr:row>0</xdr:row>
      <xdr:rowOff>38100</xdr:rowOff>
    </xdr:from>
    <xdr:to>
      <xdr:col>1</xdr:col>
      <xdr:colOff>1511300</xdr:colOff>
      <xdr:row>4</xdr:row>
      <xdr:rowOff>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88FA9C0-F367-4A4C-B556-86988F6FEA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550" y="38100"/>
          <a:ext cx="64135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908050</xdr:colOff>
      <xdr:row>0</xdr:row>
      <xdr:rowOff>38100</xdr:rowOff>
    </xdr:from>
    <xdr:to>
      <xdr:col>14</xdr:col>
      <xdr:colOff>101600</xdr:colOff>
      <xdr:row>4</xdr:row>
      <xdr:rowOff>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8236AF6-FB65-4687-877A-EC66D53F7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48500" y="38100"/>
          <a:ext cx="216535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1333499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E516CE7-A5F2-43A4-B110-7B000F8A225C}"/>
            </a:ext>
          </a:extLst>
        </xdr:cNvPr>
        <xdr:cNvSpPr txBox="1"/>
      </xdr:nvSpPr>
      <xdr:spPr>
        <a:xfrm>
          <a:off x="5350873" y="5902960"/>
          <a:ext cx="12395239" cy="12598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D04145E-CA4F-4DE8-9FF4-29903205E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1986789-D0AA-4C7B-A862-1A2C8EA370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0C47D5A-2038-489A-BE25-E82A1AF0D2F8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97F527D-C395-42EF-9095-1BF935B62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F0F13E5-77DA-444A-9464-5A14713379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1352549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438346C-DCF6-4730-834F-60429845791F}"/>
            </a:ext>
          </a:extLst>
        </xdr:cNvPr>
        <xdr:cNvSpPr txBox="1"/>
      </xdr:nvSpPr>
      <xdr:spPr>
        <a:xfrm>
          <a:off x="5350873" y="5902960"/>
          <a:ext cx="12395239" cy="12788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1493520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FFCC8EC-6191-403A-9C78-13ED0DDF0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897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5D08025D-AAC8-4A52-8BFC-880E64DF4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9450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8</xdr:row>
      <xdr:rowOff>38099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FABEF26-266F-46B4-A5A9-DEEC0A2F96F3}"/>
            </a:ext>
          </a:extLst>
        </xdr:cNvPr>
        <xdr:cNvSpPr txBox="1"/>
      </xdr:nvSpPr>
      <xdr:spPr>
        <a:xfrm>
          <a:off x="5350873" y="5902960"/>
          <a:ext cx="12395239" cy="14503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1495425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11FAF2D-2FC5-4922-A84F-D0A549522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F0E83DA-1371-4DFC-A107-7F66B543E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376918</xdr:colOff>
      <xdr:row>7</xdr:row>
      <xdr:rowOff>108586</xdr:rowOff>
    </xdr:from>
    <xdr:to>
      <xdr:col>11</xdr:col>
      <xdr:colOff>890711</xdr:colOff>
      <xdr:row>7</xdr:row>
      <xdr:rowOff>1450040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6A97CA25-F7F3-4ED3-B18A-790C2D524D27}"/>
            </a:ext>
          </a:extLst>
        </xdr:cNvPr>
        <xdr:cNvSpPr txBox="1"/>
      </xdr:nvSpPr>
      <xdr:spPr>
        <a:xfrm>
          <a:off x="5456918" y="5975986"/>
          <a:ext cx="12604193" cy="134145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solidFill>
              <a:schemeClr val="tx2">
                <a:lumMod val="50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2324100</xdr:colOff>
      <xdr:row>0</xdr:row>
      <xdr:rowOff>76200</xdr:rowOff>
    </xdr:from>
    <xdr:to>
      <xdr:col>1</xdr:col>
      <xdr:colOff>2987675</xdr:colOff>
      <xdr:row>4</xdr:row>
      <xdr:rowOff>73025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931C168-DE5B-4435-A436-18F64E945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24100" y="76200"/>
          <a:ext cx="6381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1447800</xdr:colOff>
      <xdr:row>0</xdr:row>
      <xdr:rowOff>57150</xdr:rowOff>
    </xdr:from>
    <xdr:to>
      <xdr:col>13</xdr:col>
      <xdr:colOff>165100</xdr:colOff>
      <xdr:row>4</xdr:row>
      <xdr:rowOff>73025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C0AA200-C845-4915-8CF1-9AE66A91B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8618200" y="57150"/>
          <a:ext cx="16891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1333499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82A6981-E480-4BA5-928C-E752877DDA71}"/>
            </a:ext>
          </a:extLst>
        </xdr:cNvPr>
        <xdr:cNvSpPr txBox="1"/>
      </xdr:nvSpPr>
      <xdr:spPr>
        <a:xfrm>
          <a:off x="5350873" y="5902960"/>
          <a:ext cx="12395239" cy="12598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34D546D-CA96-4D53-AE96-70BDBC542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B07C77A-0129-42B3-94F9-18851EA485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1314449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A46A356-AADC-48C1-97F1-3EBE1B2E5036}"/>
            </a:ext>
          </a:extLst>
        </xdr:cNvPr>
        <xdr:cNvSpPr txBox="1"/>
      </xdr:nvSpPr>
      <xdr:spPr>
        <a:xfrm>
          <a:off x="5350873" y="5902960"/>
          <a:ext cx="12395239" cy="12407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64B32C7-8826-4C90-B03A-03A77E492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9789EAA1-EE26-4405-BFBA-41907EE6C8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7</xdr:row>
      <xdr:rowOff>1257300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041D973-FD47-4E8D-BC11-96AD25C064F4}"/>
            </a:ext>
          </a:extLst>
        </xdr:cNvPr>
        <xdr:cNvSpPr/>
      </xdr:nvSpPr>
      <xdr:spPr>
        <a:xfrm>
          <a:off x="5370000" y="5903100"/>
          <a:ext cx="12547385" cy="118350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FFFFFF">
              <a:shade val="50000"/>
            </a:srgb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1485560</xdr:colOff>
      <xdr:row>4</xdr:row>
      <xdr:rowOff>12010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B1456DA-7D99-4214-A1DD-AABA4BEB2AD1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74050</xdr:colOff>
      <xdr:row>4</xdr:row>
      <xdr:rowOff>12370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F3F1CAF-FDD7-4814-801D-D14F56CF0D3F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4421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1428749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F52472B-8A93-4336-8AD6-43A5D2B3588C}"/>
            </a:ext>
          </a:extLst>
        </xdr:cNvPr>
        <xdr:cNvSpPr txBox="1"/>
      </xdr:nvSpPr>
      <xdr:spPr>
        <a:xfrm>
          <a:off x="5350873" y="5902960"/>
          <a:ext cx="12395239" cy="13550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B6D2A4F-2B95-469F-9CE7-D94D2685A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C25D467-1D55-423B-8529-D09093FB35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913F222-39C5-42EF-A9CD-8FF663CE96A3}"/>
            </a:ext>
          </a:extLst>
        </xdr:cNvPr>
        <xdr:cNvSpPr txBox="1"/>
      </xdr:nvSpPr>
      <xdr:spPr>
        <a:xfrm>
          <a:off x="5369923" y="5902960"/>
          <a:ext cx="12547639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87E7A46-C14B-401A-A70C-3D419F8D5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F107A2A2-F0C1-401A-810A-445F6255D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58000" y="50800"/>
          <a:ext cx="21463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7</xdr:row>
      <xdr:rowOff>1257300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3F121C4-329C-4CB6-82C8-BC78CA06A7D0}"/>
            </a:ext>
          </a:extLst>
        </xdr:cNvPr>
        <xdr:cNvSpPr/>
      </xdr:nvSpPr>
      <xdr:spPr>
        <a:xfrm>
          <a:off x="5370000" y="6150750"/>
          <a:ext cx="12547385" cy="118350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FFFFFF">
              <a:shade val="50000"/>
            </a:srgb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chemeClr val="dk1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chemeClr val="dk1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chemeClr val="dk1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chemeClr val="dk1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chemeClr val="dk1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1491910</xdr:colOff>
      <xdr:row>4</xdr:row>
      <xdr:rowOff>12010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5D56CE8-A26E-4D9C-AD46-FB15934F7799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98010</xdr:colOff>
      <xdr:row>4</xdr:row>
      <xdr:rowOff>12370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97B9AB3-F4BB-4E01-A0A3-0BD182CB9569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627790" y="50760"/>
          <a:ext cx="216182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375648</xdr:colOff>
      <xdr:row>7</xdr:row>
      <xdr:rowOff>102236</xdr:rowOff>
    </xdr:from>
    <xdr:to>
      <xdr:col>11</xdr:col>
      <xdr:colOff>880566</xdr:colOff>
      <xdr:row>7</xdr:row>
      <xdr:rowOff>1450048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0B68C472-1E66-4BC8-8672-A916986A87A1}"/>
            </a:ext>
          </a:extLst>
        </xdr:cNvPr>
        <xdr:cNvSpPr txBox="1"/>
      </xdr:nvSpPr>
      <xdr:spPr>
        <a:xfrm>
          <a:off x="5449298" y="5855336"/>
          <a:ext cx="12544518" cy="134781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3019425</xdr:colOff>
      <xdr:row>0</xdr:row>
      <xdr:rowOff>104775</xdr:rowOff>
    </xdr:from>
    <xdr:to>
      <xdr:col>2</xdr:col>
      <xdr:colOff>200025</xdr:colOff>
      <xdr:row>4</xdr:row>
      <xdr:rowOff>47625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4630F61-40EB-40FA-9C1A-B12CA17F5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019425" y="104775"/>
          <a:ext cx="720725" cy="68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1381125</xdr:colOff>
      <xdr:row>0</xdr:row>
      <xdr:rowOff>142875</xdr:rowOff>
    </xdr:from>
    <xdr:to>
      <xdr:col>12</xdr:col>
      <xdr:colOff>1285875</xdr:colOff>
      <xdr:row>4</xdr:row>
      <xdr:rowOff>6350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9F33AB1-8EBB-4B9D-9328-4C046135D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494375" y="142875"/>
          <a:ext cx="1362075" cy="59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BDF5516-36F9-4E60-B654-89B1340A6219}"/>
            </a:ext>
          </a:extLst>
        </xdr:cNvPr>
        <xdr:cNvSpPr txBox="1"/>
      </xdr:nvSpPr>
      <xdr:spPr>
        <a:xfrm>
          <a:off x="5350873" y="5902960"/>
          <a:ext cx="12395239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111106C0-DBF6-4071-875F-3F57E74BD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4003627-AD48-4AD5-8A2A-A7F7EEF64E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1333499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7154FA6-C466-48D0-BC1B-EF70B104AB22}"/>
            </a:ext>
          </a:extLst>
        </xdr:cNvPr>
        <xdr:cNvSpPr txBox="1"/>
      </xdr:nvSpPr>
      <xdr:spPr>
        <a:xfrm>
          <a:off x="5350873" y="5902960"/>
          <a:ext cx="12395239" cy="12598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7AE37B6-33DB-462C-89F3-C98C38269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72A99F8-D9D0-433E-B398-4EEE513896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8</xdr:row>
      <xdr:rowOff>38099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FDB1A10-1B98-494F-ACC2-87108C5E9A5B}"/>
            </a:ext>
          </a:extLst>
        </xdr:cNvPr>
        <xdr:cNvSpPr txBox="1"/>
      </xdr:nvSpPr>
      <xdr:spPr>
        <a:xfrm>
          <a:off x="5350873" y="5902960"/>
          <a:ext cx="12395239" cy="14503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493E8A8-AA0B-4B4F-A526-87370500A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F7E599D-9432-4143-9BE3-6643B78FAD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388348</xdr:colOff>
      <xdr:row>7</xdr:row>
      <xdr:rowOff>108586</xdr:rowOff>
    </xdr:from>
    <xdr:to>
      <xdr:col>11</xdr:col>
      <xdr:colOff>915479</xdr:colOff>
      <xdr:row>7</xdr:row>
      <xdr:rowOff>1450040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76579642-16B7-4C3D-9A55-ED5C22DEB971}"/>
            </a:ext>
          </a:extLst>
        </xdr:cNvPr>
        <xdr:cNvSpPr txBox="1"/>
      </xdr:nvSpPr>
      <xdr:spPr>
        <a:xfrm>
          <a:off x="5468348" y="5861686"/>
          <a:ext cx="12617531" cy="134145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1203960</xdr:colOff>
      <xdr:row>0</xdr:row>
      <xdr:rowOff>68580</xdr:rowOff>
    </xdr:from>
    <xdr:to>
      <xdr:col>1</xdr:col>
      <xdr:colOff>1877060</xdr:colOff>
      <xdr:row>4</xdr:row>
      <xdr:rowOff>92710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D982367-1EA1-4A5D-9601-AC02C3F25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03960" y="68580"/>
          <a:ext cx="647700" cy="7607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1242060</xdr:colOff>
      <xdr:row>0</xdr:row>
      <xdr:rowOff>0</xdr:rowOff>
    </xdr:from>
    <xdr:to>
      <xdr:col>13</xdr:col>
      <xdr:colOff>1247140</xdr:colOff>
      <xdr:row>3</xdr:row>
      <xdr:rowOff>125730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B57EA4B6-3518-4308-9F6E-F89A4ACC4B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9923760" y="0"/>
          <a:ext cx="1465580" cy="678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1295399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A8F6F99-E341-474C-A706-0978E95D0DD0}"/>
            </a:ext>
          </a:extLst>
        </xdr:cNvPr>
        <xdr:cNvSpPr txBox="1"/>
      </xdr:nvSpPr>
      <xdr:spPr>
        <a:xfrm>
          <a:off x="5350873" y="5902960"/>
          <a:ext cx="12395239" cy="12217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1495425</xdr:colOff>
      <xdr:row>4</xdr:row>
      <xdr:rowOff>9525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F1B357-849F-46B6-9D66-A833D042B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9525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A87D81B-B263-427F-9A35-6370A50817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085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1295399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53D4347-6DB7-4618-8CAF-8461B6F61A05}"/>
            </a:ext>
          </a:extLst>
        </xdr:cNvPr>
        <xdr:cNvSpPr txBox="1"/>
      </xdr:nvSpPr>
      <xdr:spPr>
        <a:xfrm>
          <a:off x="5369923" y="5902960"/>
          <a:ext cx="12547639" cy="12217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1492250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7004B4D-C793-42F9-9FF4-268F83D54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F3EA550-6A85-4E2D-9F01-6C38F7724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7850" y="50800"/>
          <a:ext cx="21590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397873</xdr:colOff>
      <xdr:row>7</xdr:row>
      <xdr:rowOff>108586</xdr:rowOff>
    </xdr:from>
    <xdr:to>
      <xdr:col>11</xdr:col>
      <xdr:colOff>940877</xdr:colOff>
      <xdr:row>7</xdr:row>
      <xdr:rowOff>1450040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06365EE-4ACB-4478-AA92-449FDEFD3A50}"/>
            </a:ext>
          </a:extLst>
        </xdr:cNvPr>
        <xdr:cNvSpPr txBox="1"/>
      </xdr:nvSpPr>
      <xdr:spPr>
        <a:xfrm>
          <a:off x="5496923" y="5868036"/>
          <a:ext cx="12735004" cy="1341454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1231900</xdr:colOff>
      <xdr:row>0</xdr:row>
      <xdr:rowOff>63500</xdr:rowOff>
    </xdr:from>
    <xdr:to>
      <xdr:col>1</xdr:col>
      <xdr:colOff>1917700</xdr:colOff>
      <xdr:row>4</xdr:row>
      <xdr:rowOff>88900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CB69864-8088-4B0F-A28F-B2BE2AF0E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1900" y="63500"/>
          <a:ext cx="6540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1270000</xdr:colOff>
      <xdr:row>0</xdr:row>
      <xdr:rowOff>0</xdr:rowOff>
    </xdr:from>
    <xdr:to>
      <xdr:col>13</xdr:col>
      <xdr:colOff>1282700</xdr:colOff>
      <xdr:row>3</xdr:row>
      <xdr:rowOff>120650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318849E-1B2D-4D21-9B75-5C4B05205B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85050" y="0"/>
          <a:ext cx="1473200" cy="673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812800</xdr:colOff>
      <xdr:row>0</xdr:row>
      <xdr:rowOff>50800</xdr:rowOff>
    </xdr:from>
    <xdr:to>
      <xdr:col>1</xdr:col>
      <xdr:colOff>1447800</xdr:colOff>
      <xdr:row>1</xdr:row>
      <xdr:rowOff>19050</xdr:rowOff>
    </xdr:to>
    <xdr:pic>
      <xdr:nvPicPr>
        <xdr:cNvPr id="2" name="Immagine 2">
          <a:extLst>
            <a:ext uri="{FF2B5EF4-FFF2-40B4-BE49-F238E27FC236}">
              <a16:creationId xmlns:a16="http://schemas.microsoft.com/office/drawing/2014/main" id="{9627ECA1-8AC0-40B6-95A7-62E6576C7C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00" y="50800"/>
          <a:ext cx="635000" cy="698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869950</xdr:colOff>
      <xdr:row>0</xdr:row>
      <xdr:rowOff>50800</xdr:rowOff>
    </xdr:from>
    <xdr:to>
      <xdr:col>13</xdr:col>
      <xdr:colOff>1504950</xdr:colOff>
      <xdr:row>1</xdr:row>
      <xdr:rowOff>19050</xdr:rowOff>
    </xdr:to>
    <xdr:pic>
      <xdr:nvPicPr>
        <xdr:cNvPr id="3" name="Immagine 3">
          <a:extLst>
            <a:ext uri="{FF2B5EF4-FFF2-40B4-BE49-F238E27FC236}">
              <a16:creationId xmlns:a16="http://schemas.microsoft.com/office/drawing/2014/main" id="{06219B17-A72A-4568-ADEC-E2B6E3E56B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94500" y="50800"/>
          <a:ext cx="2139950" cy="698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3</xdr:col>
      <xdr:colOff>397873</xdr:colOff>
      <xdr:row>7</xdr:row>
      <xdr:rowOff>108586</xdr:rowOff>
    </xdr:from>
    <xdr:to>
      <xdr:col>11</xdr:col>
      <xdr:colOff>940877</xdr:colOff>
      <xdr:row>7</xdr:row>
      <xdr:rowOff>1450040</xdr:rowOff>
    </xdr:to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9F66CB97-9086-4D60-BB03-26A599E914DF}"/>
            </a:ext>
          </a:extLst>
        </xdr:cNvPr>
        <xdr:cNvSpPr txBox="1"/>
      </xdr:nvSpPr>
      <xdr:spPr>
        <a:xfrm>
          <a:off x="5493748" y="5877561"/>
          <a:ext cx="12738179" cy="134462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274048</xdr:colOff>
      <xdr:row>7</xdr:row>
      <xdr:rowOff>73660</xdr:rowOff>
    </xdr:from>
    <xdr:to>
      <xdr:col>11</xdr:col>
      <xdr:colOff>658273</xdr:colOff>
      <xdr:row>7</xdr:row>
      <xdr:rowOff>1390649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19BA598-49FA-4BAD-BFCB-B795663D8AA9}"/>
            </a:ext>
          </a:extLst>
        </xdr:cNvPr>
        <xdr:cNvSpPr txBox="1"/>
      </xdr:nvSpPr>
      <xdr:spPr>
        <a:xfrm>
          <a:off x="5360398" y="5902960"/>
          <a:ext cx="12423825" cy="131698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857250</xdr:colOff>
      <xdr:row>0</xdr:row>
      <xdr:rowOff>50800</xdr:rowOff>
    </xdr:from>
    <xdr:to>
      <xdr:col>1</xdr:col>
      <xdr:colOff>1562100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89E9CF8-D51E-4F9B-9E83-5590B48A0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50800"/>
          <a:ext cx="6731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914400</xdr:colOff>
      <xdr:row>0</xdr:row>
      <xdr:rowOff>50800</xdr:rowOff>
    </xdr:from>
    <xdr:to>
      <xdr:col>14</xdr:col>
      <xdr:colOff>95250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3C92D697-5115-4F48-811D-E15A43F2E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38950" y="50800"/>
          <a:ext cx="20955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8</xdr:row>
      <xdr:rowOff>-1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D6CCFF3-5821-4E12-B9BD-CA543858D6A6}"/>
            </a:ext>
          </a:extLst>
        </xdr:cNvPr>
        <xdr:cNvSpPr txBox="1"/>
      </xdr:nvSpPr>
      <xdr:spPr>
        <a:xfrm>
          <a:off x="5350873" y="5902960"/>
          <a:ext cx="12395239" cy="14122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819150</xdr:colOff>
      <xdr:row>0</xdr:row>
      <xdr:rowOff>44450</xdr:rowOff>
    </xdr:from>
    <xdr:to>
      <xdr:col>1</xdr:col>
      <xdr:colOff>1485900</xdr:colOff>
      <xdr:row>4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707924A-29AA-4650-A32B-E4CF32AAD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44450"/>
          <a:ext cx="641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876300</xdr:colOff>
      <xdr:row>0</xdr:row>
      <xdr:rowOff>50800</xdr:rowOff>
    </xdr:from>
    <xdr:to>
      <xdr:col>14</xdr:col>
      <xdr:colOff>76200</xdr:colOff>
      <xdr:row>4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96CE614-FB2C-4C44-9C07-5C5D12F622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94500" y="50800"/>
          <a:ext cx="2133600" cy="69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7</xdr:row>
      <xdr:rowOff>1352550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E62C9CE9-142F-48BD-8495-0210B15C3541}"/>
            </a:ext>
          </a:extLst>
        </xdr:cNvPr>
        <xdr:cNvSpPr/>
      </xdr:nvSpPr>
      <xdr:spPr>
        <a:xfrm>
          <a:off x="5350950" y="5903100"/>
          <a:ext cx="12394985" cy="127875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FFFFFF">
              <a:shade val="50000"/>
            </a:srgb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1495085</xdr:colOff>
      <xdr:row>4</xdr:row>
      <xdr:rowOff>8835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AA8D1DB5-EF07-4686-8CA2-13EB198ECFDA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92970</xdr:colOff>
      <xdr:row>4</xdr:row>
      <xdr:rowOff>9195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AA4C823-70A3-427F-AAD3-36813EFF930C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494440" y="50760"/>
          <a:ext cx="213138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387350</xdr:colOff>
      <xdr:row>7</xdr:row>
      <xdr:rowOff>99060</xdr:rowOff>
    </xdr:from>
    <xdr:to>
      <xdr:col>11</xdr:col>
      <xdr:colOff>941069</xdr:colOff>
      <xdr:row>7</xdr:row>
      <xdr:rowOff>1440180</xdr:rowOff>
    </xdr:to>
    <xdr:sp macro="" textlink="" fLocksText="0">
      <xdr:nvSpPr>
        <xdr:cNvPr id="2" name="CasellaDiTesto 1">
          <a:extLst>
            <a:ext uri="{FF2B5EF4-FFF2-40B4-BE49-F238E27FC236}">
              <a16:creationId xmlns:a16="http://schemas.microsoft.com/office/drawing/2014/main" id="{E6FAEEC1-EFE6-49CE-AB29-8D1D53A6F7FC}"/>
            </a:ext>
          </a:extLst>
        </xdr:cNvPr>
        <xdr:cNvSpPr txBox="1">
          <a:spLocks noChangeArrowheads="1"/>
        </xdr:cNvSpPr>
      </xdr:nvSpPr>
      <xdr:spPr bwMode="auto">
        <a:xfrm>
          <a:off x="5467350" y="5521960"/>
          <a:ext cx="12644119" cy="1341120"/>
        </a:xfrm>
        <a:prstGeom prst="rect">
          <a:avLst/>
        </a:prstGeom>
        <a:solidFill>
          <a:srgbClr val="FFFFFF"/>
        </a:solidFill>
        <a:ln w="9360" cap="sq">
          <a:solidFill>
            <a:srgbClr val="BCBCBC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0160" tIns="20160" rIns="20160" bIns="20160" anchor="t"/>
        <a:lstStyle/>
        <a:p>
          <a:pPr algn="ctr" rtl="0">
            <a:defRPr sz="1000"/>
          </a:pPr>
          <a:r>
            <a:rPr lang="it-IT" sz="2000" b="1" i="0" u="sng" strike="noStrike" baseline="0">
              <a:solidFill>
                <a:srgbClr val="000000"/>
              </a:solidFill>
              <a:latin typeface="Times New Roman"/>
              <a:cs typeface="Times New Roman"/>
            </a:rPr>
            <a:t>ATTENZIONE:</a:t>
          </a:r>
        </a:p>
        <a:p>
          <a:pPr algn="ctr" rtl="0"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1) INSERIRE LE INFORMAZIONI, SOPRA RICHIESTE, PER L'INSERIMENTO NELLA </a:t>
          </a:r>
          <a:r>
            <a:rPr lang="it-IT" sz="24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MAILING LIST</a:t>
          </a:r>
        </a:p>
        <a:p>
          <a:pPr algn="ctr" rtl="0"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2) NON MODIFICARE LA STRUTTURA DEL MODELLO</a:t>
          </a:r>
        </a:p>
        <a:p>
          <a:pPr algn="ctr" rtl="0">
            <a:defRPr sz="1000"/>
          </a:pPr>
          <a:r>
            <a:rPr lang="it-IT" sz="20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3) IN ASSENZA DI DATI LASCIARE GLI ZERI PREIMPOSTATI NELLE CASELLE</a:t>
          </a:r>
        </a:p>
      </xdr:txBody>
    </xdr:sp>
    <xdr:clientData/>
  </xdr:twoCellAnchor>
  <xdr:twoCellAnchor>
    <xdr:from>
      <xdr:col>1</xdr:col>
      <xdr:colOff>3155950</xdr:colOff>
      <xdr:row>0</xdr:row>
      <xdr:rowOff>107950</xdr:rowOff>
    </xdr:from>
    <xdr:to>
      <xdr:col>2</xdr:col>
      <xdr:colOff>177800</xdr:colOff>
      <xdr:row>1</xdr:row>
      <xdr:rowOff>57150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F48C984-CCC0-4691-8C8F-99C58DA12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55950" y="107950"/>
          <a:ext cx="590550" cy="679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11</xdr:col>
      <xdr:colOff>1447800</xdr:colOff>
      <xdr:row>0</xdr:row>
      <xdr:rowOff>139700</xdr:rowOff>
    </xdr:from>
    <xdr:to>
      <xdr:col>12</xdr:col>
      <xdr:colOff>1301750</xdr:colOff>
      <xdr:row>1</xdr:row>
      <xdr:rowOff>12700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AD4ABA3-281B-4AE0-A835-3DB64DA3C5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8200" y="139700"/>
          <a:ext cx="1365250" cy="603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390888</xdr:colOff>
      <xdr:row>7</xdr:row>
      <xdr:rowOff>116206</xdr:rowOff>
    </xdr:from>
    <xdr:to>
      <xdr:col>11</xdr:col>
      <xdr:colOff>933899</xdr:colOff>
      <xdr:row>7</xdr:row>
      <xdr:rowOff>1450081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5E15DAC6-8CAF-4104-AC86-1A043AE27C5D}"/>
            </a:ext>
          </a:extLst>
        </xdr:cNvPr>
        <xdr:cNvSpPr txBox="1"/>
      </xdr:nvSpPr>
      <xdr:spPr>
        <a:xfrm>
          <a:off x="5470888" y="5983606"/>
          <a:ext cx="12633411" cy="1333875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2000" b="1" u="sng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/>
          <a:r>
            <a:rPr lang="it-IT" sz="2000" u="none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/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/>
          <a:r>
            <a:rPr lang="it-IT" sz="2000" u="none" baseline="0">
              <a:solidFill>
                <a:schemeClr val="tx2">
                  <a:lumMod val="50000"/>
                </a:schemeClr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solidFill>
              <a:schemeClr val="tx2">
                <a:lumMod val="50000"/>
              </a:schemeClr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1277938</xdr:colOff>
      <xdr:row>0</xdr:row>
      <xdr:rowOff>76201</xdr:rowOff>
    </xdr:from>
    <xdr:to>
      <xdr:col>1</xdr:col>
      <xdr:colOff>2484438</xdr:colOff>
      <xdr:row>0</xdr:row>
      <xdr:rowOff>833439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D7DFC7B-178D-4EBE-A903-4FBDD34DE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938" y="76201"/>
          <a:ext cx="1206500" cy="7572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1436688</xdr:colOff>
      <xdr:row>0</xdr:row>
      <xdr:rowOff>50800</xdr:rowOff>
    </xdr:from>
    <xdr:to>
      <xdr:col>13</xdr:col>
      <xdr:colOff>1397000</xdr:colOff>
      <xdr:row>1</xdr:row>
      <xdr:rowOff>650875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C27A9F0-84BA-4BD8-A98C-8F28E40134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89813" y="50800"/>
          <a:ext cx="1468437" cy="144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264600</xdr:colOff>
      <xdr:row>7</xdr:row>
      <xdr:rowOff>73800</xdr:rowOff>
    </xdr:from>
    <xdr:to>
      <xdr:col>11</xdr:col>
      <xdr:colOff>619985</xdr:colOff>
      <xdr:row>7</xdr:row>
      <xdr:rowOff>1409700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89A066FE-A513-4BD9-A234-CE12A2F729C2}"/>
            </a:ext>
          </a:extLst>
        </xdr:cNvPr>
        <xdr:cNvSpPr/>
      </xdr:nvSpPr>
      <xdr:spPr>
        <a:xfrm>
          <a:off x="5350950" y="6150750"/>
          <a:ext cx="12394985" cy="1335900"/>
        </a:xfrm>
        <a:prstGeom prst="rect">
          <a:avLst/>
        </a:prstGeom>
        <a:solidFill>
          <a:schemeClr val="bg1">
            <a:lumMod val="95000"/>
          </a:schemeClr>
        </a:solidFill>
        <a:ln w="9525">
          <a:solidFill>
            <a:srgbClr val="FFFFFF">
              <a:shade val="50000"/>
            </a:srgbClr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vertOverflow="clip" horzOverflow="clip" lIns="90000" tIns="45000" rIns="90000" bIns="45000" anchor="t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chemeClr val="dk1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chemeClr val="dk1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chemeClr val="dk1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chemeClr val="dk1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chemeClr val="dk1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1485560</xdr:colOff>
      <xdr:row>4</xdr:row>
      <xdr:rowOff>12010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617C8F6-D9E9-4550-AC48-02091C69618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1160" cy="70433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78470</xdr:colOff>
      <xdr:row>4</xdr:row>
      <xdr:rowOff>12370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73B42E9-5926-4036-A5DD-08750A5D225B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00790" y="50760"/>
          <a:ext cx="2135930" cy="69821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264960</xdr:colOff>
      <xdr:row>7</xdr:row>
      <xdr:rowOff>74160</xdr:rowOff>
    </xdr:from>
    <xdr:to>
      <xdr:col>11</xdr:col>
      <xdr:colOff>622800</xdr:colOff>
      <xdr:row>7</xdr:row>
      <xdr:rowOff>967680</xdr:rowOff>
    </xdr:to>
    <xdr:sp macro="" textlink="">
      <xdr:nvSpPr>
        <xdr:cNvPr id="2" name="CustomShape 1">
          <a:extLst>
            <a:ext uri="{FF2B5EF4-FFF2-40B4-BE49-F238E27FC236}">
              <a16:creationId xmlns:a16="http://schemas.microsoft.com/office/drawing/2014/main" id="{5EBA7DFC-BE43-44AD-828A-C16E65E75534}"/>
            </a:ext>
          </a:extLst>
        </xdr:cNvPr>
        <xdr:cNvSpPr/>
      </xdr:nvSpPr>
      <xdr:spPr>
        <a:xfrm>
          <a:off x="5344960" y="5827260"/>
          <a:ext cx="12448240" cy="893520"/>
        </a:xfrm>
        <a:prstGeom prst="rect">
          <a:avLst/>
        </a:prstGeom>
        <a:solidFill>
          <a:srgbClr val="FFFFFF"/>
        </a:solidFill>
        <a:ln w="9360">
          <a:solidFill>
            <a:srgbClr val="FFFFFF"/>
          </a:solidFill>
          <a:round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>
          <a:noAutofit/>
        </a:bodyPr>
        <a:lstStyle/>
        <a:p>
          <a:pPr algn="ctr">
            <a:lnSpc>
              <a:spcPts val="2001"/>
            </a:lnSpc>
          </a:pPr>
          <a:r>
            <a:rPr lang="it-IT" sz="2000" b="1" u="sng" strike="noStrike" spc="-1">
              <a:solidFill>
                <a:srgbClr val="000000"/>
              </a:solidFill>
              <a:uFillTx/>
              <a:latin typeface="Times New Roman"/>
            </a:rPr>
            <a:t>ATTENZIONE: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22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1) INSERIRE LE INFORMAZIONI, SOPRA RICHIESTE, PER L'INSERIMENTO NELLA </a:t>
          </a:r>
          <a:r>
            <a:rPr lang="it-IT" sz="2400" b="1" strike="noStrike" spc="-1">
              <a:solidFill>
                <a:srgbClr val="000000"/>
              </a:solidFill>
              <a:latin typeface="Times New Roman"/>
            </a:rPr>
            <a:t>MAILING LIST</a:t>
          </a:r>
          <a:endParaRPr lang="it-IT" sz="2400" b="0" strike="noStrike" spc="-1">
            <a:latin typeface="Times New Roman"/>
          </a:endParaRPr>
        </a:p>
        <a:p>
          <a:pPr algn="ctr">
            <a:lnSpc>
              <a:spcPts val="2001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2) NON MODIFICARE LA STRUTTURA DEL MODELLO</a:t>
          </a:r>
          <a:endParaRPr lang="it-IT" sz="2000" b="0" strike="noStrike" spc="-1">
            <a:latin typeface="Times New Roman"/>
          </a:endParaRPr>
        </a:p>
        <a:p>
          <a:pPr algn="ctr">
            <a:lnSpc>
              <a:spcPts val="1899"/>
            </a:lnSpc>
          </a:pPr>
          <a:r>
            <a:rPr lang="it-IT" sz="2000" b="0" strike="noStrike" spc="-1">
              <a:solidFill>
                <a:srgbClr val="000000"/>
              </a:solidFill>
              <a:latin typeface="Times New Roman"/>
            </a:rPr>
            <a:t>3) IN ASSENZA DI DATI LASCIARE GLI ZERI PREIMPOSTATI NELLE CASELLE</a:t>
          </a:r>
          <a:endParaRPr lang="it-IT" sz="2000" b="0" strike="noStrike" spc="-1">
            <a:latin typeface="Times New Roman"/>
          </a:endParaRPr>
        </a:p>
      </xdr:txBody>
    </xdr:sp>
    <xdr:clientData/>
  </xdr:twoCellAnchor>
  <xdr:twoCellAnchor editAs="oneCell">
    <xdr:from>
      <xdr:col>1</xdr:col>
      <xdr:colOff>819000</xdr:colOff>
      <xdr:row>0</xdr:row>
      <xdr:rowOff>44280</xdr:rowOff>
    </xdr:from>
    <xdr:to>
      <xdr:col>1</xdr:col>
      <xdr:colOff>1485200</xdr:colOff>
      <xdr:row>4</xdr:row>
      <xdr:rowOff>11650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0CA3C3A-3188-4887-9422-2896FAD92E9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19000" y="44280"/>
          <a:ext cx="640800" cy="70397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12</xdr:col>
      <xdr:colOff>876240</xdr:colOff>
      <xdr:row>0</xdr:row>
      <xdr:rowOff>50760</xdr:rowOff>
    </xdr:from>
    <xdr:to>
      <xdr:col>14</xdr:col>
      <xdr:colOff>78240</xdr:colOff>
      <xdr:row>4</xdr:row>
      <xdr:rowOff>12010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D4DBCB7-C9DA-4418-A846-366E0EC985E3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557940" y="50760"/>
          <a:ext cx="2148400" cy="69785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1BA6D70-BF17-4D03-B1A5-C6A5DFA1BC23}"/>
            </a:ext>
          </a:extLst>
        </xdr:cNvPr>
        <xdr:cNvSpPr txBox="1"/>
      </xdr:nvSpPr>
      <xdr:spPr>
        <a:xfrm>
          <a:off x="5350873" y="5845810"/>
          <a:ext cx="12468264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400050</xdr:colOff>
      <xdr:row>0</xdr:row>
      <xdr:rowOff>47625</xdr:rowOff>
    </xdr:from>
    <xdr:to>
      <xdr:col>1</xdr:col>
      <xdr:colOff>1514475</xdr:colOff>
      <xdr:row>1</xdr:row>
      <xdr:rowOff>647700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D65C025-E95F-4EE4-8F74-EB39611C0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47625"/>
          <a:ext cx="1114425" cy="134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914401</xdr:colOff>
      <xdr:row>0</xdr:row>
      <xdr:rowOff>123825</xdr:rowOff>
    </xdr:from>
    <xdr:to>
      <xdr:col>13</xdr:col>
      <xdr:colOff>1466851</xdr:colOff>
      <xdr:row>1</xdr:row>
      <xdr:rowOff>647700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6FAFBFC4-479E-4D7E-AA33-AED249935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35801" y="123825"/>
          <a:ext cx="2076450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99D2D74-3B5A-44F1-B054-AE1790723703}"/>
            </a:ext>
          </a:extLst>
        </xdr:cNvPr>
        <xdr:cNvSpPr txBox="1"/>
      </xdr:nvSpPr>
      <xdr:spPr>
        <a:xfrm>
          <a:off x="5350873" y="5845810"/>
          <a:ext cx="12468264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400050</xdr:colOff>
      <xdr:row>0</xdr:row>
      <xdr:rowOff>47625</xdr:rowOff>
    </xdr:from>
    <xdr:to>
      <xdr:col>1</xdr:col>
      <xdr:colOff>1571625</xdr:colOff>
      <xdr:row>1</xdr:row>
      <xdr:rowOff>704850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3288410-8FBB-4BA9-9F2E-8C3332087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47625"/>
          <a:ext cx="1171575" cy="1400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914400</xdr:colOff>
      <xdr:row>0</xdr:row>
      <xdr:rowOff>120650</xdr:rowOff>
    </xdr:from>
    <xdr:to>
      <xdr:col>14</xdr:col>
      <xdr:colOff>19050</xdr:colOff>
      <xdr:row>1</xdr:row>
      <xdr:rowOff>723900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265854C-E9A2-43E6-B304-143CD2E5D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35800" y="120650"/>
          <a:ext cx="2152650" cy="134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98BCF75-474D-488C-8D3B-9B954CA5EFE6}"/>
            </a:ext>
          </a:extLst>
        </xdr:cNvPr>
        <xdr:cNvSpPr txBox="1"/>
      </xdr:nvSpPr>
      <xdr:spPr>
        <a:xfrm>
          <a:off x="5350873" y="5845810"/>
          <a:ext cx="12468264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400050</xdr:colOff>
      <xdr:row>0</xdr:row>
      <xdr:rowOff>47625</xdr:rowOff>
    </xdr:from>
    <xdr:to>
      <xdr:col>1</xdr:col>
      <xdr:colOff>1571625</xdr:colOff>
      <xdr:row>1</xdr:row>
      <xdr:rowOff>647700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898CA845-ACB5-42E4-92CF-F66E6E00A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47625"/>
          <a:ext cx="1171575" cy="134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914400</xdr:colOff>
      <xdr:row>0</xdr:row>
      <xdr:rowOff>120650</xdr:rowOff>
    </xdr:from>
    <xdr:to>
      <xdr:col>13</xdr:col>
      <xdr:colOff>1485900</xdr:colOff>
      <xdr:row>2</xdr:row>
      <xdr:rowOff>19050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BD0DFA0-454E-460A-A765-BC6DC491F2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35800" y="120650"/>
          <a:ext cx="2095500" cy="142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264523</xdr:colOff>
      <xdr:row>7</xdr:row>
      <xdr:rowOff>73660</xdr:rowOff>
    </xdr:from>
    <xdr:to>
      <xdr:col>11</xdr:col>
      <xdr:colOff>620162</xdr:colOff>
      <xdr:row>7</xdr:row>
      <xdr:rowOff>1371599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3617AA61-C79C-43EF-8A0F-093A1196D409}"/>
            </a:ext>
          </a:extLst>
        </xdr:cNvPr>
        <xdr:cNvSpPr txBox="1"/>
      </xdr:nvSpPr>
      <xdr:spPr>
        <a:xfrm>
          <a:off x="5350873" y="5845810"/>
          <a:ext cx="12468264" cy="1297939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>
            <a:lnSpc>
              <a:spcPts val="2000"/>
            </a:lnSpc>
          </a:pPr>
          <a:r>
            <a:rPr lang="it-IT" sz="2000" b="1" u="sng">
              <a:latin typeface="Times New Roman" panose="02020603050405020304" pitchFamily="18" charset="0"/>
              <a:cs typeface="Times New Roman" panose="02020603050405020304" pitchFamily="18" charset="0"/>
            </a:rPr>
            <a:t>ATTENZIONE:</a:t>
          </a:r>
        </a:p>
        <a:p>
          <a:pPr algn="ctr">
            <a:lnSpc>
              <a:spcPts val="2300"/>
            </a:lnSpc>
          </a:pPr>
          <a:r>
            <a:rPr lang="it-IT" sz="2000" u="none">
              <a:latin typeface="Times New Roman" panose="02020603050405020304" pitchFamily="18" charset="0"/>
              <a:cs typeface="Times New Roman" panose="02020603050405020304" pitchFamily="18" charset="0"/>
            </a:rPr>
            <a:t>1)</a:t>
          </a: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 INSERIRE LE INFORMAZIONI, SOPRA RICHIESTE, PER L'INSERIMENTO NELLA </a:t>
          </a:r>
          <a:r>
            <a:rPr lang="it-IT" sz="2400" b="1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MAILING LIST</a:t>
          </a:r>
        </a:p>
        <a:p>
          <a:pPr algn="ctr">
            <a:lnSpc>
              <a:spcPts val="20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2) NON MODIFICARE LA STRUTTURA DEL MODELLO</a:t>
          </a:r>
        </a:p>
        <a:p>
          <a:pPr algn="ctr">
            <a:lnSpc>
              <a:spcPts val="1900"/>
            </a:lnSpc>
          </a:pPr>
          <a:r>
            <a:rPr lang="it-IT" sz="2000" u="none" baseline="0">
              <a:latin typeface="Times New Roman" panose="02020603050405020304" pitchFamily="18" charset="0"/>
              <a:cs typeface="Times New Roman" panose="02020603050405020304" pitchFamily="18" charset="0"/>
            </a:rPr>
            <a:t>3) IN ASSENZA DI DATI LASCIARE GLI ZERI PREIMPOSTATI NELLE CASELLE</a:t>
          </a:r>
          <a:endParaRPr lang="it-IT" sz="2000" u="none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400050</xdr:colOff>
      <xdr:row>0</xdr:row>
      <xdr:rowOff>44450</xdr:rowOff>
    </xdr:from>
    <xdr:to>
      <xdr:col>1</xdr:col>
      <xdr:colOff>1568450</xdr:colOff>
      <xdr:row>1</xdr:row>
      <xdr:rowOff>742950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1AA888D-4E8A-4881-A272-7B4EB132C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44450"/>
          <a:ext cx="1168400" cy="144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914400</xdr:colOff>
      <xdr:row>0</xdr:row>
      <xdr:rowOff>120650</xdr:rowOff>
    </xdr:from>
    <xdr:to>
      <xdr:col>14</xdr:col>
      <xdr:colOff>19050</xdr:colOff>
      <xdr:row>2</xdr:row>
      <xdr:rowOff>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DA096592-D168-4DBE-99B9-25A25BC85E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35800" y="120650"/>
          <a:ext cx="2152650" cy="140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mailto:luciano.biale@comune.verbania.it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mailto:fernando.poli@comune.trento.it" TargetMode="External"/><Relationship Id="rId2" Type="http://schemas.openxmlformats.org/officeDocument/2006/relationships/hyperlink" Target="mailto:amalia.filippi@comune.trento.it" TargetMode="External"/><Relationship Id="rId1" Type="http://schemas.openxmlformats.org/officeDocument/2006/relationships/hyperlink" Target="mailto:daniela.cadonna@comune.trento.it" TargetMode="External"/><Relationship Id="rId4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hyperlink" Target="mailto:LCANDEAGO@COMUNE.BELLUNO.IT" TargetMode="External"/><Relationship Id="rId2" Type="http://schemas.openxmlformats.org/officeDocument/2006/relationships/hyperlink" Target="mailto:ptonon@comune.belluno.it" TargetMode="External"/><Relationship Id="rId1" Type="http://schemas.openxmlformats.org/officeDocument/2006/relationships/hyperlink" Target="mailto:SGALLO@COMUNE.BELLUNOI.IT" TargetMode="External"/><Relationship Id="rId4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hyperlink" Target="mailto:baruscoa@comune.padova.it" TargetMode="Externa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hyperlink" Target="mailto:statistica@comune.rovigo.it" TargetMode="Externa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hyperlink" Target="mailto:statistica@comune.vicenza.it" TargetMode="Externa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hyperlink" Target="mailto:statistica@comune.imperia.it" TargetMode="External"/><Relationship Id="rId1" Type="http://schemas.openxmlformats.org/officeDocument/2006/relationships/hyperlink" Target="mailto:statistica@comune.imperia.it" TargetMode="Externa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hyperlink" Target="mailto:vicesegretario@comune.savona.it" TargetMode="External"/><Relationship Id="rId2" Type="http://schemas.openxmlformats.org/officeDocument/2006/relationships/hyperlink" Target="mailto:dirigente.ll.pp@comune.savona.it" TargetMode="External"/><Relationship Id="rId1" Type="http://schemas.openxmlformats.org/officeDocument/2006/relationships/hyperlink" Target="mailto:bilancio@comune.savona.it" TargetMode="External"/><Relationship Id="rId4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hyperlink" Target="mailto:paolo.gandolfi@comune.re.it" TargetMode="External"/><Relationship Id="rId2" Type="http://schemas.openxmlformats.org/officeDocument/2006/relationships/hyperlink" Target="mailto:monica.prandi@comune.re.it" TargetMode="External"/><Relationship Id="rId1" Type="http://schemas.openxmlformats.org/officeDocument/2006/relationships/hyperlink" Target="mailto:flavio.iotti@comune.re.it" TargetMode="External"/><Relationship Id="rId5" Type="http://schemas.openxmlformats.org/officeDocument/2006/relationships/drawing" Target="../drawings/drawing46.xml"/><Relationship Id="rId4" Type="http://schemas.openxmlformats.org/officeDocument/2006/relationships/hyperlink" Target="mailto:lorenza.benedetti@comune.re.it" TargetMode="Externa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0.xml"/><Relationship Id="rId2" Type="http://schemas.openxmlformats.org/officeDocument/2006/relationships/hyperlink" Target="mailto:ufficio.statistica@comune.grosseto.it" TargetMode="External"/><Relationship Id="rId1" Type="http://schemas.openxmlformats.org/officeDocument/2006/relationships/hyperlink" Target="mailto:carla.rambelli@comune.grosseto.it" TargetMode="Externa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1.xml"/><Relationship Id="rId2" Type="http://schemas.openxmlformats.org/officeDocument/2006/relationships/hyperlink" Target="mailto:aughi@comune.livorno.it" TargetMode="External"/><Relationship Id="rId1" Type="http://schemas.openxmlformats.org/officeDocument/2006/relationships/hyperlink" Target="mailto:lubarsotti@comune.livorno.it" TargetMode="Externa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hyperlink" Target="mailto:bfranchini@comune.lucca.it" TargetMode="Externa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hyperlink" Target="mailto:Daniela.capotorti@comune.siena.it" TargetMode="External"/><Relationship Id="rId2" Type="http://schemas.openxmlformats.org/officeDocument/2006/relationships/hyperlink" Target="mailto:annalisa.vuono@comune.siena.it" TargetMode="External"/><Relationship Id="rId1" Type="http://schemas.openxmlformats.org/officeDocument/2006/relationships/hyperlink" Target="mailto:annalisa.vuono@comune.siena.it" TargetMode="External"/><Relationship Id="rId5" Type="http://schemas.openxmlformats.org/officeDocument/2006/relationships/drawing" Target="../drawings/drawing57.xml"/><Relationship Id="rId4" Type="http://schemas.openxmlformats.org/officeDocument/2006/relationships/hyperlink" Target="mailto:mariateresa.mauro@comune.siena.it" TargetMode="Externa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hyperlink" Target="mailto:tiziano.fulgi@comune.ancona.it" TargetMode="External"/><Relationship Id="rId2" Type="http://schemas.openxmlformats.org/officeDocument/2006/relationships/hyperlink" Target="mailto:comune.ancona@emarche.it" TargetMode="External"/><Relationship Id="rId1" Type="http://schemas.openxmlformats.org/officeDocument/2006/relationships/hyperlink" Target="mailto:roberta.cason@comune.ancona.it" TargetMode="External"/><Relationship Id="rId4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hyperlink" Target="mailto:franco.rispoli@comune.chieti.it" TargetMode="Externa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hyperlink" Target="mailto:p.ioannonifiore@comune.teramo.it" TargetMode="External"/><Relationship Id="rId2" Type="http://schemas.openxmlformats.org/officeDocument/2006/relationships/hyperlink" Target="mailto:d.cozzi@comune.teramo.it" TargetMode="External"/><Relationship Id="rId1" Type="http://schemas.openxmlformats.org/officeDocument/2006/relationships/hyperlink" Target="mailto:f.pavoni@comune.teramo.it" TargetMode="External"/><Relationship Id="rId5" Type="http://schemas.openxmlformats.org/officeDocument/2006/relationships/drawing" Target="../drawings/drawing73.xml"/><Relationship Id="rId4" Type="http://schemas.openxmlformats.org/officeDocument/2006/relationships/hyperlink" Target="mailto:r.angelini@comune.teramo.it" TargetMode="Externa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hyperlink" Target="mailto:claudia.gargiulo@comune.napoli.it" TargetMode="External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hyperlink" Target="mailto:l.mastrandrea@comune.salerno.it" TargetMode="External"/><Relationship Id="rId2" Type="http://schemas.openxmlformats.org/officeDocument/2006/relationships/hyperlink" Target="mailto:r.lupacchini@comune.salerno.it" TargetMode="External"/><Relationship Id="rId1" Type="http://schemas.openxmlformats.org/officeDocument/2006/relationships/hyperlink" Target="mailto:g.faino@comune.salerno.it" TargetMode="External"/><Relationship Id="rId5" Type="http://schemas.openxmlformats.org/officeDocument/2006/relationships/drawing" Target="../drawings/drawing80.xml"/><Relationship Id="rId4" Type="http://schemas.openxmlformats.org/officeDocument/2006/relationships/hyperlink" Target="mailto:s.adinolfi@comune.salerno.it" TargetMode="Externa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1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hyperlink" Target="mailto:riccardo.castrignano@comune.cagliari.it" TargetMode="External"/><Relationship Id="rId2" Type="http://schemas.openxmlformats.org/officeDocument/2006/relationships/hyperlink" Target="mailto:daniele.olla@comune.cagliari.it" TargetMode="External"/><Relationship Id="rId1" Type="http://schemas.openxmlformats.org/officeDocument/2006/relationships/hyperlink" Target="mailto:silvana.siddi@comune.cagliari.it" TargetMode="External"/><Relationship Id="rId4" Type="http://schemas.openxmlformats.org/officeDocument/2006/relationships/drawing" Target="../drawings/drawing103.xml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4.xml"/><Relationship Id="rId2" Type="http://schemas.openxmlformats.org/officeDocument/2006/relationships/hyperlink" Target="mailto:msanna@comune.carbonia.ci.it" TargetMode="External"/><Relationship Id="rId1" Type="http://schemas.openxmlformats.org/officeDocument/2006/relationships/hyperlink" Target="mailto:msanna@comune.carbonia.ci.it" TargetMode="Externa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hyperlink" Target="mailto:giuseppe.medda@comune.sassari.it" TargetMode="External"/><Relationship Id="rId2" Type="http://schemas.openxmlformats.org/officeDocument/2006/relationships/hyperlink" Target="mailto:miro.lutzu@comune.sassari.it" TargetMode="External"/><Relationship Id="rId1" Type="http://schemas.openxmlformats.org/officeDocument/2006/relationships/hyperlink" Target="mailto:miro.lutzu@comune.sassari.it" TargetMode="External"/><Relationship Id="rId5" Type="http://schemas.openxmlformats.org/officeDocument/2006/relationships/drawing" Target="../drawings/drawing107.xml"/><Relationship Id="rId4" Type="http://schemas.openxmlformats.org/officeDocument/2006/relationships/hyperlink" Target="mailto:giuseppe.medda@comune.sassari.it" TargetMode="Externa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C16A8-6A42-4FA5-A47C-2E0881F059B0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5</v>
      </c>
      <c r="H3" s="1422"/>
      <c r="I3" s="1423"/>
      <c r="J3" s="5" t="s">
        <v>6</v>
      </c>
      <c r="K3" s="1424" t="s">
        <v>7</v>
      </c>
      <c r="L3" s="1425"/>
      <c r="M3" s="6" t="s">
        <v>8</v>
      </c>
      <c r="N3" s="7" t="s">
        <v>9</v>
      </c>
    </row>
    <row r="4" spans="1:14" ht="87" customHeight="1">
      <c r="A4" s="2"/>
      <c r="B4" s="8" t="s">
        <v>10</v>
      </c>
      <c r="C4" s="1410" t="s">
        <v>11</v>
      </c>
      <c r="D4" s="1411"/>
      <c r="E4" s="1412"/>
      <c r="F4" s="9" t="s">
        <v>12</v>
      </c>
      <c r="G4" s="1413" t="s">
        <v>13</v>
      </c>
      <c r="H4" s="1414"/>
      <c r="I4" s="1415"/>
      <c r="J4" s="10" t="s">
        <v>14</v>
      </c>
      <c r="K4" s="1416" t="s">
        <v>15</v>
      </c>
      <c r="L4" s="1417"/>
      <c r="M4" s="9" t="s">
        <v>16</v>
      </c>
      <c r="N4" s="11" t="s">
        <v>17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13" t="s">
        <v>12</v>
      </c>
      <c r="G5" s="1427" t="s">
        <v>20</v>
      </c>
      <c r="H5" s="1428"/>
      <c r="I5" s="1429"/>
      <c r="J5" s="14" t="s">
        <v>21</v>
      </c>
      <c r="K5" s="1427" t="s">
        <v>22</v>
      </c>
      <c r="L5" s="1429"/>
      <c r="M5" s="13" t="s">
        <v>16</v>
      </c>
      <c r="N5" s="15" t="s">
        <v>23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16" t="s">
        <v>12</v>
      </c>
      <c r="G6" s="1433" t="s">
        <v>26</v>
      </c>
      <c r="H6" s="1434"/>
      <c r="I6" s="1435"/>
      <c r="J6" s="14" t="s">
        <v>27</v>
      </c>
      <c r="K6" s="1436" t="s">
        <v>28</v>
      </c>
      <c r="L6" s="1437"/>
      <c r="M6" s="16" t="s">
        <v>16</v>
      </c>
      <c r="N6" s="17" t="s">
        <v>29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24" t="s">
        <v>41</v>
      </c>
      <c r="F12" s="23" t="s">
        <v>42</v>
      </c>
      <c r="G12" s="23" t="s">
        <v>40</v>
      </c>
      <c r="H12" s="24" t="s">
        <v>41</v>
      </c>
      <c r="I12" s="23" t="s">
        <v>39</v>
      </c>
      <c r="J12" s="23" t="s">
        <v>40</v>
      </c>
      <c r="K12" s="24" t="s">
        <v>41</v>
      </c>
      <c r="L12" s="23" t="s">
        <v>39</v>
      </c>
      <c r="M12" s="23" t="s">
        <v>40</v>
      </c>
      <c r="N12" s="2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28">
        <f t="shared" ref="E14:E23" si="0">SUM(C14:D14)</f>
        <v>0</v>
      </c>
      <c r="F14" s="27">
        <v>0</v>
      </c>
      <c r="G14" s="27">
        <v>0</v>
      </c>
      <c r="H14" s="28">
        <f t="shared" ref="H14:H23" si="1">SUM(F14:G14)</f>
        <v>0</v>
      </c>
      <c r="I14" s="27">
        <v>0</v>
      </c>
      <c r="J14" s="27">
        <v>0</v>
      </c>
      <c r="K14" s="29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29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28">
        <f t="shared" si="0"/>
        <v>0</v>
      </c>
      <c r="F15" s="32">
        <v>0</v>
      </c>
      <c r="G15" s="32">
        <v>0</v>
      </c>
      <c r="H15" s="33">
        <f t="shared" si="1"/>
        <v>0</v>
      </c>
      <c r="I15" s="32">
        <v>0</v>
      </c>
      <c r="J15" s="32">
        <v>0</v>
      </c>
      <c r="K15" s="32">
        <f>SUM(I15:J15)</f>
        <v>0</v>
      </c>
      <c r="L15" s="32">
        <f t="shared" si="3"/>
        <v>0</v>
      </c>
      <c r="M15" s="32">
        <f t="shared" si="3"/>
        <v>0</v>
      </c>
      <c r="N15" s="32">
        <f>SUM(L15:M15)</f>
        <v>0</v>
      </c>
    </row>
    <row r="16" spans="1:14" ht="27" customHeight="1">
      <c r="A16" s="2"/>
      <c r="B16" s="26" t="s">
        <v>57</v>
      </c>
      <c r="C16" s="27">
        <v>0</v>
      </c>
      <c r="D16" s="27">
        <v>0</v>
      </c>
      <c r="E16" s="28">
        <f t="shared" si="0"/>
        <v>0</v>
      </c>
      <c r="F16" s="27">
        <v>0</v>
      </c>
      <c r="G16" s="27">
        <v>0</v>
      </c>
      <c r="H16" s="28">
        <f t="shared" si="1"/>
        <v>0</v>
      </c>
      <c r="I16" s="27">
        <v>0</v>
      </c>
      <c r="J16" s="27">
        <v>0</v>
      </c>
      <c r="K16" s="29">
        <f t="shared" si="2"/>
        <v>0</v>
      </c>
      <c r="L16" s="30">
        <f t="shared" si="3"/>
        <v>0</v>
      </c>
      <c r="M16" s="30">
        <f t="shared" si="3"/>
        <v>0</v>
      </c>
      <c r="N16" s="29">
        <f>SUM(L16:M16)</f>
        <v>0</v>
      </c>
    </row>
    <row r="17" spans="1:14" ht="18">
      <c r="A17" s="2"/>
      <c r="B17" s="31" t="s">
        <v>56</v>
      </c>
      <c r="C17" s="27">
        <v>0</v>
      </c>
      <c r="D17" s="27">
        <v>0</v>
      </c>
      <c r="E17" s="28">
        <f t="shared" si="0"/>
        <v>0</v>
      </c>
      <c r="F17" s="32">
        <v>0</v>
      </c>
      <c r="G17" s="32">
        <v>0</v>
      </c>
      <c r="H17" s="33">
        <f t="shared" si="1"/>
        <v>0</v>
      </c>
      <c r="I17" s="32">
        <v>0</v>
      </c>
      <c r="J17" s="32">
        <v>0</v>
      </c>
      <c r="K17" s="32">
        <f t="shared" si="2"/>
        <v>0</v>
      </c>
      <c r="L17" s="32">
        <f t="shared" si="3"/>
        <v>0</v>
      </c>
      <c r="M17" s="32">
        <f>G17+J17</f>
        <v>0</v>
      </c>
      <c r="N17" s="32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28">
        <f t="shared" si="0"/>
        <v>0</v>
      </c>
      <c r="F18" s="27">
        <v>0</v>
      </c>
      <c r="G18" s="27">
        <v>0</v>
      </c>
      <c r="H18" s="28">
        <f t="shared" si="1"/>
        <v>0</v>
      </c>
      <c r="I18" s="27">
        <v>0</v>
      </c>
      <c r="J18" s="27">
        <v>0</v>
      </c>
      <c r="K18" s="29">
        <f t="shared" si="2"/>
        <v>0</v>
      </c>
      <c r="L18" s="30">
        <f t="shared" si="3"/>
        <v>0</v>
      </c>
      <c r="M18" s="30">
        <f t="shared" si="3"/>
        <v>0</v>
      </c>
      <c r="N18" s="29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28">
        <f t="shared" si="0"/>
        <v>0</v>
      </c>
      <c r="F19" s="32">
        <v>0</v>
      </c>
      <c r="G19" s="32">
        <v>0</v>
      </c>
      <c r="H19" s="33">
        <f t="shared" si="1"/>
        <v>0</v>
      </c>
      <c r="I19" s="32">
        <v>0</v>
      </c>
      <c r="J19" s="32">
        <v>0</v>
      </c>
      <c r="K19" s="32">
        <f t="shared" si="2"/>
        <v>0</v>
      </c>
      <c r="L19" s="32">
        <f t="shared" si="3"/>
        <v>0</v>
      </c>
      <c r="M19" s="32">
        <f t="shared" si="3"/>
        <v>0</v>
      </c>
      <c r="N19" s="32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28">
        <f t="shared" si="0"/>
        <v>0</v>
      </c>
      <c r="F20" s="27">
        <v>0</v>
      </c>
      <c r="G20" s="27">
        <v>0</v>
      </c>
      <c r="H20" s="28">
        <f t="shared" si="1"/>
        <v>0</v>
      </c>
      <c r="I20" s="27">
        <v>0</v>
      </c>
      <c r="J20" s="27">
        <v>0</v>
      </c>
      <c r="K20" s="29">
        <f t="shared" si="2"/>
        <v>0</v>
      </c>
      <c r="L20" s="30">
        <f t="shared" si="3"/>
        <v>0</v>
      </c>
      <c r="M20" s="30">
        <f t="shared" si="3"/>
        <v>0</v>
      </c>
      <c r="N20" s="29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28">
        <f t="shared" si="0"/>
        <v>0</v>
      </c>
      <c r="F21" s="32">
        <v>0</v>
      </c>
      <c r="G21" s="32">
        <v>0</v>
      </c>
      <c r="H21" s="33">
        <f t="shared" si="1"/>
        <v>0</v>
      </c>
      <c r="I21" s="32">
        <v>0</v>
      </c>
      <c r="J21" s="32">
        <v>0</v>
      </c>
      <c r="K21" s="32">
        <f t="shared" si="2"/>
        <v>0</v>
      </c>
      <c r="L21" s="32">
        <f t="shared" si="3"/>
        <v>0</v>
      </c>
      <c r="M21" s="32">
        <f t="shared" si="3"/>
        <v>0</v>
      </c>
      <c r="N21" s="32">
        <f t="shared" si="4"/>
        <v>0</v>
      </c>
    </row>
    <row r="22" spans="1:14" ht="38.25" customHeight="1">
      <c r="A22" s="2"/>
      <c r="B22" s="26" t="s">
        <v>60</v>
      </c>
      <c r="C22" s="27">
        <v>3137615.85</v>
      </c>
      <c r="D22" s="27">
        <v>0</v>
      </c>
      <c r="E22" s="28">
        <f t="shared" si="0"/>
        <v>3137615.85</v>
      </c>
      <c r="F22" s="27">
        <v>1864330.43</v>
      </c>
      <c r="G22" s="27">
        <v>0</v>
      </c>
      <c r="H22" s="28">
        <f>SUM(F22:G22)</f>
        <v>1864330.43</v>
      </c>
      <c r="I22" s="27">
        <v>739117.24</v>
      </c>
      <c r="J22" s="27">
        <v>0</v>
      </c>
      <c r="K22" s="29">
        <f t="shared" si="2"/>
        <v>739117.24</v>
      </c>
      <c r="L22" s="30">
        <f t="shared" si="3"/>
        <v>2603447.67</v>
      </c>
      <c r="M22" s="30">
        <f t="shared" si="3"/>
        <v>0</v>
      </c>
      <c r="N22" s="29">
        <f t="shared" si="4"/>
        <v>2603447.67</v>
      </c>
    </row>
    <row r="23" spans="1:14" ht="21.75" customHeight="1">
      <c r="A23" s="2"/>
      <c r="B23" s="31" t="s">
        <v>56</v>
      </c>
      <c r="C23" s="27">
        <v>0</v>
      </c>
      <c r="D23" s="27">
        <v>0</v>
      </c>
      <c r="E23" s="28">
        <f t="shared" si="0"/>
        <v>0</v>
      </c>
      <c r="F23" s="32">
        <v>0</v>
      </c>
      <c r="G23" s="32">
        <v>0</v>
      </c>
      <c r="H23" s="33">
        <f t="shared" si="1"/>
        <v>0</v>
      </c>
      <c r="I23" s="32">
        <v>0</v>
      </c>
      <c r="J23" s="32">
        <v>0</v>
      </c>
      <c r="K23" s="32">
        <f t="shared" si="2"/>
        <v>0</v>
      </c>
      <c r="L23" s="32">
        <f t="shared" si="3"/>
        <v>0</v>
      </c>
      <c r="M23" s="32">
        <f t="shared" si="3"/>
        <v>0</v>
      </c>
      <c r="N23" s="32">
        <f t="shared" si="4"/>
        <v>0</v>
      </c>
    </row>
    <row r="24" spans="1:14" ht="23.25" customHeight="1">
      <c r="A24" s="2"/>
      <c r="B24" s="34" t="s">
        <v>61</v>
      </c>
      <c r="C24" s="35">
        <f>C14+C16+C18+C20+C22</f>
        <v>3137615.85</v>
      </c>
      <c r="D24" s="35">
        <f>D14+D16+D18+D20+D22</f>
        <v>0</v>
      </c>
      <c r="E24" s="35">
        <f t="shared" ref="E24:K24" si="5">E14+E16+E18+E20+E22</f>
        <v>3137615.85</v>
      </c>
      <c r="F24" s="35">
        <f t="shared" si="5"/>
        <v>1864330.43</v>
      </c>
      <c r="G24" s="35">
        <f t="shared" si="5"/>
        <v>0</v>
      </c>
      <c r="H24" s="35">
        <f t="shared" si="5"/>
        <v>1864330.43</v>
      </c>
      <c r="I24" s="35">
        <f t="shared" si="5"/>
        <v>739117.24</v>
      </c>
      <c r="J24" s="35">
        <f>J14+J16+J18+J20+J22</f>
        <v>0</v>
      </c>
      <c r="K24" s="35">
        <f t="shared" si="5"/>
        <v>739117.24</v>
      </c>
      <c r="L24" s="29">
        <f>F24+I24</f>
        <v>2603447.67</v>
      </c>
      <c r="M24" s="29">
        <f>G24+J24</f>
        <v>0</v>
      </c>
      <c r="N24" s="29">
        <f>SUM(L24:M24)</f>
        <v>2603447.67</v>
      </c>
    </row>
    <row r="25" spans="1:14" ht="18">
      <c r="A25" s="2"/>
      <c r="B25" s="36" t="s">
        <v>56</v>
      </c>
      <c r="C25" s="35">
        <f>C15+C17+C19+C21+C23</f>
        <v>0</v>
      </c>
      <c r="D25" s="35">
        <f>D15+D17+D19+D21+D23</f>
        <v>0</v>
      </c>
      <c r="E25" s="35">
        <f>E15+E17+E19+E21+E23</f>
        <v>0</v>
      </c>
      <c r="F25" s="37">
        <f>F15+F17+F19+F21+F23</f>
        <v>0</v>
      </c>
      <c r="G25" s="37">
        <f>G15+G17+G19+G21+G23</f>
        <v>0</v>
      </c>
      <c r="H25" s="37">
        <f>H15+H17+H19+H21+H23</f>
        <v>0</v>
      </c>
      <c r="I25" s="32">
        <f>I15+I17+I19+I21+I23</f>
        <v>0</v>
      </c>
      <c r="J25" s="32">
        <f>J15+J17+J19+J21+J23</f>
        <v>0</v>
      </c>
      <c r="K25" s="32">
        <f>K15+K17+K19+K21+K23</f>
        <v>0</v>
      </c>
      <c r="L25" s="32">
        <f>F25+I25</f>
        <v>0</v>
      </c>
      <c r="M25" s="32">
        <f>G25+J25</f>
        <v>0</v>
      </c>
      <c r="N25" s="32">
        <f>SUM(L25:M25)</f>
        <v>0</v>
      </c>
    </row>
    <row r="26" spans="1:14" ht="60.75" customHeight="1">
      <c r="A26" s="2"/>
      <c r="B26" s="34" t="s">
        <v>62</v>
      </c>
      <c r="C26" s="38">
        <v>48822510.32</v>
      </c>
      <c r="D26" s="38">
        <v>8347431.5099999998</v>
      </c>
      <c r="E26" s="35">
        <f>SUM(C26:D26)</f>
        <v>57169941.829999998</v>
      </c>
      <c r="F26" s="38">
        <v>38288829.93</v>
      </c>
      <c r="G26" s="38">
        <v>7914462.3700000001</v>
      </c>
      <c r="H26" s="35">
        <f>SUM(F26:G26)</f>
        <v>46203292.299999997</v>
      </c>
      <c r="I26" s="38">
        <f>6970422.53-221624.2</f>
        <v>6748798.3300000001</v>
      </c>
      <c r="J26" s="38">
        <v>221624.2</v>
      </c>
      <c r="K26" s="35">
        <f>SUM(I26:J26)</f>
        <v>6970422.5300000003</v>
      </c>
      <c r="L26" s="38">
        <f>SUM(F26,I26)</f>
        <v>45037628.259999998</v>
      </c>
      <c r="M26" s="38">
        <f>SUM(G26,J26)</f>
        <v>8136086.5700000003</v>
      </c>
      <c r="N26" s="35">
        <f>SUM(L26:M26)</f>
        <v>53173714.829999998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24" t="s">
        <v>71</v>
      </c>
      <c r="F32" s="23" t="s">
        <v>69</v>
      </c>
      <c r="G32" s="23" t="s">
        <v>70</v>
      </c>
      <c r="H32" s="24" t="s">
        <v>71</v>
      </c>
      <c r="I32" s="23" t="s">
        <v>69</v>
      </c>
      <c r="J32" s="23" t="s">
        <v>70</v>
      </c>
      <c r="K32" s="24" t="s">
        <v>71</v>
      </c>
      <c r="L32" s="23" t="s">
        <v>69</v>
      </c>
      <c r="M32" s="23" t="s">
        <v>70</v>
      </c>
      <c r="N32" s="2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28">
        <f t="shared" ref="E34:E43" si="6">SUM(C34:D34)</f>
        <v>0</v>
      </c>
      <c r="F34" s="27">
        <v>0</v>
      </c>
      <c r="G34" s="27">
        <v>0</v>
      </c>
      <c r="H34" s="28">
        <f t="shared" ref="H34:H43" si="7">SUM(F34:G34)</f>
        <v>0</v>
      </c>
      <c r="I34" s="27">
        <v>0</v>
      </c>
      <c r="J34" s="27">
        <v>0</v>
      </c>
      <c r="K34" s="29">
        <f t="shared" ref="K34:K43" si="8">SUM(I34:J34)</f>
        <v>0</v>
      </c>
      <c r="L34" s="30">
        <f>F34+I34</f>
        <v>0</v>
      </c>
      <c r="M34" s="30">
        <f>G34+J34</f>
        <v>0</v>
      </c>
      <c r="N34" s="29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28">
        <f t="shared" si="6"/>
        <v>0</v>
      </c>
      <c r="F35" s="32">
        <v>0</v>
      </c>
      <c r="G35" s="32">
        <v>0</v>
      </c>
      <c r="H35" s="33">
        <f t="shared" si="7"/>
        <v>0</v>
      </c>
      <c r="I35" s="32">
        <v>0</v>
      </c>
      <c r="J35" s="32">
        <v>0</v>
      </c>
      <c r="K35" s="32">
        <f t="shared" si="8"/>
        <v>0</v>
      </c>
      <c r="L35" s="32">
        <f t="shared" ref="L35:M49" si="9">F35+I35</f>
        <v>0</v>
      </c>
      <c r="M35" s="32">
        <f t="shared" si="9"/>
        <v>0</v>
      </c>
      <c r="N35" s="32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0</v>
      </c>
      <c r="D36" s="27">
        <v>0</v>
      </c>
      <c r="E36" s="28">
        <f t="shared" si="6"/>
        <v>0</v>
      </c>
      <c r="F36" s="27">
        <v>0</v>
      </c>
      <c r="G36" s="27">
        <v>0</v>
      </c>
      <c r="H36" s="28">
        <f t="shared" si="7"/>
        <v>0</v>
      </c>
      <c r="I36" s="27">
        <v>0</v>
      </c>
      <c r="J36" s="27">
        <v>0</v>
      </c>
      <c r="K36" s="29">
        <f t="shared" si="8"/>
        <v>0</v>
      </c>
      <c r="L36" s="30">
        <f t="shared" si="9"/>
        <v>0</v>
      </c>
      <c r="M36" s="30">
        <f t="shared" si="9"/>
        <v>0</v>
      </c>
      <c r="N36" s="29">
        <f t="shared" si="10"/>
        <v>0</v>
      </c>
    </row>
    <row r="37" spans="1:14" ht="18">
      <c r="A37" s="2"/>
      <c r="B37" s="31" t="s">
        <v>56</v>
      </c>
      <c r="C37" s="27">
        <v>0</v>
      </c>
      <c r="D37" s="27">
        <v>0</v>
      </c>
      <c r="E37" s="28">
        <f t="shared" si="6"/>
        <v>0</v>
      </c>
      <c r="F37" s="32">
        <v>0</v>
      </c>
      <c r="G37" s="32">
        <v>0</v>
      </c>
      <c r="H37" s="33">
        <f t="shared" si="7"/>
        <v>0</v>
      </c>
      <c r="I37" s="32">
        <v>0</v>
      </c>
      <c r="J37" s="32">
        <v>0</v>
      </c>
      <c r="K37" s="32">
        <f t="shared" si="8"/>
        <v>0</v>
      </c>
      <c r="L37" s="32">
        <f t="shared" si="9"/>
        <v>0</v>
      </c>
      <c r="M37" s="32">
        <f t="shared" si="9"/>
        <v>0</v>
      </c>
      <c r="N37" s="32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28">
        <f t="shared" si="6"/>
        <v>0</v>
      </c>
      <c r="F38" s="27">
        <v>0</v>
      </c>
      <c r="G38" s="27">
        <v>0</v>
      </c>
      <c r="H38" s="28">
        <f t="shared" si="7"/>
        <v>0</v>
      </c>
      <c r="I38" s="27">
        <v>0</v>
      </c>
      <c r="J38" s="27">
        <v>0</v>
      </c>
      <c r="K38" s="29">
        <f t="shared" si="8"/>
        <v>0</v>
      </c>
      <c r="L38" s="30">
        <f t="shared" si="9"/>
        <v>0</v>
      </c>
      <c r="M38" s="30">
        <f t="shared" si="9"/>
        <v>0</v>
      </c>
      <c r="N38" s="29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28">
        <f t="shared" si="6"/>
        <v>0</v>
      </c>
      <c r="F39" s="32">
        <v>0</v>
      </c>
      <c r="G39" s="32">
        <v>0</v>
      </c>
      <c r="H39" s="33">
        <f t="shared" si="7"/>
        <v>0</v>
      </c>
      <c r="I39" s="32">
        <v>0</v>
      </c>
      <c r="J39" s="32">
        <v>0</v>
      </c>
      <c r="K39" s="32">
        <f t="shared" si="8"/>
        <v>0</v>
      </c>
      <c r="L39" s="32">
        <f t="shared" si="9"/>
        <v>0</v>
      </c>
      <c r="M39" s="32">
        <f t="shared" si="9"/>
        <v>0</v>
      </c>
      <c r="N39" s="32">
        <f t="shared" si="10"/>
        <v>0</v>
      </c>
    </row>
    <row r="40" spans="1:14" ht="24.75" customHeight="1">
      <c r="A40" s="2"/>
      <c r="B40" s="26" t="s">
        <v>59</v>
      </c>
      <c r="C40" s="27">
        <v>0</v>
      </c>
      <c r="D40" s="27">
        <v>0</v>
      </c>
      <c r="E40" s="28">
        <f t="shared" si="6"/>
        <v>0</v>
      </c>
      <c r="F40" s="27">
        <v>0</v>
      </c>
      <c r="G40" s="27">
        <v>0</v>
      </c>
      <c r="H40" s="28">
        <f t="shared" si="7"/>
        <v>0</v>
      </c>
      <c r="I40" s="27">
        <v>0</v>
      </c>
      <c r="J40" s="27">
        <v>0</v>
      </c>
      <c r="K40" s="29">
        <f t="shared" si="8"/>
        <v>0</v>
      </c>
      <c r="L40" s="30">
        <f t="shared" si="9"/>
        <v>0</v>
      </c>
      <c r="M40" s="30">
        <f>G40+J40</f>
        <v>0</v>
      </c>
      <c r="N40" s="29">
        <f t="shared" si="10"/>
        <v>0</v>
      </c>
    </row>
    <row r="41" spans="1:14" ht="27" customHeight="1">
      <c r="A41" s="2"/>
      <c r="B41" s="31" t="s">
        <v>56</v>
      </c>
      <c r="C41" s="27">
        <v>0</v>
      </c>
      <c r="D41" s="27">
        <v>0</v>
      </c>
      <c r="E41" s="28">
        <f t="shared" si="6"/>
        <v>0</v>
      </c>
      <c r="F41" s="32">
        <v>0</v>
      </c>
      <c r="G41" s="32">
        <v>0</v>
      </c>
      <c r="H41" s="33">
        <f t="shared" si="7"/>
        <v>0</v>
      </c>
      <c r="I41" s="32">
        <v>0</v>
      </c>
      <c r="J41" s="32">
        <v>0</v>
      </c>
      <c r="K41" s="32">
        <f t="shared" si="8"/>
        <v>0</v>
      </c>
      <c r="L41" s="32">
        <f t="shared" si="9"/>
        <v>0</v>
      </c>
      <c r="M41" s="32">
        <f>G41+J41</f>
        <v>0</v>
      </c>
      <c r="N41" s="32">
        <f t="shared" si="10"/>
        <v>0</v>
      </c>
    </row>
    <row r="42" spans="1:14" ht="36">
      <c r="A42" s="2"/>
      <c r="B42" s="26" t="s">
        <v>60</v>
      </c>
      <c r="C42" s="27">
        <v>3021582.75</v>
      </c>
      <c r="D42" s="27">
        <v>0</v>
      </c>
      <c r="E42" s="28">
        <f t="shared" si="6"/>
        <v>3021582.75</v>
      </c>
      <c r="F42" s="27">
        <v>2266593.9300000002</v>
      </c>
      <c r="G42" s="27">
        <v>0</v>
      </c>
      <c r="H42" s="28">
        <f t="shared" si="7"/>
        <v>2266593.9300000002</v>
      </c>
      <c r="I42" s="27">
        <v>1044621.45</v>
      </c>
      <c r="J42" s="27">
        <v>0</v>
      </c>
      <c r="K42" s="29">
        <f t="shared" si="8"/>
        <v>1044621.45</v>
      </c>
      <c r="L42" s="30">
        <f t="shared" si="9"/>
        <v>3311215.38</v>
      </c>
      <c r="M42" s="30">
        <f t="shared" si="9"/>
        <v>0</v>
      </c>
      <c r="N42" s="29">
        <f t="shared" si="10"/>
        <v>3311215.38</v>
      </c>
    </row>
    <row r="43" spans="1:14" ht="24" customHeight="1">
      <c r="A43" s="2"/>
      <c r="B43" s="31" t="s">
        <v>56</v>
      </c>
      <c r="C43" s="27">
        <v>882855.62</v>
      </c>
      <c r="D43" s="27">
        <v>0</v>
      </c>
      <c r="E43" s="28">
        <f t="shared" si="6"/>
        <v>882855.62</v>
      </c>
      <c r="F43" s="32">
        <v>0</v>
      </c>
      <c r="G43" s="32">
        <v>0</v>
      </c>
      <c r="H43" s="33">
        <f t="shared" si="7"/>
        <v>0</v>
      </c>
      <c r="I43" s="32">
        <v>0</v>
      </c>
      <c r="J43" s="32">
        <v>0</v>
      </c>
      <c r="K43" s="32">
        <f t="shared" si="8"/>
        <v>0</v>
      </c>
      <c r="L43" s="32">
        <f t="shared" si="9"/>
        <v>0</v>
      </c>
      <c r="M43" s="32">
        <f t="shared" si="9"/>
        <v>0</v>
      </c>
      <c r="N43" s="32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3021582.75</v>
      </c>
      <c r="D44" s="51">
        <f t="shared" ref="D44:K45" si="11">D34+D36+D38+D40+D42</f>
        <v>0</v>
      </c>
      <c r="E44" s="51">
        <f t="shared" si="11"/>
        <v>3021582.75</v>
      </c>
      <c r="F44" s="51">
        <f t="shared" si="11"/>
        <v>2266593.9300000002</v>
      </c>
      <c r="G44" s="51">
        <f t="shared" si="11"/>
        <v>0</v>
      </c>
      <c r="H44" s="51">
        <f t="shared" si="11"/>
        <v>2266593.9300000002</v>
      </c>
      <c r="I44" s="51">
        <f t="shared" si="11"/>
        <v>1044621.45</v>
      </c>
      <c r="J44" s="51">
        <f>J34+J36+J38+J40+J42</f>
        <v>0</v>
      </c>
      <c r="K44" s="51">
        <f t="shared" si="11"/>
        <v>1044621.45</v>
      </c>
      <c r="L44" s="29">
        <f t="shared" si="9"/>
        <v>3311215.38</v>
      </c>
      <c r="M44" s="29">
        <f t="shared" si="9"/>
        <v>0</v>
      </c>
      <c r="N44" s="29">
        <f t="shared" si="10"/>
        <v>3311215.38</v>
      </c>
    </row>
    <row r="45" spans="1:14" ht="23.1" customHeight="1">
      <c r="A45" s="2"/>
      <c r="B45" s="36" t="s">
        <v>56</v>
      </c>
      <c r="C45" s="35">
        <f>C35+C37+C39+C41+C43</f>
        <v>882855.62</v>
      </c>
      <c r="D45" s="35">
        <f t="shared" si="11"/>
        <v>0</v>
      </c>
      <c r="E45" s="35">
        <f t="shared" si="11"/>
        <v>882855.62</v>
      </c>
      <c r="F45" s="37">
        <f t="shared" si="11"/>
        <v>0</v>
      </c>
      <c r="G45" s="37">
        <f t="shared" si="11"/>
        <v>0</v>
      </c>
      <c r="H45" s="37">
        <f t="shared" si="11"/>
        <v>0</v>
      </c>
      <c r="I45" s="32">
        <f t="shared" si="11"/>
        <v>0</v>
      </c>
      <c r="J45" s="32">
        <f>J35+J37+J39+J41+J43</f>
        <v>0</v>
      </c>
      <c r="K45" s="32">
        <f>K35+K37+K39+K41+K43</f>
        <v>0</v>
      </c>
      <c r="L45" s="32">
        <f t="shared" si="9"/>
        <v>0</v>
      </c>
      <c r="M45" s="32">
        <f t="shared" si="9"/>
        <v>0</v>
      </c>
      <c r="N45" s="32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30">
        <f t="shared" si="9"/>
        <v>0</v>
      </c>
      <c r="M46" s="30">
        <f t="shared" si="9"/>
        <v>0</v>
      </c>
      <c r="N46" s="29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30">
        <f t="shared" si="9"/>
        <v>0</v>
      </c>
      <c r="M47" s="30">
        <f t="shared" si="9"/>
        <v>0</v>
      </c>
      <c r="N47" s="29">
        <f>SUM(L47:M47)</f>
        <v>0</v>
      </c>
    </row>
    <row r="48" spans="1:14" s="57" customFormat="1" ht="60" customHeight="1">
      <c r="A48" s="2"/>
      <c r="B48" s="34" t="s">
        <v>74</v>
      </c>
      <c r="C48" s="38">
        <v>6419393.0599999996</v>
      </c>
      <c r="D48" s="38">
        <v>0</v>
      </c>
      <c r="E48" s="35">
        <f>SUM(C48:D48)</f>
        <v>6419393.0599999996</v>
      </c>
      <c r="F48" s="38">
        <v>3767995.35</v>
      </c>
      <c r="G48" s="38">
        <v>0</v>
      </c>
      <c r="H48" s="35">
        <f>SUM(F48:G48)</f>
        <v>3767995.35</v>
      </c>
      <c r="I48" s="38">
        <v>2658450.91</v>
      </c>
      <c r="J48" s="38">
        <v>0</v>
      </c>
      <c r="K48" s="35">
        <f>SUM(I48:J48)</f>
        <v>2658450.91</v>
      </c>
      <c r="L48" s="56">
        <f t="shared" si="9"/>
        <v>6426446.2599999998</v>
      </c>
      <c r="M48" s="56">
        <f t="shared" si="9"/>
        <v>0</v>
      </c>
      <c r="N48" s="35">
        <f>SUM(L48:M48)</f>
        <v>6426446.2599999998</v>
      </c>
    </row>
    <row r="49" spans="1:14" s="57" customFormat="1" ht="18">
      <c r="A49" s="2"/>
      <c r="B49" s="58" t="s">
        <v>56</v>
      </c>
      <c r="C49" s="59">
        <v>2525288.02</v>
      </c>
      <c r="D49" s="59">
        <v>0</v>
      </c>
      <c r="E49" s="51">
        <f>SUM(C49:D49)</f>
        <v>2525288.02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3" t="s">
        <v>39</v>
      </c>
      <c r="D54" s="23" t="s">
        <v>40</v>
      </c>
      <c r="E54" s="24" t="s">
        <v>41</v>
      </c>
      <c r="F54" s="23" t="s">
        <v>42</v>
      </c>
      <c r="G54" s="23" t="s">
        <v>40</v>
      </c>
      <c r="H54" s="24" t="s">
        <v>41</v>
      </c>
      <c r="I54" s="23" t="s">
        <v>39</v>
      </c>
      <c r="J54" s="23" t="s">
        <v>40</v>
      </c>
      <c r="K54" s="24" t="s">
        <v>41</v>
      </c>
      <c r="L54" s="23" t="s">
        <v>39</v>
      </c>
      <c r="M54" s="23" t="s">
        <v>40</v>
      </c>
      <c r="N54" s="24" t="s">
        <v>41</v>
      </c>
    </row>
    <row r="55" spans="1:14" s="65" customFormat="1" ht="20.55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25" customHeight="1">
      <c r="A56" s="2"/>
      <c r="B56" s="26" t="s">
        <v>80</v>
      </c>
      <c r="C56" s="27">
        <v>0</v>
      </c>
      <c r="D56" s="27">
        <v>0</v>
      </c>
      <c r="E56" s="28">
        <f>SUM(C56:D56)</f>
        <v>0</v>
      </c>
      <c r="F56" s="27">
        <v>0</v>
      </c>
      <c r="G56" s="27">
        <v>0</v>
      </c>
      <c r="H56" s="28">
        <f>SUM(F56:G56)</f>
        <v>0</v>
      </c>
      <c r="I56" s="27">
        <v>0</v>
      </c>
      <c r="J56" s="27">
        <v>0</v>
      </c>
      <c r="K56" s="29">
        <f>SUM(I56:J56)</f>
        <v>0</v>
      </c>
      <c r="L56" s="30">
        <f t="shared" ref="L56:M59" si="12">F56+I56</f>
        <v>0</v>
      </c>
      <c r="M56" s="30">
        <f t="shared" si="12"/>
        <v>0</v>
      </c>
      <c r="N56" s="29">
        <f>SUM(L56:M56)</f>
        <v>0</v>
      </c>
    </row>
    <row r="57" spans="1:14" ht="18">
      <c r="A57" s="2"/>
      <c r="B57" s="31" t="s">
        <v>56</v>
      </c>
      <c r="C57" s="27">
        <v>0</v>
      </c>
      <c r="D57" s="27">
        <v>0</v>
      </c>
      <c r="E57" s="28">
        <f>SUM(C57:D57)</f>
        <v>0</v>
      </c>
      <c r="F57" s="32">
        <v>0</v>
      </c>
      <c r="G57" s="32">
        <v>0</v>
      </c>
      <c r="H57" s="33">
        <f>SUM(F57:G57)</f>
        <v>0</v>
      </c>
      <c r="I57" s="32">
        <v>0</v>
      </c>
      <c r="J57" s="32">
        <v>0</v>
      </c>
      <c r="K57" s="32">
        <f>SUM(I57:J57)</f>
        <v>0</v>
      </c>
      <c r="L57" s="32">
        <f t="shared" si="12"/>
        <v>0</v>
      </c>
      <c r="M57" s="32">
        <f t="shared" si="12"/>
        <v>0</v>
      </c>
      <c r="N57" s="32">
        <f>SUM(L57:M57)</f>
        <v>0</v>
      </c>
    </row>
    <row r="58" spans="1:14" ht="26.25" customHeight="1">
      <c r="A58" s="2"/>
      <c r="B58" s="26" t="s">
        <v>81</v>
      </c>
      <c r="C58" s="27">
        <f>5392963.23-105000</f>
        <v>5287963.2300000004</v>
      </c>
      <c r="D58" s="27">
        <v>105000</v>
      </c>
      <c r="E58" s="28">
        <f>SUM(C58:D58)</f>
        <v>5392963.2300000004</v>
      </c>
      <c r="F58" s="27">
        <f>4352164.53-52359.17</f>
        <v>4299805.3600000003</v>
      </c>
      <c r="G58" s="27">
        <v>52359.17</v>
      </c>
      <c r="H58" s="28">
        <f>SUM(F58:G58)</f>
        <v>4352164.53</v>
      </c>
      <c r="I58" s="27">
        <v>1142618.32</v>
      </c>
      <c r="J58" s="27">
        <v>0</v>
      </c>
      <c r="K58" s="29">
        <f>SUM(I58:J58)</f>
        <v>1142618.32</v>
      </c>
      <c r="L58" s="30">
        <f t="shared" si="12"/>
        <v>5442423.6800000006</v>
      </c>
      <c r="M58" s="30">
        <f t="shared" si="12"/>
        <v>52359.17</v>
      </c>
      <c r="N58" s="29">
        <f>SUM(L58:M58)</f>
        <v>5494782.8500000006</v>
      </c>
    </row>
    <row r="59" spans="1:14" ht="18">
      <c r="A59" s="2"/>
      <c r="B59" s="31" t="s">
        <v>56</v>
      </c>
      <c r="C59" s="27">
        <v>0</v>
      </c>
      <c r="D59" s="27">
        <v>0</v>
      </c>
      <c r="E59" s="28">
        <f>SUM(C59:D59)</f>
        <v>0</v>
      </c>
      <c r="F59" s="32">
        <v>0</v>
      </c>
      <c r="G59" s="32">
        <v>0</v>
      </c>
      <c r="H59" s="33">
        <f>SUM(F59:G59)</f>
        <v>0</v>
      </c>
      <c r="I59" s="32">
        <v>0</v>
      </c>
      <c r="J59" s="32">
        <v>0</v>
      </c>
      <c r="K59" s="32">
        <f>SUM(I59:J59)</f>
        <v>0</v>
      </c>
      <c r="L59" s="32">
        <f t="shared" si="12"/>
        <v>0</v>
      </c>
      <c r="M59" s="32">
        <f t="shared" si="12"/>
        <v>0</v>
      </c>
      <c r="N59" s="32">
        <f>SUM(L59:M59)</f>
        <v>0</v>
      </c>
    </row>
    <row r="60" spans="1:14" ht="23.25" customHeight="1">
      <c r="A60" s="2"/>
      <c r="B60" s="68" t="s">
        <v>82</v>
      </c>
      <c r="C60" s="35">
        <f>C56+C58</f>
        <v>5287963.2300000004</v>
      </c>
      <c r="D60" s="35">
        <f t="shared" ref="D60:N61" si="13">D56+D58</f>
        <v>105000</v>
      </c>
      <c r="E60" s="35">
        <f t="shared" si="13"/>
        <v>5392963.2300000004</v>
      </c>
      <c r="F60" s="35">
        <f t="shared" si="13"/>
        <v>4299805.3600000003</v>
      </c>
      <c r="G60" s="35">
        <f t="shared" si="13"/>
        <v>52359.17</v>
      </c>
      <c r="H60" s="35">
        <f t="shared" si="13"/>
        <v>4352164.53</v>
      </c>
      <c r="I60" s="35">
        <f>I56+I58</f>
        <v>1142618.32</v>
      </c>
      <c r="J60" s="35">
        <f t="shared" si="13"/>
        <v>0</v>
      </c>
      <c r="K60" s="35">
        <f>K56+K58</f>
        <v>1142618.32</v>
      </c>
      <c r="L60" s="35">
        <f>L56+L58</f>
        <v>5442423.6800000006</v>
      </c>
      <c r="M60" s="35">
        <f t="shared" si="13"/>
        <v>52359.17</v>
      </c>
      <c r="N60" s="35">
        <f t="shared" si="13"/>
        <v>5494782.8500000006</v>
      </c>
    </row>
    <row r="61" spans="1:14" ht="22.35" customHeight="1">
      <c r="A61" s="2"/>
      <c r="B61" s="36" t="s">
        <v>56</v>
      </c>
      <c r="C61" s="38">
        <f>C57+C59</f>
        <v>0</v>
      </c>
      <c r="D61" s="38">
        <f t="shared" si="13"/>
        <v>0</v>
      </c>
      <c r="E61" s="35">
        <f t="shared" si="13"/>
        <v>0</v>
      </c>
      <c r="F61" s="37">
        <f t="shared" si="13"/>
        <v>0</v>
      </c>
      <c r="G61" s="37">
        <f t="shared" si="13"/>
        <v>0</v>
      </c>
      <c r="H61" s="37">
        <f t="shared" si="13"/>
        <v>0</v>
      </c>
      <c r="I61" s="37">
        <f>I57+I59</f>
        <v>0</v>
      </c>
      <c r="J61" s="37">
        <f t="shared" si="13"/>
        <v>0</v>
      </c>
      <c r="K61" s="37">
        <f>K57+K59</f>
        <v>0</v>
      </c>
      <c r="L61" s="37">
        <f>L57+L59</f>
        <v>0</v>
      </c>
      <c r="M61" s="37">
        <f t="shared" si="13"/>
        <v>0</v>
      </c>
      <c r="N61" s="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474" t="s">
        <v>67</v>
      </c>
      <c r="M64" s="1475"/>
      <c r="N64" s="1476"/>
    </row>
    <row r="65" spans="1:14" ht="180" customHeight="1">
      <c r="A65" s="2"/>
      <c r="B65" s="1473"/>
      <c r="C65" s="23" t="s">
        <v>69</v>
      </c>
      <c r="D65" s="23" t="s">
        <v>70</v>
      </c>
      <c r="E65" s="24" t="s">
        <v>71</v>
      </c>
      <c r="F65" s="23" t="s">
        <v>69</v>
      </c>
      <c r="G65" s="23" t="s">
        <v>70</v>
      </c>
      <c r="H65" s="24" t="s">
        <v>71</v>
      </c>
      <c r="I65" s="23" t="s">
        <v>69</v>
      </c>
      <c r="J65" s="23" t="s">
        <v>70</v>
      </c>
      <c r="K65" s="24" t="s">
        <v>71</v>
      </c>
      <c r="L65" s="23" t="s">
        <v>69</v>
      </c>
      <c r="M65" s="23" t="s">
        <v>70</v>
      </c>
      <c r="N65" s="24" t="s">
        <v>71</v>
      </c>
    </row>
    <row r="66" spans="1:14" ht="20.55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0</v>
      </c>
      <c r="D67" s="27">
        <v>0</v>
      </c>
      <c r="E67" s="28">
        <f>SUM(C67:D67)</f>
        <v>0</v>
      </c>
      <c r="F67" s="27">
        <v>0</v>
      </c>
      <c r="G67" s="27">
        <v>0</v>
      </c>
      <c r="H67" s="28">
        <f>SUM(F67:G67)</f>
        <v>0</v>
      </c>
      <c r="I67" s="27">
        <v>0</v>
      </c>
      <c r="J67" s="27">
        <v>0</v>
      </c>
      <c r="K67" s="29">
        <f>SUM(I67:J67)</f>
        <v>0</v>
      </c>
      <c r="L67" s="30">
        <f t="shared" ref="L67:M70" si="14">F67+I67</f>
        <v>0</v>
      </c>
      <c r="M67" s="30">
        <f t="shared" si="14"/>
        <v>0</v>
      </c>
      <c r="N67" s="29">
        <f>SUM(L67:M67)</f>
        <v>0</v>
      </c>
    </row>
    <row r="68" spans="1:14" ht="18">
      <c r="A68" s="2"/>
      <c r="B68" s="31" t="s">
        <v>56</v>
      </c>
      <c r="C68" s="27">
        <v>0</v>
      </c>
      <c r="D68" s="27">
        <v>0</v>
      </c>
      <c r="E68" s="28">
        <f>SUM(C68:D68)</f>
        <v>0</v>
      </c>
      <c r="F68" s="32">
        <v>0</v>
      </c>
      <c r="G68" s="32">
        <v>0</v>
      </c>
      <c r="H68" s="33">
        <f>SUM(F68:G68)</f>
        <v>0</v>
      </c>
      <c r="I68" s="32">
        <v>0</v>
      </c>
      <c r="J68" s="32">
        <v>0</v>
      </c>
      <c r="K68" s="32">
        <f>SUM(I68:J68)</f>
        <v>0</v>
      </c>
      <c r="L68" s="32">
        <f t="shared" si="14"/>
        <v>0</v>
      </c>
      <c r="M68" s="32">
        <f t="shared" si="14"/>
        <v>0</v>
      </c>
      <c r="N68" s="32">
        <f>SUM(L68:M68)</f>
        <v>0</v>
      </c>
    </row>
    <row r="69" spans="1:14" ht="24" customHeight="1">
      <c r="A69" s="2"/>
      <c r="B69" s="26" t="s">
        <v>81</v>
      </c>
      <c r="C69" s="27">
        <v>33493.33</v>
      </c>
      <c r="D69" s="27">
        <v>0</v>
      </c>
      <c r="E69" s="28">
        <f>SUM(C69:D69)</f>
        <v>33493.33</v>
      </c>
      <c r="F69" s="27">
        <v>0</v>
      </c>
      <c r="G69" s="27">
        <v>0</v>
      </c>
      <c r="H69" s="28">
        <f>SUM(F69:G69)</f>
        <v>0</v>
      </c>
      <c r="I69" s="27">
        <v>86057.64</v>
      </c>
      <c r="J69" s="27">
        <v>0</v>
      </c>
      <c r="K69" s="29">
        <f>SUM(I69:J69)</f>
        <v>86057.64</v>
      </c>
      <c r="L69" s="30">
        <f t="shared" si="14"/>
        <v>86057.64</v>
      </c>
      <c r="M69" s="30">
        <f t="shared" si="14"/>
        <v>0</v>
      </c>
      <c r="N69" s="29">
        <f>SUM(L69:M69)</f>
        <v>86057.64</v>
      </c>
    </row>
    <row r="70" spans="1:14" ht="18">
      <c r="A70" s="2"/>
      <c r="B70" s="31" t="s">
        <v>56</v>
      </c>
      <c r="C70" s="27">
        <v>0</v>
      </c>
      <c r="D70" s="27">
        <v>0</v>
      </c>
      <c r="E70" s="28">
        <f>SUM(C70:D70)</f>
        <v>0</v>
      </c>
      <c r="F70" s="32">
        <v>0</v>
      </c>
      <c r="G70" s="32">
        <v>0</v>
      </c>
      <c r="H70" s="33">
        <f>SUM(F70:G70)</f>
        <v>0</v>
      </c>
      <c r="I70" s="32">
        <v>0</v>
      </c>
      <c r="J70" s="32">
        <v>0</v>
      </c>
      <c r="K70" s="32">
        <f>SUM(I70:J70)</f>
        <v>0</v>
      </c>
      <c r="L70" s="32">
        <f t="shared" si="14"/>
        <v>0</v>
      </c>
      <c r="M70" s="32">
        <f t="shared" si="14"/>
        <v>0</v>
      </c>
      <c r="N70" s="32">
        <f>SUM(L70:M70)</f>
        <v>0</v>
      </c>
    </row>
    <row r="71" spans="1:14" ht="18.75" customHeight="1">
      <c r="A71" s="2"/>
      <c r="B71" s="68" t="s">
        <v>82</v>
      </c>
      <c r="C71" s="35">
        <f>C67+C69</f>
        <v>33493.33</v>
      </c>
      <c r="D71" s="35">
        <f t="shared" ref="D71:N72" si="15">D67+D69</f>
        <v>0</v>
      </c>
      <c r="E71" s="35">
        <f t="shared" si="15"/>
        <v>33493.33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86057.64</v>
      </c>
      <c r="J71" s="35">
        <f>J67+J69</f>
        <v>0</v>
      </c>
      <c r="K71" s="35">
        <f t="shared" si="15"/>
        <v>86057.64</v>
      </c>
      <c r="L71" s="35">
        <f t="shared" si="15"/>
        <v>86057.64</v>
      </c>
      <c r="M71" s="35">
        <f t="shared" si="15"/>
        <v>0</v>
      </c>
      <c r="N71" s="35">
        <f t="shared" si="15"/>
        <v>86057.64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474" t="s">
        <v>79</v>
      </c>
      <c r="M76" s="1475"/>
      <c r="N76" s="1476"/>
    </row>
    <row r="77" spans="1:14" ht="160.5" customHeight="1">
      <c r="A77" s="2"/>
      <c r="B77" s="1478"/>
      <c r="C77" s="23" t="s">
        <v>39</v>
      </c>
      <c r="D77" s="23" t="s">
        <v>92</v>
      </c>
      <c r="E77" s="24" t="s">
        <v>41</v>
      </c>
      <c r="F77" s="23" t="s">
        <v>42</v>
      </c>
      <c r="G77" s="23" t="s">
        <v>40</v>
      </c>
      <c r="H77" s="24" t="s">
        <v>41</v>
      </c>
      <c r="I77" s="23" t="s">
        <v>39</v>
      </c>
      <c r="J77" s="23" t="s">
        <v>92</v>
      </c>
      <c r="K77" s="24" t="s">
        <v>41</v>
      </c>
      <c r="L77" s="23" t="s">
        <v>39</v>
      </c>
      <c r="M77" s="23" t="s">
        <v>92</v>
      </c>
      <c r="N77" s="24" t="s">
        <v>41</v>
      </c>
    </row>
    <row r="78" spans="1:14" ht="20.55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93</v>
      </c>
      <c r="C79" s="27">
        <v>0</v>
      </c>
      <c r="D79" s="27">
        <v>0</v>
      </c>
      <c r="E79" s="28">
        <f>SUM(C79:D79)</f>
        <v>0</v>
      </c>
      <c r="F79" s="27">
        <v>0</v>
      </c>
      <c r="G79" s="27">
        <v>0</v>
      </c>
      <c r="H79" s="28">
        <f>SUM(F79:G79)</f>
        <v>0</v>
      </c>
      <c r="I79" s="27">
        <v>0</v>
      </c>
      <c r="J79" s="27">
        <v>0</v>
      </c>
      <c r="K79" s="29">
        <f>SUM(I79:J79)</f>
        <v>0</v>
      </c>
      <c r="L79" s="30">
        <f t="shared" ref="L79:M82" si="16">F79+I79</f>
        <v>0</v>
      </c>
      <c r="M79" s="30">
        <f t="shared" si="16"/>
        <v>0</v>
      </c>
      <c r="N79" s="29">
        <f>SUM(L79:M79)</f>
        <v>0</v>
      </c>
    </row>
    <row r="80" spans="1:14" ht="18">
      <c r="A80" s="2"/>
      <c r="B80" s="31" t="s">
        <v>56</v>
      </c>
      <c r="C80" s="27">
        <v>0</v>
      </c>
      <c r="D80" s="27">
        <v>0</v>
      </c>
      <c r="E80" s="28">
        <f>SUM(C80:D80)</f>
        <v>0</v>
      </c>
      <c r="F80" s="32">
        <v>0</v>
      </c>
      <c r="G80" s="32">
        <v>0</v>
      </c>
      <c r="H80" s="33">
        <f>SUM(F80:G80)</f>
        <v>0</v>
      </c>
      <c r="I80" s="32">
        <v>0</v>
      </c>
      <c r="J80" s="32">
        <v>0</v>
      </c>
      <c r="K80" s="32">
        <f>SUM(I80:J80)</f>
        <v>0</v>
      </c>
      <c r="L80" s="32">
        <f t="shared" si="16"/>
        <v>0</v>
      </c>
      <c r="M80" s="32">
        <f t="shared" si="16"/>
        <v>0</v>
      </c>
      <c r="N80" s="32">
        <f>SUM(L80:M80)</f>
        <v>0</v>
      </c>
    </row>
    <row r="81" spans="1:14" ht="36">
      <c r="A81" s="2"/>
      <c r="B81" s="74" t="s">
        <v>93</v>
      </c>
      <c r="C81" s="27">
        <v>0</v>
      </c>
      <c r="D81" s="27">
        <v>0</v>
      </c>
      <c r="E81" s="28">
        <f>SUM(C81:D81)</f>
        <v>0</v>
      </c>
      <c r="F81" s="27">
        <v>0</v>
      </c>
      <c r="G81" s="27">
        <v>0</v>
      </c>
      <c r="H81" s="28">
        <f>SUM(F81:G81)</f>
        <v>0</v>
      </c>
      <c r="I81" s="27">
        <v>0</v>
      </c>
      <c r="J81" s="27">
        <v>0</v>
      </c>
      <c r="K81" s="29">
        <f>SUM(I81:J81)</f>
        <v>0</v>
      </c>
      <c r="L81" s="30">
        <f t="shared" si="16"/>
        <v>0</v>
      </c>
      <c r="M81" s="30">
        <f t="shared" si="16"/>
        <v>0</v>
      </c>
      <c r="N81" s="29">
        <f>SUM(L81:M81)</f>
        <v>0</v>
      </c>
    </row>
    <row r="82" spans="1:14" ht="18">
      <c r="A82" s="2"/>
      <c r="B82" s="31" t="s">
        <v>56</v>
      </c>
      <c r="C82" s="27">
        <v>0</v>
      </c>
      <c r="D82" s="27">
        <v>0</v>
      </c>
      <c r="E82" s="28">
        <f>SUM(C82:D82)</f>
        <v>0</v>
      </c>
      <c r="F82" s="32">
        <v>0</v>
      </c>
      <c r="G82" s="32">
        <v>0</v>
      </c>
      <c r="H82" s="33">
        <f>SUM(F82:G82)</f>
        <v>0</v>
      </c>
      <c r="I82" s="32">
        <v>0</v>
      </c>
      <c r="J82" s="32">
        <v>0</v>
      </c>
      <c r="K82" s="32">
        <f>SUM(I82:J82)</f>
        <v>0</v>
      </c>
      <c r="L82" s="32">
        <f t="shared" si="16"/>
        <v>0</v>
      </c>
      <c r="M82" s="32">
        <f t="shared" si="16"/>
        <v>0</v>
      </c>
      <c r="N82" s="32">
        <f>SUM(L82:M82)</f>
        <v>0</v>
      </c>
    </row>
    <row r="83" spans="1:14" ht="24" customHeight="1">
      <c r="A83" s="2"/>
      <c r="B83" s="68" t="s">
        <v>94</v>
      </c>
      <c r="C83" s="35">
        <f>C79+C81</f>
        <v>0</v>
      </c>
      <c r="D83" s="35">
        <f t="shared" ref="D83:N84" si="17">D79+D81</f>
        <v>0</v>
      </c>
      <c r="E83" s="35">
        <f t="shared" si="17"/>
        <v>0</v>
      </c>
      <c r="F83" s="35">
        <f t="shared" si="17"/>
        <v>0</v>
      </c>
      <c r="G83" s="35">
        <f t="shared" si="17"/>
        <v>0</v>
      </c>
      <c r="H83" s="35">
        <f t="shared" si="17"/>
        <v>0</v>
      </c>
      <c r="I83" s="35">
        <f t="shared" si="17"/>
        <v>0</v>
      </c>
      <c r="J83" s="35">
        <f t="shared" si="17"/>
        <v>0</v>
      </c>
      <c r="K83" s="35">
        <f t="shared" si="17"/>
        <v>0</v>
      </c>
      <c r="L83" s="35">
        <f t="shared" si="17"/>
        <v>0</v>
      </c>
      <c r="M83" s="35">
        <f t="shared" si="17"/>
        <v>0</v>
      </c>
      <c r="N83" s="35">
        <f t="shared" si="17"/>
        <v>0</v>
      </c>
    </row>
    <row r="84" spans="1:14" ht="24" customHeight="1">
      <c r="A84" s="2"/>
      <c r="B84" s="31" t="s">
        <v>56</v>
      </c>
      <c r="C84" s="38">
        <f>C80+C82</f>
        <v>0</v>
      </c>
      <c r="D84" s="38">
        <f t="shared" si="17"/>
        <v>0</v>
      </c>
      <c r="E84" s="35">
        <f t="shared" si="17"/>
        <v>0</v>
      </c>
      <c r="F84" s="37">
        <f t="shared" si="17"/>
        <v>0</v>
      </c>
      <c r="G84" s="37">
        <f t="shared" si="17"/>
        <v>0</v>
      </c>
      <c r="H84" s="37">
        <f t="shared" si="17"/>
        <v>0</v>
      </c>
      <c r="I84" s="37">
        <f t="shared" si="17"/>
        <v>0</v>
      </c>
      <c r="J84" s="37">
        <f t="shared" si="17"/>
        <v>0</v>
      </c>
      <c r="K84" s="37">
        <f t="shared" si="17"/>
        <v>0</v>
      </c>
      <c r="L84" s="37">
        <f t="shared" si="17"/>
        <v>0</v>
      </c>
      <c r="M84" s="37">
        <f t="shared" si="17"/>
        <v>0</v>
      </c>
      <c r="N84" s="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474" t="s">
        <v>67</v>
      </c>
      <c r="M87" s="1475"/>
      <c r="N87" s="1476"/>
    </row>
    <row r="88" spans="1:14" ht="180" customHeight="1">
      <c r="A88" s="2"/>
      <c r="B88" s="1478"/>
      <c r="C88" s="23" t="s">
        <v>69</v>
      </c>
      <c r="D88" s="23" t="s">
        <v>70</v>
      </c>
      <c r="E88" s="24" t="s">
        <v>71</v>
      </c>
      <c r="F88" s="23" t="s">
        <v>69</v>
      </c>
      <c r="G88" s="23" t="s">
        <v>70</v>
      </c>
      <c r="H88" s="24" t="s">
        <v>71</v>
      </c>
      <c r="I88" s="23" t="s">
        <v>69</v>
      </c>
      <c r="J88" s="23" t="s">
        <v>70</v>
      </c>
      <c r="K88" s="24" t="s">
        <v>71</v>
      </c>
      <c r="L88" s="23" t="s">
        <v>69</v>
      </c>
      <c r="M88" s="23" t="s">
        <v>70</v>
      </c>
      <c r="N88" s="24" t="s">
        <v>71</v>
      </c>
    </row>
    <row r="89" spans="1:14" ht="20.55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28">
        <f>SUM(C90:D90)</f>
        <v>0</v>
      </c>
      <c r="F90" s="27">
        <v>0</v>
      </c>
      <c r="G90" s="27">
        <v>0</v>
      </c>
      <c r="H90" s="28">
        <f>SUM(F90:G90)</f>
        <v>0</v>
      </c>
      <c r="I90" s="27">
        <v>0</v>
      </c>
      <c r="J90" s="27">
        <v>0</v>
      </c>
      <c r="K90" s="29">
        <f>SUM(I90:J90)</f>
        <v>0</v>
      </c>
      <c r="L90" s="30">
        <f t="shared" ref="L90:M93" si="18">F90+I90</f>
        <v>0</v>
      </c>
      <c r="M90" s="30">
        <f t="shared" si="18"/>
        <v>0</v>
      </c>
      <c r="N90" s="29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28">
        <f>SUM(C91:D91)</f>
        <v>0</v>
      </c>
      <c r="F91" s="32">
        <v>0</v>
      </c>
      <c r="G91" s="32">
        <v>0</v>
      </c>
      <c r="H91" s="33">
        <f>SUM(F91:G91)</f>
        <v>0</v>
      </c>
      <c r="I91" s="32">
        <v>0</v>
      </c>
      <c r="J91" s="32">
        <v>0</v>
      </c>
      <c r="K91" s="32">
        <f>SUM(I91:J91)</f>
        <v>0</v>
      </c>
      <c r="L91" s="32">
        <f t="shared" si="18"/>
        <v>0</v>
      </c>
      <c r="M91" s="32">
        <f t="shared" si="18"/>
        <v>0</v>
      </c>
      <c r="N91" s="32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28">
        <f>SUM(C92:D92)</f>
        <v>0</v>
      </c>
      <c r="F92" s="27">
        <v>0</v>
      </c>
      <c r="G92" s="27">
        <v>0</v>
      </c>
      <c r="H92" s="28">
        <f>SUM(F92:G92)</f>
        <v>0</v>
      </c>
      <c r="I92" s="27">
        <v>0</v>
      </c>
      <c r="J92" s="27">
        <v>0</v>
      </c>
      <c r="K92" s="29">
        <f>SUM(I92:J92)</f>
        <v>0</v>
      </c>
      <c r="L92" s="30">
        <f t="shared" si="18"/>
        <v>0</v>
      </c>
      <c r="M92" s="30">
        <f t="shared" si="18"/>
        <v>0</v>
      </c>
      <c r="N92" s="29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28">
        <f>SUM(C93:D93)</f>
        <v>0</v>
      </c>
      <c r="F93" s="32">
        <v>0</v>
      </c>
      <c r="G93" s="32">
        <v>0</v>
      </c>
      <c r="H93" s="33">
        <f>SUM(F93:G93)</f>
        <v>0</v>
      </c>
      <c r="I93" s="32">
        <v>0</v>
      </c>
      <c r="J93" s="32">
        <v>0</v>
      </c>
      <c r="K93" s="32">
        <f>SUM(I93:J93)</f>
        <v>0</v>
      </c>
      <c r="L93" s="32">
        <f t="shared" si="18"/>
        <v>0</v>
      </c>
      <c r="M93" s="32">
        <f t="shared" si="18"/>
        <v>0</v>
      </c>
      <c r="N93" s="32">
        <f>SUM(L93:M93)</f>
        <v>0</v>
      </c>
    </row>
    <row r="94" spans="1:14" ht="23.1" customHeight="1">
      <c r="A94" s="2"/>
      <c r="B94" s="68" t="s">
        <v>94</v>
      </c>
      <c r="C94" s="35">
        <f>C90+C92</f>
        <v>0</v>
      </c>
      <c r="D94" s="35">
        <f t="shared" ref="D94:N95" si="19">D90+D92</f>
        <v>0</v>
      </c>
      <c r="E94" s="35">
        <f t="shared" si="19"/>
        <v>0</v>
      </c>
      <c r="F94" s="35">
        <f t="shared" si="19"/>
        <v>0</v>
      </c>
      <c r="G94" s="35">
        <f t="shared" si="19"/>
        <v>0</v>
      </c>
      <c r="H94" s="35">
        <f t="shared" si="19"/>
        <v>0</v>
      </c>
      <c r="I94" s="35">
        <f t="shared" si="19"/>
        <v>0</v>
      </c>
      <c r="J94" s="35">
        <f t="shared" si="19"/>
        <v>0</v>
      </c>
      <c r="K94" s="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36" t="s">
        <v>56</v>
      </c>
      <c r="C95" s="38">
        <f>C91+C93</f>
        <v>0</v>
      </c>
      <c r="D95" s="38">
        <f t="shared" si="19"/>
        <v>0</v>
      </c>
      <c r="E95" s="35">
        <f t="shared" si="19"/>
        <v>0</v>
      </c>
      <c r="F95" s="37">
        <f t="shared" si="19"/>
        <v>0</v>
      </c>
      <c r="G95" s="37">
        <f t="shared" si="19"/>
        <v>0</v>
      </c>
      <c r="H95" s="37">
        <f t="shared" si="19"/>
        <v>0</v>
      </c>
      <c r="I95" s="37">
        <f t="shared" si="19"/>
        <v>0</v>
      </c>
      <c r="J95" s="37">
        <f t="shared" si="19"/>
        <v>0</v>
      </c>
      <c r="K95" s="37">
        <f t="shared" si="19"/>
        <v>0</v>
      </c>
      <c r="L95" s="37">
        <f t="shared" si="19"/>
        <v>0</v>
      </c>
      <c r="M95" s="37">
        <f t="shared" si="19"/>
        <v>0</v>
      </c>
      <c r="N95" s="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487" t="s">
        <v>99</v>
      </c>
      <c r="C100" s="1488"/>
      <c r="D100" s="1489"/>
      <c r="E100" s="84" t="s">
        <v>100</v>
      </c>
      <c r="F100" s="85">
        <v>114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ACE23-6CA1-4544-9F85-48A10B71D212}">
  <dimension ref="A1:N104"/>
  <sheetViews>
    <sheetView topLeftCell="B6" zoomScale="50" zoomScaleNormal="50" workbookViewId="0">
      <selection activeCell="M8" sqref="M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101</v>
      </c>
      <c r="H3" s="1422"/>
      <c r="I3" s="1423"/>
      <c r="J3" s="5" t="s">
        <v>6</v>
      </c>
      <c r="K3" s="1424" t="s">
        <v>102</v>
      </c>
      <c r="L3" s="1425"/>
      <c r="M3" s="6" t="s">
        <v>8</v>
      </c>
      <c r="N3" s="7" t="s">
        <v>103</v>
      </c>
    </row>
    <row r="4" spans="1:14" ht="87" customHeight="1">
      <c r="A4" s="2"/>
      <c r="B4" s="8" t="s">
        <v>104</v>
      </c>
      <c r="C4" s="1410" t="s">
        <v>11</v>
      </c>
      <c r="D4" s="1411"/>
      <c r="E4" s="1412"/>
      <c r="F4" s="9" t="s">
        <v>12</v>
      </c>
      <c r="G4" s="1491" t="s">
        <v>105</v>
      </c>
      <c r="H4" s="1492"/>
      <c r="I4" s="1493"/>
      <c r="J4" s="10" t="s">
        <v>14</v>
      </c>
      <c r="K4" s="1416" t="s">
        <v>106</v>
      </c>
      <c r="L4" s="1417"/>
      <c r="M4" s="9" t="s">
        <v>16</v>
      </c>
      <c r="N4" s="11" t="s">
        <v>107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13" t="s">
        <v>12</v>
      </c>
      <c r="G5" s="1427" t="s">
        <v>108</v>
      </c>
      <c r="H5" s="1428"/>
      <c r="I5" s="1429"/>
      <c r="J5" s="14" t="s">
        <v>21</v>
      </c>
      <c r="K5" s="1427" t="s">
        <v>109</v>
      </c>
      <c r="L5" s="1429"/>
      <c r="M5" s="13" t="s">
        <v>16</v>
      </c>
      <c r="N5" s="15" t="s">
        <v>110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16" t="s">
        <v>12</v>
      </c>
      <c r="G6" s="1433" t="s">
        <v>111</v>
      </c>
      <c r="H6" s="1434"/>
      <c r="I6" s="1435"/>
      <c r="J6" s="14" t="s">
        <v>27</v>
      </c>
      <c r="K6" s="1436" t="s">
        <v>112</v>
      </c>
      <c r="L6" s="1437"/>
      <c r="M6" s="16" t="s">
        <v>16</v>
      </c>
      <c r="N6" s="17" t="s">
        <v>113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24" t="s">
        <v>41</v>
      </c>
      <c r="F12" s="23" t="s">
        <v>42</v>
      </c>
      <c r="G12" s="23" t="s">
        <v>40</v>
      </c>
      <c r="H12" s="24" t="s">
        <v>41</v>
      </c>
      <c r="I12" s="23" t="s">
        <v>39</v>
      </c>
      <c r="J12" s="23" t="s">
        <v>40</v>
      </c>
      <c r="K12" s="24" t="s">
        <v>41</v>
      </c>
      <c r="L12" s="23" t="s">
        <v>39</v>
      </c>
      <c r="M12" s="23" t="s">
        <v>40</v>
      </c>
      <c r="N12" s="2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28">
        <f t="shared" ref="E14:E23" si="0">SUM(C14:D14)</f>
        <v>0</v>
      </c>
      <c r="F14" s="27">
        <v>0</v>
      </c>
      <c r="G14" s="27">
        <v>0</v>
      </c>
      <c r="H14" s="28">
        <f t="shared" ref="H14:H23" si="1">SUM(F14:G14)</f>
        <v>0</v>
      </c>
      <c r="I14" s="27">
        <v>0</v>
      </c>
      <c r="J14" s="27">
        <v>0</v>
      </c>
      <c r="K14" s="29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29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28">
        <f t="shared" si="0"/>
        <v>0</v>
      </c>
      <c r="F15" s="32">
        <v>0</v>
      </c>
      <c r="G15" s="32">
        <v>0</v>
      </c>
      <c r="H15" s="33">
        <f t="shared" si="1"/>
        <v>0</v>
      </c>
      <c r="I15" s="32">
        <v>0</v>
      </c>
      <c r="J15" s="32">
        <v>0</v>
      </c>
      <c r="K15" s="32">
        <f>SUM(I15:J15)</f>
        <v>0</v>
      </c>
      <c r="L15" s="32">
        <f t="shared" si="3"/>
        <v>0</v>
      </c>
      <c r="M15" s="32">
        <f t="shared" si="3"/>
        <v>0</v>
      </c>
      <c r="N15" s="32">
        <f>SUM(L15:M15)</f>
        <v>0</v>
      </c>
    </row>
    <row r="16" spans="1:14" ht="27" customHeight="1">
      <c r="A16" s="2"/>
      <c r="B16" s="26" t="s">
        <v>57</v>
      </c>
      <c r="C16" s="27">
        <v>1897957.62</v>
      </c>
      <c r="D16" s="27">
        <v>0</v>
      </c>
      <c r="E16" s="28">
        <f t="shared" si="0"/>
        <v>1897957.62</v>
      </c>
      <c r="F16" s="27">
        <v>265339.69</v>
      </c>
      <c r="G16" s="27">
        <v>0</v>
      </c>
      <c r="H16" s="28">
        <f t="shared" si="1"/>
        <v>265339.69</v>
      </c>
      <c r="I16" s="27">
        <v>2402324.38</v>
      </c>
      <c r="J16" s="27">
        <v>0</v>
      </c>
      <c r="K16" s="29">
        <f t="shared" si="2"/>
        <v>2402324.38</v>
      </c>
      <c r="L16" s="30">
        <f t="shared" si="3"/>
        <v>2667664.0699999998</v>
      </c>
      <c r="M16" s="30">
        <f t="shared" si="3"/>
        <v>0</v>
      </c>
      <c r="N16" s="29">
        <f>SUM(L16:M16)</f>
        <v>2667664.0699999998</v>
      </c>
    </row>
    <row r="17" spans="1:14" ht="18">
      <c r="A17" s="2"/>
      <c r="B17" s="31" t="s">
        <v>56</v>
      </c>
      <c r="C17" s="27">
        <v>0</v>
      </c>
      <c r="D17" s="27">
        <v>0</v>
      </c>
      <c r="E17" s="28">
        <f t="shared" si="0"/>
        <v>0</v>
      </c>
      <c r="F17" s="32">
        <v>0</v>
      </c>
      <c r="G17" s="32">
        <v>0</v>
      </c>
      <c r="H17" s="33">
        <f t="shared" si="1"/>
        <v>0</v>
      </c>
      <c r="I17" s="32">
        <v>0</v>
      </c>
      <c r="J17" s="32">
        <v>0</v>
      </c>
      <c r="K17" s="32">
        <f t="shared" si="2"/>
        <v>0</v>
      </c>
      <c r="L17" s="32">
        <f t="shared" si="3"/>
        <v>0</v>
      </c>
      <c r="M17" s="32">
        <f>G17+J17</f>
        <v>0</v>
      </c>
      <c r="N17" s="32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28">
        <f t="shared" si="0"/>
        <v>0</v>
      </c>
      <c r="F18" s="27">
        <v>0</v>
      </c>
      <c r="G18" s="27">
        <v>0</v>
      </c>
      <c r="H18" s="28">
        <f t="shared" si="1"/>
        <v>0</v>
      </c>
      <c r="I18" s="27">
        <v>0</v>
      </c>
      <c r="J18" s="27">
        <v>0</v>
      </c>
      <c r="K18" s="29">
        <f t="shared" si="2"/>
        <v>0</v>
      </c>
      <c r="L18" s="30">
        <f t="shared" si="3"/>
        <v>0</v>
      </c>
      <c r="M18" s="30">
        <f t="shared" si="3"/>
        <v>0</v>
      </c>
      <c r="N18" s="29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28">
        <f t="shared" si="0"/>
        <v>0</v>
      </c>
      <c r="F19" s="32">
        <v>0</v>
      </c>
      <c r="G19" s="32">
        <v>0</v>
      </c>
      <c r="H19" s="33">
        <f t="shared" si="1"/>
        <v>0</v>
      </c>
      <c r="I19" s="32">
        <v>0</v>
      </c>
      <c r="J19" s="32">
        <v>0</v>
      </c>
      <c r="K19" s="32">
        <f t="shared" si="2"/>
        <v>0</v>
      </c>
      <c r="L19" s="32">
        <f t="shared" si="3"/>
        <v>0</v>
      </c>
      <c r="M19" s="32">
        <f t="shared" si="3"/>
        <v>0</v>
      </c>
      <c r="N19" s="32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28">
        <f t="shared" si="0"/>
        <v>0</v>
      </c>
      <c r="F20" s="27">
        <v>0</v>
      </c>
      <c r="G20" s="27">
        <v>0</v>
      </c>
      <c r="H20" s="28">
        <f t="shared" si="1"/>
        <v>0</v>
      </c>
      <c r="I20" s="27">
        <v>0</v>
      </c>
      <c r="J20" s="27">
        <v>0</v>
      </c>
      <c r="K20" s="29">
        <f t="shared" si="2"/>
        <v>0</v>
      </c>
      <c r="L20" s="30">
        <f t="shared" si="3"/>
        <v>0</v>
      </c>
      <c r="M20" s="30">
        <f t="shared" si="3"/>
        <v>0</v>
      </c>
      <c r="N20" s="29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28">
        <f t="shared" si="0"/>
        <v>0</v>
      </c>
      <c r="F21" s="32">
        <v>0</v>
      </c>
      <c r="G21" s="32">
        <v>0</v>
      </c>
      <c r="H21" s="33">
        <f t="shared" si="1"/>
        <v>0</v>
      </c>
      <c r="I21" s="32">
        <v>0</v>
      </c>
      <c r="J21" s="32">
        <v>0</v>
      </c>
      <c r="K21" s="32">
        <f t="shared" si="2"/>
        <v>0</v>
      </c>
      <c r="L21" s="32">
        <f t="shared" si="3"/>
        <v>0</v>
      </c>
      <c r="M21" s="32">
        <f t="shared" si="3"/>
        <v>0</v>
      </c>
      <c r="N21" s="32">
        <f t="shared" si="4"/>
        <v>0</v>
      </c>
    </row>
    <row r="22" spans="1:14" ht="38.25" customHeight="1">
      <c r="A22" s="2"/>
      <c r="B22" s="26" t="s">
        <v>60</v>
      </c>
      <c r="C22" s="27">
        <f>149733.34+3698356.2</f>
        <v>3848089.54</v>
      </c>
      <c r="D22" s="27">
        <v>0</v>
      </c>
      <c r="E22" s="28">
        <f t="shared" si="0"/>
        <v>3848089.54</v>
      </c>
      <c r="F22" s="27">
        <f>134060.05+2776678.92</f>
        <v>2910738.9699999997</v>
      </c>
      <c r="G22" s="27">
        <v>0</v>
      </c>
      <c r="H22" s="28">
        <f>SUM(F22:G22)</f>
        <v>2910738.9699999997</v>
      </c>
      <c r="I22" s="27">
        <f>10026.9+955206.43</f>
        <v>965233.33000000007</v>
      </c>
      <c r="J22" s="27">
        <v>0</v>
      </c>
      <c r="K22" s="29">
        <f t="shared" si="2"/>
        <v>965233.33000000007</v>
      </c>
      <c r="L22" s="30">
        <f t="shared" si="3"/>
        <v>3875972.3</v>
      </c>
      <c r="M22" s="30">
        <f t="shared" si="3"/>
        <v>0</v>
      </c>
      <c r="N22" s="29">
        <f t="shared" si="4"/>
        <v>3875972.3</v>
      </c>
    </row>
    <row r="23" spans="1:14" ht="21.75" customHeight="1">
      <c r="A23" s="2"/>
      <c r="B23" s="31" t="s">
        <v>56</v>
      </c>
      <c r="C23" s="27"/>
      <c r="D23" s="27">
        <v>0</v>
      </c>
      <c r="E23" s="28">
        <f t="shared" si="0"/>
        <v>0</v>
      </c>
      <c r="F23" s="32">
        <v>0</v>
      </c>
      <c r="G23" s="32">
        <v>0</v>
      </c>
      <c r="H23" s="33">
        <f t="shared" si="1"/>
        <v>0</v>
      </c>
      <c r="I23" s="32">
        <v>0</v>
      </c>
      <c r="J23" s="32">
        <v>0</v>
      </c>
      <c r="K23" s="32">
        <f t="shared" si="2"/>
        <v>0</v>
      </c>
      <c r="L23" s="32">
        <f t="shared" si="3"/>
        <v>0</v>
      </c>
      <c r="M23" s="32">
        <f t="shared" si="3"/>
        <v>0</v>
      </c>
      <c r="N23" s="32">
        <f t="shared" si="4"/>
        <v>0</v>
      </c>
    </row>
    <row r="24" spans="1:14" ht="23.25" customHeight="1">
      <c r="A24" s="2"/>
      <c r="B24" s="34" t="s">
        <v>61</v>
      </c>
      <c r="C24" s="35">
        <f>C14+C16+C18+C20+C22</f>
        <v>5746047.1600000001</v>
      </c>
      <c r="D24" s="35">
        <f>D14+D16+D18+D20+D22</f>
        <v>0</v>
      </c>
      <c r="E24" s="35">
        <f t="shared" ref="E24:K24" si="5">E14+E16+E18+E20+E22</f>
        <v>5746047.1600000001</v>
      </c>
      <c r="F24" s="35">
        <f t="shared" si="5"/>
        <v>3176078.6599999997</v>
      </c>
      <c r="G24" s="35">
        <f t="shared" si="5"/>
        <v>0</v>
      </c>
      <c r="H24" s="35">
        <f t="shared" si="5"/>
        <v>3176078.6599999997</v>
      </c>
      <c r="I24" s="35">
        <f t="shared" si="5"/>
        <v>3367557.71</v>
      </c>
      <c r="J24" s="35">
        <f>J14+J16+J18+J20+J22</f>
        <v>0</v>
      </c>
      <c r="K24" s="35">
        <f t="shared" si="5"/>
        <v>3367557.71</v>
      </c>
      <c r="L24" s="29">
        <f>F24+I24</f>
        <v>6543636.3699999992</v>
      </c>
      <c r="M24" s="29">
        <f>G24+J24</f>
        <v>0</v>
      </c>
      <c r="N24" s="29">
        <f>SUM(L24:M24)</f>
        <v>6543636.3699999992</v>
      </c>
    </row>
    <row r="25" spans="1:14" ht="18">
      <c r="A25" s="2"/>
      <c r="B25" s="36" t="s">
        <v>56</v>
      </c>
      <c r="C25" s="35">
        <f>C15+C17+C19+C21+C23</f>
        <v>0</v>
      </c>
      <c r="D25" s="35">
        <f>D15+D17+D19+D21+D23</f>
        <v>0</v>
      </c>
      <c r="E25" s="35">
        <f>E15+E17+E19+E21+E23</f>
        <v>0</v>
      </c>
      <c r="F25" s="37">
        <f>F15+F17+F19+F21+F23</f>
        <v>0</v>
      </c>
      <c r="G25" s="37">
        <f>G15+G17+G19+G21+G23</f>
        <v>0</v>
      </c>
      <c r="H25" s="37">
        <f>H15+H17+H19+H21+H23</f>
        <v>0</v>
      </c>
      <c r="I25" s="32">
        <f>I15+I17+I19+I21+I23</f>
        <v>0</v>
      </c>
      <c r="J25" s="32">
        <f>J15+J17+J19+J21+J23</f>
        <v>0</v>
      </c>
      <c r="K25" s="32">
        <f>K15+K17+K19+K21+K23</f>
        <v>0</v>
      </c>
      <c r="L25" s="32">
        <f>F25+I25</f>
        <v>0</v>
      </c>
      <c r="M25" s="32">
        <f>G25+J25</f>
        <v>0</v>
      </c>
      <c r="N25" s="32">
        <f>SUM(L25:M25)</f>
        <v>0</v>
      </c>
    </row>
    <row r="26" spans="1:14" ht="60.75" customHeight="1">
      <c r="A26" s="2"/>
      <c r="B26" s="34" t="s">
        <v>62</v>
      </c>
      <c r="C26" s="38">
        <v>0</v>
      </c>
      <c r="D26" s="38">
        <v>0</v>
      </c>
      <c r="E26" s="35">
        <f>SUM(C26:D26)</f>
        <v>0</v>
      </c>
      <c r="F26" s="38">
        <v>0</v>
      </c>
      <c r="G26" s="38">
        <v>0</v>
      </c>
      <c r="H26" s="35">
        <f>SUM(F26:G26)</f>
        <v>0</v>
      </c>
      <c r="I26" s="38">
        <v>0</v>
      </c>
      <c r="J26" s="38">
        <v>0</v>
      </c>
      <c r="K26" s="35">
        <f>SUM(I26:J26)</f>
        <v>0</v>
      </c>
      <c r="L26" s="38">
        <f>SUM(F26,I26)</f>
        <v>0</v>
      </c>
      <c r="M26" s="38">
        <f>SUM(G26,J26)</f>
        <v>0</v>
      </c>
      <c r="N26" s="35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24" t="s">
        <v>71</v>
      </c>
      <c r="F32" s="23" t="s">
        <v>69</v>
      </c>
      <c r="G32" s="23" t="s">
        <v>70</v>
      </c>
      <c r="H32" s="24" t="s">
        <v>71</v>
      </c>
      <c r="I32" s="23" t="s">
        <v>69</v>
      </c>
      <c r="J32" s="23" t="s">
        <v>70</v>
      </c>
      <c r="K32" s="24" t="s">
        <v>71</v>
      </c>
      <c r="L32" s="23" t="s">
        <v>69</v>
      </c>
      <c r="M32" s="23" t="s">
        <v>70</v>
      </c>
      <c r="N32" s="2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28">
        <f t="shared" ref="E34:E43" si="6">SUM(C34:D34)</f>
        <v>0</v>
      </c>
      <c r="F34" s="27">
        <v>0</v>
      </c>
      <c r="G34" s="27">
        <v>0</v>
      </c>
      <c r="H34" s="28">
        <f t="shared" ref="H34:H43" si="7">SUM(F34:G34)</f>
        <v>0</v>
      </c>
      <c r="I34" s="27">
        <v>0</v>
      </c>
      <c r="J34" s="27">
        <v>0</v>
      </c>
      <c r="K34" s="29">
        <f t="shared" ref="K34:K43" si="8">SUM(I34:J34)</f>
        <v>0</v>
      </c>
      <c r="L34" s="30">
        <f>F34+I34</f>
        <v>0</v>
      </c>
      <c r="M34" s="30">
        <f>G34+J34</f>
        <v>0</v>
      </c>
      <c r="N34" s="29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28">
        <f t="shared" si="6"/>
        <v>0</v>
      </c>
      <c r="F35" s="32">
        <v>0</v>
      </c>
      <c r="G35" s="32">
        <v>0</v>
      </c>
      <c r="H35" s="33">
        <f t="shared" si="7"/>
        <v>0</v>
      </c>
      <c r="I35" s="32">
        <v>0</v>
      </c>
      <c r="J35" s="32">
        <v>0</v>
      </c>
      <c r="K35" s="32">
        <f t="shared" si="8"/>
        <v>0</v>
      </c>
      <c r="L35" s="32">
        <f t="shared" ref="L35:M49" si="9">F35+I35</f>
        <v>0</v>
      </c>
      <c r="M35" s="32">
        <f t="shared" si="9"/>
        <v>0</v>
      </c>
      <c r="N35" s="32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0</v>
      </c>
      <c r="D36" s="27">
        <v>0</v>
      </c>
      <c r="E36" s="28">
        <f t="shared" si="6"/>
        <v>0</v>
      </c>
      <c r="F36" s="27">
        <v>0</v>
      </c>
      <c r="G36" s="27">
        <v>0</v>
      </c>
      <c r="H36" s="28">
        <f t="shared" si="7"/>
        <v>0</v>
      </c>
      <c r="I36" s="27">
        <v>0</v>
      </c>
      <c r="J36" s="27">
        <v>0</v>
      </c>
      <c r="K36" s="29">
        <f t="shared" si="8"/>
        <v>0</v>
      </c>
      <c r="L36" s="30">
        <f t="shared" si="9"/>
        <v>0</v>
      </c>
      <c r="M36" s="30">
        <f t="shared" si="9"/>
        <v>0</v>
      </c>
      <c r="N36" s="29">
        <f t="shared" si="10"/>
        <v>0</v>
      </c>
    </row>
    <row r="37" spans="1:14" ht="18">
      <c r="A37" s="2"/>
      <c r="B37" s="31" t="s">
        <v>56</v>
      </c>
      <c r="C37" s="27">
        <v>0</v>
      </c>
      <c r="D37" s="27">
        <v>0</v>
      </c>
      <c r="E37" s="28">
        <f t="shared" si="6"/>
        <v>0</v>
      </c>
      <c r="F37" s="32">
        <v>0</v>
      </c>
      <c r="G37" s="32">
        <v>0</v>
      </c>
      <c r="H37" s="33">
        <f t="shared" si="7"/>
        <v>0</v>
      </c>
      <c r="I37" s="32">
        <v>0</v>
      </c>
      <c r="J37" s="32">
        <v>0</v>
      </c>
      <c r="K37" s="32">
        <f t="shared" si="8"/>
        <v>0</v>
      </c>
      <c r="L37" s="32">
        <f t="shared" si="9"/>
        <v>0</v>
      </c>
      <c r="M37" s="32">
        <f t="shared" si="9"/>
        <v>0</v>
      </c>
      <c r="N37" s="32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28">
        <f t="shared" si="6"/>
        <v>0</v>
      </c>
      <c r="F38" s="27">
        <v>0</v>
      </c>
      <c r="G38" s="27">
        <v>0</v>
      </c>
      <c r="H38" s="28">
        <f t="shared" si="7"/>
        <v>0</v>
      </c>
      <c r="I38" s="27">
        <v>0</v>
      </c>
      <c r="J38" s="27">
        <v>0</v>
      </c>
      <c r="K38" s="29">
        <f t="shared" si="8"/>
        <v>0</v>
      </c>
      <c r="L38" s="30">
        <f t="shared" si="9"/>
        <v>0</v>
      </c>
      <c r="M38" s="30">
        <f t="shared" si="9"/>
        <v>0</v>
      </c>
      <c r="N38" s="29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28">
        <f t="shared" si="6"/>
        <v>0</v>
      </c>
      <c r="F39" s="32">
        <v>0</v>
      </c>
      <c r="G39" s="32">
        <v>0</v>
      </c>
      <c r="H39" s="33">
        <f t="shared" si="7"/>
        <v>0</v>
      </c>
      <c r="I39" s="32">
        <v>0</v>
      </c>
      <c r="J39" s="32">
        <v>0</v>
      </c>
      <c r="K39" s="32">
        <f t="shared" si="8"/>
        <v>0</v>
      </c>
      <c r="L39" s="32">
        <f t="shared" si="9"/>
        <v>0</v>
      </c>
      <c r="M39" s="32">
        <f t="shared" si="9"/>
        <v>0</v>
      </c>
      <c r="N39" s="32">
        <f t="shared" si="10"/>
        <v>0</v>
      </c>
    </row>
    <row r="40" spans="1:14" ht="24.75" customHeight="1">
      <c r="A40" s="2"/>
      <c r="B40" s="26" t="s">
        <v>59</v>
      </c>
      <c r="C40" s="27">
        <v>86813.41</v>
      </c>
      <c r="D40" s="27">
        <v>0</v>
      </c>
      <c r="E40" s="28">
        <f t="shared" si="6"/>
        <v>86813.41</v>
      </c>
      <c r="F40" s="27">
        <v>0</v>
      </c>
      <c r="G40" s="27">
        <v>0</v>
      </c>
      <c r="H40" s="28">
        <f t="shared" si="7"/>
        <v>0</v>
      </c>
      <c r="I40" s="27">
        <v>0</v>
      </c>
      <c r="J40" s="27">
        <v>0</v>
      </c>
      <c r="K40" s="29">
        <f t="shared" si="8"/>
        <v>0</v>
      </c>
      <c r="L40" s="30">
        <f t="shared" si="9"/>
        <v>0</v>
      </c>
      <c r="M40" s="30">
        <f>G40+J40</f>
        <v>0</v>
      </c>
      <c r="N40" s="29">
        <f t="shared" si="10"/>
        <v>0</v>
      </c>
    </row>
    <row r="41" spans="1:14" ht="27" customHeight="1">
      <c r="A41" s="2"/>
      <c r="B41" s="31" t="s">
        <v>56</v>
      </c>
      <c r="C41" s="27">
        <v>0</v>
      </c>
      <c r="D41" s="27">
        <v>0</v>
      </c>
      <c r="E41" s="28">
        <f t="shared" si="6"/>
        <v>0</v>
      </c>
      <c r="F41" s="32">
        <v>0</v>
      </c>
      <c r="G41" s="32">
        <v>0</v>
      </c>
      <c r="H41" s="33">
        <f t="shared" si="7"/>
        <v>0</v>
      </c>
      <c r="I41" s="32">
        <v>0</v>
      </c>
      <c r="J41" s="32">
        <v>0</v>
      </c>
      <c r="K41" s="32">
        <f t="shared" si="8"/>
        <v>0</v>
      </c>
      <c r="L41" s="32">
        <f t="shared" si="9"/>
        <v>0</v>
      </c>
      <c r="M41" s="32">
        <f>G41+J41</f>
        <v>0</v>
      </c>
      <c r="N41" s="32">
        <f t="shared" si="10"/>
        <v>0</v>
      </c>
    </row>
    <row r="42" spans="1:14" ht="36">
      <c r="A42" s="2"/>
      <c r="B42" s="26" t="s">
        <v>60</v>
      </c>
      <c r="C42" s="27">
        <v>5075945.0599999996</v>
      </c>
      <c r="D42" s="27">
        <v>0</v>
      </c>
      <c r="E42" s="28">
        <f t="shared" si="6"/>
        <v>5075945.0599999996</v>
      </c>
      <c r="F42" s="27">
        <v>287911.37</v>
      </c>
      <c r="G42" s="27">
        <v>0</v>
      </c>
      <c r="H42" s="28">
        <f t="shared" si="7"/>
        <v>287911.37</v>
      </c>
      <c r="I42" s="27">
        <v>2006976.99</v>
      </c>
      <c r="J42" s="27">
        <v>0</v>
      </c>
      <c r="K42" s="29">
        <f t="shared" si="8"/>
        <v>2006976.99</v>
      </c>
      <c r="L42" s="30">
        <f t="shared" si="9"/>
        <v>2294888.36</v>
      </c>
      <c r="M42" s="30">
        <f t="shared" si="9"/>
        <v>0</v>
      </c>
      <c r="N42" s="29">
        <f t="shared" si="10"/>
        <v>2294888.36</v>
      </c>
    </row>
    <row r="43" spans="1:14" ht="24" customHeight="1">
      <c r="A43" s="2"/>
      <c r="B43" s="31" t="s">
        <v>56</v>
      </c>
      <c r="C43" s="27">
        <v>6489731.5199999996</v>
      </c>
      <c r="D43" s="27">
        <v>0</v>
      </c>
      <c r="E43" s="28">
        <f t="shared" si="6"/>
        <v>6489731.5199999996</v>
      </c>
      <c r="F43" s="32">
        <v>0</v>
      </c>
      <c r="G43" s="32">
        <v>0</v>
      </c>
      <c r="H43" s="33">
        <f t="shared" si="7"/>
        <v>0</v>
      </c>
      <c r="I43" s="32">
        <v>0</v>
      </c>
      <c r="J43" s="32">
        <v>0</v>
      </c>
      <c r="K43" s="32">
        <f t="shared" si="8"/>
        <v>0</v>
      </c>
      <c r="L43" s="32">
        <f t="shared" si="9"/>
        <v>0</v>
      </c>
      <c r="M43" s="32">
        <f t="shared" si="9"/>
        <v>0</v>
      </c>
      <c r="N43" s="32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5162758.47</v>
      </c>
      <c r="D44" s="51">
        <f t="shared" ref="D44:K45" si="11">D34+D36+D38+D40+D42</f>
        <v>0</v>
      </c>
      <c r="E44" s="51">
        <f t="shared" si="11"/>
        <v>5162758.47</v>
      </c>
      <c r="F44" s="51">
        <f t="shared" si="11"/>
        <v>287911.37</v>
      </c>
      <c r="G44" s="51">
        <f t="shared" si="11"/>
        <v>0</v>
      </c>
      <c r="H44" s="51">
        <f t="shared" si="11"/>
        <v>287911.37</v>
      </c>
      <c r="I44" s="51">
        <f t="shared" si="11"/>
        <v>2006976.99</v>
      </c>
      <c r="J44" s="51">
        <f>J34+J36+J38+J40+J42</f>
        <v>0</v>
      </c>
      <c r="K44" s="51">
        <f t="shared" si="11"/>
        <v>2006976.99</v>
      </c>
      <c r="L44" s="29">
        <f t="shared" si="9"/>
        <v>2294888.36</v>
      </c>
      <c r="M44" s="29">
        <f t="shared" si="9"/>
        <v>0</v>
      </c>
      <c r="N44" s="29">
        <f t="shared" si="10"/>
        <v>2294888.36</v>
      </c>
    </row>
    <row r="45" spans="1:14" ht="22.95" customHeight="1">
      <c r="A45" s="2"/>
      <c r="B45" s="36" t="s">
        <v>56</v>
      </c>
      <c r="C45" s="35">
        <f>C35+C37+C39+C41+C43</f>
        <v>6489731.5199999996</v>
      </c>
      <c r="D45" s="35">
        <f t="shared" si="11"/>
        <v>0</v>
      </c>
      <c r="E45" s="35">
        <f t="shared" si="11"/>
        <v>6489731.5199999996</v>
      </c>
      <c r="F45" s="37">
        <f t="shared" si="11"/>
        <v>0</v>
      </c>
      <c r="G45" s="37">
        <f t="shared" si="11"/>
        <v>0</v>
      </c>
      <c r="H45" s="37">
        <f t="shared" si="11"/>
        <v>0</v>
      </c>
      <c r="I45" s="32">
        <f t="shared" si="11"/>
        <v>0</v>
      </c>
      <c r="J45" s="32">
        <f>J35+J37+J39+J41+J43</f>
        <v>0</v>
      </c>
      <c r="K45" s="32">
        <f>K35+K37+K39+K41+K43</f>
        <v>0</v>
      </c>
      <c r="L45" s="32">
        <f t="shared" si="9"/>
        <v>0</v>
      </c>
      <c r="M45" s="32">
        <f t="shared" si="9"/>
        <v>0</v>
      </c>
      <c r="N45" s="32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30">
        <f t="shared" si="9"/>
        <v>0</v>
      </c>
      <c r="M46" s="30">
        <f t="shared" si="9"/>
        <v>0</v>
      </c>
      <c r="N46" s="29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30">
        <f t="shared" si="9"/>
        <v>0</v>
      </c>
      <c r="M47" s="30">
        <f t="shared" si="9"/>
        <v>0</v>
      </c>
      <c r="N47" s="29">
        <f>SUM(L47:M47)</f>
        <v>0</v>
      </c>
    </row>
    <row r="48" spans="1:14" s="57" customFormat="1" ht="60" customHeight="1">
      <c r="A48" s="2"/>
      <c r="B48" s="34" t="s">
        <v>74</v>
      </c>
      <c r="C48" s="38">
        <v>0</v>
      </c>
      <c r="D48" s="38">
        <v>0</v>
      </c>
      <c r="E48" s="35">
        <f>SUM(C48:D48)</f>
        <v>0</v>
      </c>
      <c r="F48" s="38">
        <v>0</v>
      </c>
      <c r="G48" s="38">
        <v>0</v>
      </c>
      <c r="H48" s="35">
        <f>SUM(F48:G48)</f>
        <v>0</v>
      </c>
      <c r="I48" s="38">
        <v>0</v>
      </c>
      <c r="J48" s="38">
        <v>0</v>
      </c>
      <c r="K48" s="35">
        <f>SUM(I48:J48)</f>
        <v>0</v>
      </c>
      <c r="L48" s="56">
        <f t="shared" si="9"/>
        <v>0</v>
      </c>
      <c r="M48" s="56">
        <f t="shared" si="9"/>
        <v>0</v>
      </c>
      <c r="N48" s="35">
        <f>SUM(L48:M48)</f>
        <v>0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3" t="s">
        <v>39</v>
      </c>
      <c r="D54" s="23" t="s">
        <v>40</v>
      </c>
      <c r="E54" s="24" t="s">
        <v>41</v>
      </c>
      <c r="F54" s="23" t="s">
        <v>42</v>
      </c>
      <c r="G54" s="23" t="s">
        <v>40</v>
      </c>
      <c r="H54" s="24" t="s">
        <v>41</v>
      </c>
      <c r="I54" s="23" t="s">
        <v>39</v>
      </c>
      <c r="J54" s="23" t="s">
        <v>40</v>
      </c>
      <c r="K54" s="24" t="s">
        <v>41</v>
      </c>
      <c r="L54" s="23" t="s">
        <v>39</v>
      </c>
      <c r="M54" s="23" t="s">
        <v>40</v>
      </c>
      <c r="N54" s="24" t="s">
        <v>41</v>
      </c>
    </row>
    <row r="55" spans="1:14" s="65" customFormat="1" ht="20.399999999999999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25" customHeight="1">
      <c r="A56" s="2"/>
      <c r="B56" s="26" t="s">
        <v>80</v>
      </c>
      <c r="C56" s="27">
        <f>68057.5+3736.58</f>
        <v>71794.080000000002</v>
      </c>
      <c r="D56" s="27">
        <v>94279.07</v>
      </c>
      <c r="E56" s="28">
        <f>SUM(C56:D56)</f>
        <v>166073.15000000002</v>
      </c>
      <c r="F56" s="27">
        <f>64692.19+3059.64</f>
        <v>67751.83</v>
      </c>
      <c r="G56" s="27">
        <v>45252.17</v>
      </c>
      <c r="H56" s="28">
        <f>SUM(F56:G56)</f>
        <v>113004</v>
      </c>
      <c r="I56" s="27">
        <f>1526.33+350.11</f>
        <v>1876.44</v>
      </c>
      <c r="J56" s="27">
        <f>49231.13</f>
        <v>49231.13</v>
      </c>
      <c r="K56" s="29">
        <f>SUM(I56:J56)</f>
        <v>51107.57</v>
      </c>
      <c r="L56" s="30">
        <f t="shared" ref="L56:M59" si="12">F56+I56</f>
        <v>69628.27</v>
      </c>
      <c r="M56" s="30">
        <f t="shared" si="12"/>
        <v>94483.299999999988</v>
      </c>
      <c r="N56" s="29">
        <f>SUM(L56:M56)</f>
        <v>164111.57</v>
      </c>
    </row>
    <row r="57" spans="1:14" ht="18">
      <c r="A57" s="2"/>
      <c r="B57" s="31" t="s">
        <v>56</v>
      </c>
      <c r="C57" s="27">
        <v>0</v>
      </c>
      <c r="D57" s="27">
        <v>0</v>
      </c>
      <c r="E57" s="28">
        <f>SUM(C57:D57)</f>
        <v>0</v>
      </c>
      <c r="F57" s="32">
        <v>0</v>
      </c>
      <c r="G57" s="32">
        <v>0</v>
      </c>
      <c r="H57" s="33">
        <f>SUM(F57:G57)</f>
        <v>0</v>
      </c>
      <c r="I57" s="32">
        <v>0</v>
      </c>
      <c r="J57" s="32">
        <v>0</v>
      </c>
      <c r="K57" s="32">
        <f>SUM(I57:J57)</f>
        <v>0</v>
      </c>
      <c r="L57" s="32">
        <f t="shared" si="12"/>
        <v>0</v>
      </c>
      <c r="M57" s="32">
        <f t="shared" si="12"/>
        <v>0</v>
      </c>
      <c r="N57" s="32">
        <f>SUM(L57:M57)</f>
        <v>0</v>
      </c>
    </row>
    <row r="58" spans="1:14" ht="26.25" customHeight="1">
      <c r="A58" s="2"/>
      <c r="B58" s="26" t="s">
        <v>81</v>
      </c>
      <c r="C58" s="27">
        <v>0</v>
      </c>
      <c r="D58" s="27">
        <v>0</v>
      </c>
      <c r="E58" s="28">
        <f>SUM(C58:D58)</f>
        <v>0</v>
      </c>
      <c r="F58" s="27">
        <v>0</v>
      </c>
      <c r="G58" s="27">
        <v>0</v>
      </c>
      <c r="H58" s="28">
        <f>SUM(F58:G58)</f>
        <v>0</v>
      </c>
      <c r="I58" s="27">
        <v>0</v>
      </c>
      <c r="J58" s="27">
        <v>0</v>
      </c>
      <c r="K58" s="29">
        <f>SUM(I58:J58)</f>
        <v>0</v>
      </c>
      <c r="L58" s="30">
        <f t="shared" si="12"/>
        <v>0</v>
      </c>
      <c r="M58" s="30">
        <f t="shared" si="12"/>
        <v>0</v>
      </c>
      <c r="N58" s="29">
        <f>SUM(L58:M58)</f>
        <v>0</v>
      </c>
    </row>
    <row r="59" spans="1:14" ht="18">
      <c r="A59" s="2"/>
      <c r="B59" s="31" t="s">
        <v>56</v>
      </c>
      <c r="C59" s="27">
        <v>0</v>
      </c>
      <c r="D59" s="27">
        <v>0</v>
      </c>
      <c r="E59" s="28">
        <f>SUM(C59:D59)</f>
        <v>0</v>
      </c>
      <c r="F59" s="32">
        <v>0</v>
      </c>
      <c r="G59" s="32">
        <v>0</v>
      </c>
      <c r="H59" s="33">
        <f>SUM(F59:G59)</f>
        <v>0</v>
      </c>
      <c r="I59" s="32">
        <v>0</v>
      </c>
      <c r="J59" s="32">
        <v>0</v>
      </c>
      <c r="K59" s="32">
        <f>SUM(I59:J59)</f>
        <v>0</v>
      </c>
      <c r="L59" s="32">
        <f t="shared" si="12"/>
        <v>0</v>
      </c>
      <c r="M59" s="32">
        <f t="shared" si="12"/>
        <v>0</v>
      </c>
      <c r="N59" s="32">
        <f>SUM(L59:M59)</f>
        <v>0</v>
      </c>
    </row>
    <row r="60" spans="1:14" ht="23.25" customHeight="1">
      <c r="A60" s="2"/>
      <c r="B60" s="68" t="s">
        <v>82</v>
      </c>
      <c r="C60" s="35">
        <f>C56+C58</f>
        <v>71794.080000000002</v>
      </c>
      <c r="D60" s="35">
        <f t="shared" ref="D60:N61" si="13">D56+D58</f>
        <v>94279.07</v>
      </c>
      <c r="E60" s="35">
        <f t="shared" si="13"/>
        <v>166073.15000000002</v>
      </c>
      <c r="F60" s="35">
        <f t="shared" si="13"/>
        <v>67751.83</v>
      </c>
      <c r="G60" s="35">
        <f t="shared" si="13"/>
        <v>45252.17</v>
      </c>
      <c r="H60" s="35">
        <f t="shared" si="13"/>
        <v>113004</v>
      </c>
      <c r="I60" s="35">
        <f>I56+I58</f>
        <v>1876.44</v>
      </c>
      <c r="J60" s="35">
        <f t="shared" si="13"/>
        <v>49231.13</v>
      </c>
      <c r="K60" s="35">
        <f>K56+K58</f>
        <v>51107.57</v>
      </c>
      <c r="L60" s="35">
        <f>L56+L58</f>
        <v>69628.27</v>
      </c>
      <c r="M60" s="35">
        <f t="shared" si="13"/>
        <v>94483.299999999988</v>
      </c>
      <c r="N60" s="35">
        <f t="shared" si="13"/>
        <v>164111.57</v>
      </c>
    </row>
    <row r="61" spans="1:14" ht="22.2" customHeight="1">
      <c r="A61" s="2"/>
      <c r="B61" s="36" t="s">
        <v>56</v>
      </c>
      <c r="C61" s="38">
        <f>C57+C59</f>
        <v>0</v>
      </c>
      <c r="D61" s="38">
        <f t="shared" si="13"/>
        <v>0</v>
      </c>
      <c r="E61" s="35">
        <f t="shared" si="13"/>
        <v>0</v>
      </c>
      <c r="F61" s="37">
        <f t="shared" si="13"/>
        <v>0</v>
      </c>
      <c r="G61" s="37">
        <f t="shared" si="13"/>
        <v>0</v>
      </c>
      <c r="H61" s="37">
        <f t="shared" si="13"/>
        <v>0</v>
      </c>
      <c r="I61" s="37">
        <f>I57+I59</f>
        <v>0</v>
      </c>
      <c r="J61" s="37">
        <f t="shared" si="13"/>
        <v>0</v>
      </c>
      <c r="K61" s="37">
        <f>K57+K59</f>
        <v>0</v>
      </c>
      <c r="L61" s="37">
        <f>L57+L59</f>
        <v>0</v>
      </c>
      <c r="M61" s="37">
        <f t="shared" si="13"/>
        <v>0</v>
      </c>
      <c r="N61" s="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474" t="s">
        <v>67</v>
      </c>
      <c r="M64" s="1475"/>
      <c r="N64" s="1476"/>
    </row>
    <row r="65" spans="1:14" ht="180" customHeight="1">
      <c r="A65" s="2"/>
      <c r="B65" s="1473"/>
      <c r="C65" s="23" t="s">
        <v>69</v>
      </c>
      <c r="D65" s="23" t="s">
        <v>70</v>
      </c>
      <c r="E65" s="24" t="s">
        <v>71</v>
      </c>
      <c r="F65" s="23" t="s">
        <v>69</v>
      </c>
      <c r="G65" s="23" t="s">
        <v>70</v>
      </c>
      <c r="H65" s="24" t="s">
        <v>71</v>
      </c>
      <c r="I65" s="23" t="s">
        <v>69</v>
      </c>
      <c r="J65" s="23" t="s">
        <v>70</v>
      </c>
      <c r="K65" s="24" t="s">
        <v>71</v>
      </c>
      <c r="L65" s="23" t="s">
        <v>69</v>
      </c>
      <c r="M65" s="23" t="s">
        <v>70</v>
      </c>
      <c r="N65" s="24" t="s">
        <v>71</v>
      </c>
    </row>
    <row r="66" spans="1:14" ht="20.399999999999999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0</v>
      </c>
      <c r="D67" s="27">
        <v>0</v>
      </c>
      <c r="E67" s="28">
        <f>SUM(C67:D67)</f>
        <v>0</v>
      </c>
      <c r="F67" s="27">
        <v>0</v>
      </c>
      <c r="G67" s="27">
        <v>0</v>
      </c>
      <c r="H67" s="28">
        <f>SUM(F67:G67)</f>
        <v>0</v>
      </c>
      <c r="I67" s="27">
        <v>0</v>
      </c>
      <c r="J67" s="27">
        <v>0</v>
      </c>
      <c r="K67" s="29">
        <f>SUM(I67:J67)</f>
        <v>0</v>
      </c>
      <c r="L67" s="30">
        <f t="shared" ref="L67:M70" si="14">F67+I67</f>
        <v>0</v>
      </c>
      <c r="M67" s="30">
        <f t="shared" si="14"/>
        <v>0</v>
      </c>
      <c r="N67" s="29">
        <f>SUM(L67:M67)</f>
        <v>0</v>
      </c>
    </row>
    <row r="68" spans="1:14" ht="18">
      <c r="A68" s="2"/>
      <c r="B68" s="31" t="s">
        <v>56</v>
      </c>
      <c r="C68" s="27">
        <v>0</v>
      </c>
      <c r="D68" s="27">
        <v>0</v>
      </c>
      <c r="E68" s="28">
        <f>SUM(C68:D68)</f>
        <v>0</v>
      </c>
      <c r="F68" s="32">
        <v>0</v>
      </c>
      <c r="G68" s="32">
        <v>0</v>
      </c>
      <c r="H68" s="33">
        <f>SUM(F68:G68)</f>
        <v>0</v>
      </c>
      <c r="I68" s="32">
        <v>0</v>
      </c>
      <c r="J68" s="32">
        <v>0</v>
      </c>
      <c r="K68" s="32">
        <f>SUM(I68:J68)</f>
        <v>0</v>
      </c>
      <c r="L68" s="32">
        <f t="shared" si="14"/>
        <v>0</v>
      </c>
      <c r="M68" s="32">
        <f t="shared" si="14"/>
        <v>0</v>
      </c>
      <c r="N68" s="32">
        <f>SUM(L68:M68)</f>
        <v>0</v>
      </c>
    </row>
    <row r="69" spans="1:14" ht="24" customHeight="1">
      <c r="A69" s="2"/>
      <c r="B69" s="26" t="s">
        <v>81</v>
      </c>
      <c r="C69" s="27">
        <v>0</v>
      </c>
      <c r="D69" s="27">
        <v>0</v>
      </c>
      <c r="E69" s="28">
        <f>SUM(C69:D69)</f>
        <v>0</v>
      </c>
      <c r="F69" s="27">
        <v>0</v>
      </c>
      <c r="G69" s="27">
        <v>0</v>
      </c>
      <c r="H69" s="28">
        <f>SUM(F69:G69)</f>
        <v>0</v>
      </c>
      <c r="I69" s="27">
        <v>0</v>
      </c>
      <c r="J69" s="27">
        <v>0</v>
      </c>
      <c r="K69" s="29">
        <f>SUM(I69:J69)</f>
        <v>0</v>
      </c>
      <c r="L69" s="30">
        <f t="shared" si="14"/>
        <v>0</v>
      </c>
      <c r="M69" s="30">
        <f t="shared" si="14"/>
        <v>0</v>
      </c>
      <c r="N69" s="29">
        <f>SUM(L69:M69)</f>
        <v>0</v>
      </c>
    </row>
    <row r="70" spans="1:14" ht="18">
      <c r="A70" s="2"/>
      <c r="B70" s="31" t="s">
        <v>56</v>
      </c>
      <c r="C70" s="27">
        <v>0</v>
      </c>
      <c r="D70" s="27">
        <v>0</v>
      </c>
      <c r="E70" s="28">
        <f>SUM(C70:D70)</f>
        <v>0</v>
      </c>
      <c r="F70" s="32">
        <v>0</v>
      </c>
      <c r="G70" s="32">
        <v>0</v>
      </c>
      <c r="H70" s="33">
        <f>SUM(F70:G70)</f>
        <v>0</v>
      </c>
      <c r="I70" s="32">
        <v>0</v>
      </c>
      <c r="J70" s="32">
        <v>0</v>
      </c>
      <c r="K70" s="32">
        <f>SUM(I70:J70)</f>
        <v>0</v>
      </c>
      <c r="L70" s="32">
        <f t="shared" si="14"/>
        <v>0</v>
      </c>
      <c r="M70" s="32">
        <f t="shared" si="14"/>
        <v>0</v>
      </c>
      <c r="N70" s="32">
        <f>SUM(L70:M70)</f>
        <v>0</v>
      </c>
    </row>
    <row r="71" spans="1:14" ht="18.75" customHeight="1">
      <c r="A71" s="2"/>
      <c r="B71" s="68" t="s">
        <v>82</v>
      </c>
      <c r="C71" s="35">
        <f>C67+C69</f>
        <v>0</v>
      </c>
      <c r="D71" s="35">
        <f t="shared" ref="D71:N72" si="15">D67+D69</f>
        <v>0</v>
      </c>
      <c r="E71" s="35">
        <f t="shared" si="15"/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>J67+J69</f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</row>
    <row r="72" spans="1:14" ht="22.2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474" t="s">
        <v>79</v>
      </c>
      <c r="M76" s="1475"/>
      <c r="N76" s="1476"/>
    </row>
    <row r="77" spans="1:14" ht="160.5" customHeight="1">
      <c r="A77" s="2"/>
      <c r="B77" s="1478"/>
      <c r="C77" s="23" t="s">
        <v>39</v>
      </c>
      <c r="D77" s="23" t="s">
        <v>92</v>
      </c>
      <c r="E77" s="24" t="s">
        <v>41</v>
      </c>
      <c r="F77" s="23" t="s">
        <v>42</v>
      </c>
      <c r="G77" s="23" t="s">
        <v>40</v>
      </c>
      <c r="H77" s="24" t="s">
        <v>41</v>
      </c>
      <c r="I77" s="23" t="s">
        <v>39</v>
      </c>
      <c r="J77" s="23" t="s">
        <v>92</v>
      </c>
      <c r="K77" s="24" t="s">
        <v>41</v>
      </c>
      <c r="L77" s="23" t="s">
        <v>39</v>
      </c>
      <c r="M77" s="23" t="s">
        <v>92</v>
      </c>
      <c r="N77" s="24" t="s">
        <v>41</v>
      </c>
    </row>
    <row r="78" spans="1:14" ht="20.399999999999999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93</v>
      </c>
      <c r="C79" s="27">
        <v>0</v>
      </c>
      <c r="D79" s="27">
        <v>0</v>
      </c>
      <c r="E79" s="28">
        <f>SUM(C79:D79)</f>
        <v>0</v>
      </c>
      <c r="F79" s="27">
        <v>0</v>
      </c>
      <c r="G79" s="27">
        <v>0</v>
      </c>
      <c r="H79" s="28">
        <f>SUM(F79:G79)</f>
        <v>0</v>
      </c>
      <c r="I79" s="27">
        <v>0</v>
      </c>
      <c r="J79" s="27">
        <v>0</v>
      </c>
      <c r="K79" s="29">
        <f>SUM(I79:J79)</f>
        <v>0</v>
      </c>
      <c r="L79" s="30">
        <f t="shared" ref="L79:M82" si="16">F79+I79</f>
        <v>0</v>
      </c>
      <c r="M79" s="30">
        <f t="shared" si="16"/>
        <v>0</v>
      </c>
      <c r="N79" s="29">
        <f>SUM(L79:M79)</f>
        <v>0</v>
      </c>
    </row>
    <row r="80" spans="1:14" ht="18">
      <c r="A80" s="2"/>
      <c r="B80" s="31" t="s">
        <v>56</v>
      </c>
      <c r="C80" s="27">
        <v>0</v>
      </c>
      <c r="D80" s="27">
        <v>0</v>
      </c>
      <c r="E80" s="28">
        <f>SUM(C80:D80)</f>
        <v>0</v>
      </c>
      <c r="F80" s="32">
        <v>0</v>
      </c>
      <c r="G80" s="32">
        <v>0</v>
      </c>
      <c r="H80" s="33">
        <f>SUM(F80:G80)</f>
        <v>0</v>
      </c>
      <c r="I80" s="32">
        <v>0</v>
      </c>
      <c r="J80" s="32">
        <v>0</v>
      </c>
      <c r="K80" s="32">
        <f>SUM(I80:J80)</f>
        <v>0</v>
      </c>
      <c r="L80" s="32">
        <f t="shared" si="16"/>
        <v>0</v>
      </c>
      <c r="M80" s="32">
        <f t="shared" si="16"/>
        <v>0</v>
      </c>
      <c r="N80" s="32">
        <f>SUM(L80:M80)</f>
        <v>0</v>
      </c>
    </row>
    <row r="81" spans="1:14" ht="36">
      <c r="A81" s="2"/>
      <c r="B81" s="74" t="s">
        <v>93</v>
      </c>
      <c r="C81" s="27">
        <v>0</v>
      </c>
      <c r="D81" s="27">
        <v>0</v>
      </c>
      <c r="E81" s="28">
        <f>SUM(C81:D81)</f>
        <v>0</v>
      </c>
      <c r="F81" s="27">
        <v>0</v>
      </c>
      <c r="G81" s="27">
        <v>0</v>
      </c>
      <c r="H81" s="28">
        <f>SUM(F81:G81)</f>
        <v>0</v>
      </c>
      <c r="I81" s="27">
        <v>0</v>
      </c>
      <c r="J81" s="27">
        <v>0</v>
      </c>
      <c r="K81" s="29">
        <f>SUM(I81:J81)</f>
        <v>0</v>
      </c>
      <c r="L81" s="30">
        <f t="shared" si="16"/>
        <v>0</v>
      </c>
      <c r="M81" s="30">
        <f t="shared" si="16"/>
        <v>0</v>
      </c>
      <c r="N81" s="29">
        <f>SUM(L81:M81)</f>
        <v>0</v>
      </c>
    </row>
    <row r="82" spans="1:14" ht="18">
      <c r="A82" s="2"/>
      <c r="B82" s="31" t="s">
        <v>56</v>
      </c>
      <c r="C82" s="27">
        <v>0</v>
      </c>
      <c r="D82" s="27">
        <v>0</v>
      </c>
      <c r="E82" s="28">
        <f>SUM(C82:D82)</f>
        <v>0</v>
      </c>
      <c r="F82" s="32">
        <v>0</v>
      </c>
      <c r="G82" s="32">
        <v>0</v>
      </c>
      <c r="H82" s="33">
        <f>SUM(F82:G82)</f>
        <v>0</v>
      </c>
      <c r="I82" s="32">
        <v>0</v>
      </c>
      <c r="J82" s="32">
        <v>0</v>
      </c>
      <c r="K82" s="32">
        <f>SUM(I82:J82)</f>
        <v>0</v>
      </c>
      <c r="L82" s="32">
        <f t="shared" si="16"/>
        <v>0</v>
      </c>
      <c r="M82" s="32">
        <f t="shared" si="16"/>
        <v>0</v>
      </c>
      <c r="N82" s="32">
        <f>SUM(L82:M82)</f>
        <v>0</v>
      </c>
    </row>
    <row r="83" spans="1:14" ht="24" customHeight="1">
      <c r="A83" s="2"/>
      <c r="B83" s="68" t="s">
        <v>94</v>
      </c>
      <c r="C83" s="35">
        <f>C79+C81</f>
        <v>0</v>
      </c>
      <c r="D83" s="35">
        <f t="shared" ref="D83:N84" si="17">D79+D81</f>
        <v>0</v>
      </c>
      <c r="E83" s="35">
        <f t="shared" si="17"/>
        <v>0</v>
      </c>
      <c r="F83" s="35">
        <f t="shared" si="17"/>
        <v>0</v>
      </c>
      <c r="G83" s="35">
        <f t="shared" si="17"/>
        <v>0</v>
      </c>
      <c r="H83" s="35">
        <f t="shared" si="17"/>
        <v>0</v>
      </c>
      <c r="I83" s="35">
        <f t="shared" si="17"/>
        <v>0</v>
      </c>
      <c r="J83" s="35">
        <f t="shared" si="17"/>
        <v>0</v>
      </c>
      <c r="K83" s="35">
        <f t="shared" si="17"/>
        <v>0</v>
      </c>
      <c r="L83" s="35">
        <f t="shared" si="17"/>
        <v>0</v>
      </c>
      <c r="M83" s="35">
        <f t="shared" si="17"/>
        <v>0</v>
      </c>
      <c r="N83" s="35">
        <f t="shared" si="17"/>
        <v>0</v>
      </c>
    </row>
    <row r="84" spans="1:14" ht="24" customHeight="1">
      <c r="A84" s="2"/>
      <c r="B84" s="31" t="s">
        <v>56</v>
      </c>
      <c r="C84" s="38">
        <f>C80+C82</f>
        <v>0</v>
      </c>
      <c r="D84" s="38">
        <f t="shared" si="17"/>
        <v>0</v>
      </c>
      <c r="E84" s="35">
        <f t="shared" si="17"/>
        <v>0</v>
      </c>
      <c r="F84" s="37">
        <f t="shared" si="17"/>
        <v>0</v>
      </c>
      <c r="G84" s="37">
        <f t="shared" si="17"/>
        <v>0</v>
      </c>
      <c r="H84" s="37">
        <f t="shared" si="17"/>
        <v>0</v>
      </c>
      <c r="I84" s="37">
        <f t="shared" si="17"/>
        <v>0</v>
      </c>
      <c r="J84" s="37">
        <f t="shared" si="17"/>
        <v>0</v>
      </c>
      <c r="K84" s="37">
        <f t="shared" si="17"/>
        <v>0</v>
      </c>
      <c r="L84" s="37">
        <f t="shared" si="17"/>
        <v>0</v>
      </c>
      <c r="M84" s="37">
        <f t="shared" si="17"/>
        <v>0</v>
      </c>
      <c r="N84" s="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474" t="s">
        <v>67</v>
      </c>
      <c r="M87" s="1475"/>
      <c r="N87" s="1476"/>
    </row>
    <row r="88" spans="1:14" ht="180" customHeight="1">
      <c r="A88" s="2"/>
      <c r="B88" s="1478"/>
      <c r="C88" s="23" t="s">
        <v>69</v>
      </c>
      <c r="D88" s="23" t="s">
        <v>70</v>
      </c>
      <c r="E88" s="24" t="s">
        <v>71</v>
      </c>
      <c r="F88" s="23" t="s">
        <v>69</v>
      </c>
      <c r="G88" s="23" t="s">
        <v>70</v>
      </c>
      <c r="H88" s="24" t="s">
        <v>71</v>
      </c>
      <c r="I88" s="23" t="s">
        <v>69</v>
      </c>
      <c r="J88" s="23" t="s">
        <v>70</v>
      </c>
      <c r="K88" s="24" t="s">
        <v>71</v>
      </c>
      <c r="L88" s="23" t="s">
        <v>69</v>
      </c>
      <c r="M88" s="23" t="s">
        <v>70</v>
      </c>
      <c r="N88" s="24" t="s">
        <v>71</v>
      </c>
    </row>
    <row r="89" spans="1:14" ht="20.399999999999999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28">
        <f>SUM(C90:D90)</f>
        <v>0</v>
      </c>
      <c r="F90" s="27">
        <v>0</v>
      </c>
      <c r="G90" s="27">
        <v>0</v>
      </c>
      <c r="H90" s="28">
        <f>SUM(F90:G90)</f>
        <v>0</v>
      </c>
      <c r="I90" s="27">
        <v>0</v>
      </c>
      <c r="J90" s="27">
        <v>0</v>
      </c>
      <c r="K90" s="29">
        <f>SUM(I90:J90)</f>
        <v>0</v>
      </c>
      <c r="L90" s="30">
        <f t="shared" ref="L90:M93" si="18">F90+I90</f>
        <v>0</v>
      </c>
      <c r="M90" s="30">
        <f t="shared" si="18"/>
        <v>0</v>
      </c>
      <c r="N90" s="29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28">
        <f>SUM(C91:D91)</f>
        <v>0</v>
      </c>
      <c r="F91" s="32">
        <v>0</v>
      </c>
      <c r="G91" s="32">
        <v>0</v>
      </c>
      <c r="H91" s="33">
        <f>SUM(F91:G91)</f>
        <v>0</v>
      </c>
      <c r="I91" s="32">
        <v>0</v>
      </c>
      <c r="J91" s="32">
        <v>0</v>
      </c>
      <c r="K91" s="32">
        <f>SUM(I91:J91)</f>
        <v>0</v>
      </c>
      <c r="L91" s="32">
        <f t="shared" si="18"/>
        <v>0</v>
      </c>
      <c r="M91" s="32">
        <f t="shared" si="18"/>
        <v>0</v>
      </c>
      <c r="N91" s="32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28">
        <f>SUM(C92:D92)</f>
        <v>0</v>
      </c>
      <c r="F92" s="27">
        <v>0</v>
      </c>
      <c r="G92" s="27">
        <v>0</v>
      </c>
      <c r="H92" s="28">
        <f>SUM(F92:G92)</f>
        <v>0</v>
      </c>
      <c r="I92" s="27">
        <v>0</v>
      </c>
      <c r="J92" s="27">
        <v>0</v>
      </c>
      <c r="K92" s="29">
        <f>SUM(I92:J92)</f>
        <v>0</v>
      </c>
      <c r="L92" s="30">
        <f t="shared" si="18"/>
        <v>0</v>
      </c>
      <c r="M92" s="30">
        <f t="shared" si="18"/>
        <v>0</v>
      </c>
      <c r="N92" s="29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28">
        <f>SUM(C93:D93)</f>
        <v>0</v>
      </c>
      <c r="F93" s="32">
        <v>0</v>
      </c>
      <c r="G93" s="32">
        <v>0</v>
      </c>
      <c r="H93" s="33">
        <f>SUM(F93:G93)</f>
        <v>0</v>
      </c>
      <c r="I93" s="32">
        <v>0</v>
      </c>
      <c r="J93" s="32">
        <v>0</v>
      </c>
      <c r="K93" s="32">
        <f>SUM(I93:J93)</f>
        <v>0</v>
      </c>
      <c r="L93" s="32">
        <f t="shared" si="18"/>
        <v>0</v>
      </c>
      <c r="M93" s="32">
        <f t="shared" si="18"/>
        <v>0</v>
      </c>
      <c r="N93" s="32">
        <f>SUM(L93:M93)</f>
        <v>0</v>
      </c>
    </row>
    <row r="94" spans="1:14" ht="22.95" customHeight="1">
      <c r="A94" s="2"/>
      <c r="B94" s="68" t="s">
        <v>94</v>
      </c>
      <c r="C94" s="35">
        <f>C90+C92</f>
        <v>0</v>
      </c>
      <c r="D94" s="35">
        <f t="shared" ref="D94:N95" si="19">D90+D92</f>
        <v>0</v>
      </c>
      <c r="E94" s="35">
        <f t="shared" si="19"/>
        <v>0</v>
      </c>
      <c r="F94" s="35">
        <f t="shared" si="19"/>
        <v>0</v>
      </c>
      <c r="G94" s="35">
        <f t="shared" si="19"/>
        <v>0</v>
      </c>
      <c r="H94" s="35">
        <f t="shared" si="19"/>
        <v>0</v>
      </c>
      <c r="I94" s="35">
        <f t="shared" si="19"/>
        <v>0</v>
      </c>
      <c r="J94" s="35">
        <f t="shared" si="19"/>
        <v>0</v>
      </c>
      <c r="K94" s="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36" t="s">
        <v>56</v>
      </c>
      <c r="C95" s="38">
        <f>C91+C93</f>
        <v>0</v>
      </c>
      <c r="D95" s="38">
        <f t="shared" si="19"/>
        <v>0</v>
      </c>
      <c r="E95" s="35">
        <f t="shared" si="19"/>
        <v>0</v>
      </c>
      <c r="F95" s="37">
        <f t="shared" si="19"/>
        <v>0</v>
      </c>
      <c r="G95" s="37">
        <f t="shared" si="19"/>
        <v>0</v>
      </c>
      <c r="H95" s="37">
        <f t="shared" si="19"/>
        <v>0</v>
      </c>
      <c r="I95" s="37">
        <f t="shared" si="19"/>
        <v>0</v>
      </c>
      <c r="J95" s="37">
        <f t="shared" si="19"/>
        <v>0</v>
      </c>
      <c r="K95" s="37">
        <f t="shared" si="19"/>
        <v>0</v>
      </c>
      <c r="L95" s="37">
        <f t="shared" si="19"/>
        <v>0</v>
      </c>
      <c r="M95" s="37">
        <f t="shared" si="19"/>
        <v>0</v>
      </c>
      <c r="N95" s="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487" t="s">
        <v>99</v>
      </c>
      <c r="C100" s="1488"/>
      <c r="D100" s="1489"/>
      <c r="E100" s="84" t="s">
        <v>100</v>
      </c>
      <c r="F100" s="85">
        <v>445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2C26B-DEF9-4420-BFC4-BFCE5B2873B8}">
  <dimension ref="A1:N104"/>
  <sheetViews>
    <sheetView topLeftCell="B5" zoomScale="50" zoomScaleNormal="50" workbookViewId="0">
      <selection activeCell="M8" sqref="M8"/>
    </sheetView>
  </sheetViews>
  <sheetFormatPr defaultColWidth="9.109375" defaultRowHeight="15.6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114</v>
      </c>
      <c r="H3" s="1422"/>
      <c r="I3" s="1423"/>
      <c r="J3" s="5" t="s">
        <v>6</v>
      </c>
      <c r="K3" s="1424" t="s">
        <v>115</v>
      </c>
      <c r="L3" s="1425"/>
      <c r="M3" s="6" t="s">
        <v>8</v>
      </c>
      <c r="N3" s="7" t="s">
        <v>116</v>
      </c>
    </row>
    <row r="4" spans="1:14" ht="87" customHeight="1">
      <c r="A4" s="2"/>
      <c r="B4" s="8" t="s">
        <v>117</v>
      </c>
      <c r="C4" s="1410" t="s">
        <v>11</v>
      </c>
      <c r="D4" s="1411"/>
      <c r="E4" s="1412"/>
      <c r="F4" s="9" t="s">
        <v>12</v>
      </c>
      <c r="G4" s="1491" t="s">
        <v>118</v>
      </c>
      <c r="H4" s="1492"/>
      <c r="I4" s="1493"/>
      <c r="J4" s="10" t="s">
        <v>14</v>
      </c>
      <c r="K4" s="1416" t="s">
        <v>119</v>
      </c>
      <c r="L4" s="1417"/>
      <c r="M4" s="9" t="s">
        <v>16</v>
      </c>
      <c r="N4" s="11" t="s">
        <v>120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13" t="s">
        <v>12</v>
      </c>
      <c r="G5" s="1427" t="s">
        <v>24</v>
      </c>
      <c r="H5" s="1428"/>
      <c r="I5" s="1429"/>
      <c r="J5" s="14" t="s">
        <v>21</v>
      </c>
      <c r="K5" s="1427" t="s">
        <v>24</v>
      </c>
      <c r="L5" s="1429"/>
      <c r="M5" s="13" t="s">
        <v>16</v>
      </c>
      <c r="N5" s="15" t="s">
        <v>24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16" t="s">
        <v>12</v>
      </c>
      <c r="G6" s="1433" t="s">
        <v>24</v>
      </c>
      <c r="H6" s="1434"/>
      <c r="I6" s="1435"/>
      <c r="J6" s="14" t="s">
        <v>27</v>
      </c>
      <c r="K6" s="1436" t="s">
        <v>24</v>
      </c>
      <c r="L6" s="1437"/>
      <c r="M6" s="16" t="s">
        <v>16</v>
      </c>
      <c r="N6" s="17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24" t="s">
        <v>41</v>
      </c>
      <c r="F12" s="23" t="s">
        <v>42</v>
      </c>
      <c r="G12" s="23" t="s">
        <v>40</v>
      </c>
      <c r="H12" s="24" t="s">
        <v>41</v>
      </c>
      <c r="I12" s="23" t="s">
        <v>39</v>
      </c>
      <c r="J12" s="23" t="s">
        <v>40</v>
      </c>
      <c r="K12" s="24" t="s">
        <v>41</v>
      </c>
      <c r="L12" s="23" t="s">
        <v>39</v>
      </c>
      <c r="M12" s="23" t="s">
        <v>40</v>
      </c>
      <c r="N12" s="2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28">
        <f t="shared" ref="E14:E23" si="0">SUM(C14:D14)</f>
        <v>0</v>
      </c>
      <c r="F14" s="27">
        <v>0</v>
      </c>
      <c r="G14" s="27">
        <v>0</v>
      </c>
      <c r="H14" s="28">
        <f t="shared" ref="H14:H23" si="1">SUM(F14:G14)</f>
        <v>0</v>
      </c>
      <c r="I14" s="27">
        <v>0</v>
      </c>
      <c r="J14" s="27">
        <v>0</v>
      </c>
      <c r="K14" s="29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29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28">
        <f t="shared" si="0"/>
        <v>0</v>
      </c>
      <c r="F15" s="32">
        <v>0</v>
      </c>
      <c r="G15" s="32">
        <v>0</v>
      </c>
      <c r="H15" s="33">
        <f t="shared" si="1"/>
        <v>0</v>
      </c>
      <c r="I15" s="32">
        <v>0</v>
      </c>
      <c r="J15" s="32">
        <v>0</v>
      </c>
      <c r="K15" s="32">
        <f>SUM(I15:J15)</f>
        <v>0</v>
      </c>
      <c r="L15" s="32">
        <f t="shared" si="3"/>
        <v>0</v>
      </c>
      <c r="M15" s="32">
        <f t="shared" si="3"/>
        <v>0</v>
      </c>
      <c r="N15" s="32">
        <f>SUM(L15:M15)</f>
        <v>0</v>
      </c>
    </row>
    <row r="16" spans="1:14" ht="27" customHeight="1">
      <c r="A16" s="2"/>
      <c r="B16" s="26" t="s">
        <v>57</v>
      </c>
      <c r="C16" s="27">
        <v>7500</v>
      </c>
      <c r="D16" s="27">
        <v>1298414</v>
      </c>
      <c r="E16" s="28">
        <f t="shared" si="0"/>
        <v>1305914</v>
      </c>
      <c r="F16" s="27">
        <v>0</v>
      </c>
      <c r="G16" s="27">
        <v>910189</v>
      </c>
      <c r="H16" s="28">
        <f t="shared" si="1"/>
        <v>910189</v>
      </c>
      <c r="I16" s="27">
        <v>599</v>
      </c>
      <c r="J16" s="27">
        <v>2219699</v>
      </c>
      <c r="K16" s="29">
        <f t="shared" si="2"/>
        <v>2220298</v>
      </c>
      <c r="L16" s="30">
        <f t="shared" si="3"/>
        <v>599</v>
      </c>
      <c r="M16" s="30">
        <f t="shared" si="3"/>
        <v>3129888</v>
      </c>
      <c r="N16" s="29">
        <f>SUM(L16:M16)</f>
        <v>3130487</v>
      </c>
    </row>
    <row r="17" spans="1:14" ht="18">
      <c r="A17" s="2"/>
      <c r="B17" s="31" t="s">
        <v>56</v>
      </c>
      <c r="C17" s="27">
        <v>0</v>
      </c>
      <c r="D17" s="27">
        <v>0</v>
      </c>
      <c r="E17" s="28">
        <f t="shared" si="0"/>
        <v>0</v>
      </c>
      <c r="F17" s="32">
        <v>0</v>
      </c>
      <c r="G17" s="32">
        <v>0</v>
      </c>
      <c r="H17" s="33">
        <f t="shared" si="1"/>
        <v>0</v>
      </c>
      <c r="I17" s="32">
        <v>0</v>
      </c>
      <c r="J17" s="32">
        <v>0</v>
      </c>
      <c r="K17" s="32">
        <f t="shared" si="2"/>
        <v>0</v>
      </c>
      <c r="L17" s="32">
        <f t="shared" si="3"/>
        <v>0</v>
      </c>
      <c r="M17" s="32">
        <f>G17+J17</f>
        <v>0</v>
      </c>
      <c r="N17" s="32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28">
        <f t="shared" si="0"/>
        <v>0</v>
      </c>
      <c r="F18" s="27">
        <v>0</v>
      </c>
      <c r="G18" s="27">
        <v>0</v>
      </c>
      <c r="H18" s="28">
        <f t="shared" si="1"/>
        <v>0</v>
      </c>
      <c r="I18" s="27">
        <v>0</v>
      </c>
      <c r="J18" s="27">
        <v>0</v>
      </c>
      <c r="K18" s="29">
        <f t="shared" si="2"/>
        <v>0</v>
      </c>
      <c r="L18" s="30">
        <f t="shared" si="3"/>
        <v>0</v>
      </c>
      <c r="M18" s="30">
        <f t="shared" si="3"/>
        <v>0</v>
      </c>
      <c r="N18" s="29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28">
        <f t="shared" si="0"/>
        <v>0</v>
      </c>
      <c r="F19" s="32">
        <v>0</v>
      </c>
      <c r="G19" s="32">
        <v>0</v>
      </c>
      <c r="H19" s="33">
        <f t="shared" si="1"/>
        <v>0</v>
      </c>
      <c r="I19" s="32">
        <v>0</v>
      </c>
      <c r="J19" s="32">
        <v>0</v>
      </c>
      <c r="K19" s="32">
        <f t="shared" si="2"/>
        <v>0</v>
      </c>
      <c r="L19" s="32">
        <f t="shared" si="3"/>
        <v>0</v>
      </c>
      <c r="M19" s="32">
        <f t="shared" si="3"/>
        <v>0</v>
      </c>
      <c r="N19" s="32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28">
        <f t="shared" si="0"/>
        <v>0</v>
      </c>
      <c r="F20" s="27">
        <v>0</v>
      </c>
      <c r="G20" s="27">
        <v>0</v>
      </c>
      <c r="H20" s="28">
        <f t="shared" si="1"/>
        <v>0</v>
      </c>
      <c r="I20" s="27">
        <v>0</v>
      </c>
      <c r="J20" s="27">
        <v>0</v>
      </c>
      <c r="K20" s="29">
        <f t="shared" si="2"/>
        <v>0</v>
      </c>
      <c r="L20" s="30">
        <f t="shared" si="3"/>
        <v>0</v>
      </c>
      <c r="M20" s="30">
        <f t="shared" si="3"/>
        <v>0</v>
      </c>
      <c r="N20" s="29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28">
        <f t="shared" si="0"/>
        <v>0</v>
      </c>
      <c r="F21" s="32">
        <v>0</v>
      </c>
      <c r="G21" s="32">
        <v>0</v>
      </c>
      <c r="H21" s="33">
        <f t="shared" si="1"/>
        <v>0</v>
      </c>
      <c r="I21" s="32">
        <v>0</v>
      </c>
      <c r="J21" s="32">
        <v>0</v>
      </c>
      <c r="K21" s="32">
        <f t="shared" si="2"/>
        <v>0</v>
      </c>
      <c r="L21" s="32">
        <f t="shared" si="3"/>
        <v>0</v>
      </c>
      <c r="M21" s="32">
        <f t="shared" si="3"/>
        <v>0</v>
      </c>
      <c r="N21" s="32">
        <f t="shared" si="4"/>
        <v>0</v>
      </c>
    </row>
    <row r="22" spans="1:14" ht="38.25" customHeight="1">
      <c r="A22" s="2"/>
      <c r="B22" s="26" t="s">
        <v>60</v>
      </c>
      <c r="C22" s="27">
        <v>3538554</v>
      </c>
      <c r="D22" s="27">
        <v>0</v>
      </c>
      <c r="E22" s="28">
        <f t="shared" si="0"/>
        <v>3538554</v>
      </c>
      <c r="F22" s="27">
        <v>3005526</v>
      </c>
      <c r="G22" s="27">
        <v>0</v>
      </c>
      <c r="H22" s="28">
        <f>SUM(F22:G22)</f>
        <v>3005526</v>
      </c>
      <c r="I22" s="27">
        <v>765558</v>
      </c>
      <c r="J22" s="27">
        <v>0</v>
      </c>
      <c r="K22" s="29">
        <f t="shared" si="2"/>
        <v>765558</v>
      </c>
      <c r="L22" s="30">
        <f t="shared" si="3"/>
        <v>3771084</v>
      </c>
      <c r="M22" s="30">
        <f t="shared" si="3"/>
        <v>0</v>
      </c>
      <c r="N22" s="29">
        <f t="shared" si="4"/>
        <v>3771084</v>
      </c>
    </row>
    <row r="23" spans="1:14" ht="21.75" customHeight="1">
      <c r="A23" s="2"/>
      <c r="B23" s="31" t="s">
        <v>56</v>
      </c>
      <c r="C23" s="27">
        <v>22433</v>
      </c>
      <c r="D23" s="27">
        <v>0</v>
      </c>
      <c r="E23" s="28">
        <f t="shared" si="0"/>
        <v>22433</v>
      </c>
      <c r="F23" s="32">
        <v>0</v>
      </c>
      <c r="G23" s="32">
        <v>0</v>
      </c>
      <c r="H23" s="33">
        <f t="shared" si="1"/>
        <v>0</v>
      </c>
      <c r="I23" s="32">
        <v>0</v>
      </c>
      <c r="J23" s="32">
        <v>0</v>
      </c>
      <c r="K23" s="32">
        <f t="shared" si="2"/>
        <v>0</v>
      </c>
      <c r="L23" s="32">
        <f t="shared" si="3"/>
        <v>0</v>
      </c>
      <c r="M23" s="32">
        <f t="shared" si="3"/>
        <v>0</v>
      </c>
      <c r="N23" s="32">
        <f t="shared" si="4"/>
        <v>0</v>
      </c>
    </row>
    <row r="24" spans="1:14" ht="23.25" customHeight="1">
      <c r="A24" s="2"/>
      <c r="B24" s="34" t="s">
        <v>61</v>
      </c>
      <c r="C24" s="35">
        <f>C14+C16+C18+C20+C22</f>
        <v>3546054</v>
      </c>
      <c r="D24" s="35">
        <f>D14+D16+D18+D20+D22</f>
        <v>1298414</v>
      </c>
      <c r="E24" s="35">
        <f t="shared" ref="E24:K24" si="5">E14+E16+E18+E20+E22</f>
        <v>4844468</v>
      </c>
      <c r="F24" s="35">
        <f t="shared" si="5"/>
        <v>3005526</v>
      </c>
      <c r="G24" s="35">
        <f t="shared" si="5"/>
        <v>910189</v>
      </c>
      <c r="H24" s="35">
        <f t="shared" si="5"/>
        <v>3915715</v>
      </c>
      <c r="I24" s="35">
        <f t="shared" si="5"/>
        <v>766157</v>
      </c>
      <c r="J24" s="35">
        <f>J14+J16+J18+J20+J22</f>
        <v>2219699</v>
      </c>
      <c r="K24" s="35">
        <f t="shared" si="5"/>
        <v>2985856</v>
      </c>
      <c r="L24" s="29">
        <f>F24+I24</f>
        <v>3771683</v>
      </c>
      <c r="M24" s="29">
        <f>G24+J24</f>
        <v>3129888</v>
      </c>
      <c r="N24" s="29">
        <f>SUM(L24:M24)</f>
        <v>6901571</v>
      </c>
    </row>
    <row r="25" spans="1:14" ht="18">
      <c r="A25" s="2"/>
      <c r="B25" s="36" t="s">
        <v>56</v>
      </c>
      <c r="C25" s="35">
        <f>C15+C17+C19+C21+C23</f>
        <v>22433</v>
      </c>
      <c r="D25" s="35">
        <f>D15+D17+D19+D21+D23</f>
        <v>0</v>
      </c>
      <c r="E25" s="35">
        <f>E15+E17+E19+E21+E23</f>
        <v>22433</v>
      </c>
      <c r="F25" s="37">
        <f>F15+F17+F19+F21+F23</f>
        <v>0</v>
      </c>
      <c r="G25" s="37">
        <f>G15+G17+G19+G21+G23</f>
        <v>0</v>
      </c>
      <c r="H25" s="37">
        <f>H15+H17+H19+H21+H23</f>
        <v>0</v>
      </c>
      <c r="I25" s="32">
        <f>I15+I17+I19+I21+I23</f>
        <v>0</v>
      </c>
      <c r="J25" s="32">
        <f>J15+J17+J19+J21+J23</f>
        <v>0</v>
      </c>
      <c r="K25" s="32">
        <f>K15+K17+K19+K21+K23</f>
        <v>0</v>
      </c>
      <c r="L25" s="32">
        <f>F25+I25</f>
        <v>0</v>
      </c>
      <c r="M25" s="32">
        <f>G25+J25</f>
        <v>0</v>
      </c>
      <c r="N25" s="32">
        <f>SUM(L25:M25)</f>
        <v>0</v>
      </c>
    </row>
    <row r="26" spans="1:14" ht="60.75" customHeight="1">
      <c r="A26" s="2"/>
      <c r="B26" s="34" t="s">
        <v>62</v>
      </c>
      <c r="C26" s="38">
        <v>62075588</v>
      </c>
      <c r="D26" s="38">
        <v>6424403</v>
      </c>
      <c r="E26" s="35">
        <f>SUM(C26:D26)</f>
        <v>68499991</v>
      </c>
      <c r="F26" s="38">
        <v>50435972</v>
      </c>
      <c r="G26" s="38">
        <v>5039604</v>
      </c>
      <c r="H26" s="35">
        <f>SUM(F26:G26)</f>
        <v>55475576</v>
      </c>
      <c r="I26" s="38">
        <v>9992708</v>
      </c>
      <c r="J26" s="38">
        <v>3923938</v>
      </c>
      <c r="K26" s="35">
        <f>SUM(I26:J26)</f>
        <v>13916646</v>
      </c>
      <c r="L26" s="38">
        <f>SUM(F26,I26)</f>
        <v>60428680</v>
      </c>
      <c r="M26" s="38">
        <f>SUM(G26,J26)</f>
        <v>8963542</v>
      </c>
      <c r="N26" s="35">
        <f>SUM(L26:M26)</f>
        <v>69392222</v>
      </c>
    </row>
    <row r="27" spans="1:14" ht="21" customHeight="1">
      <c r="A27" s="2"/>
      <c r="B27" s="39" t="s">
        <v>56</v>
      </c>
      <c r="C27" s="40">
        <v>2511499</v>
      </c>
      <c r="D27" s="40">
        <v>936351</v>
      </c>
      <c r="E27" s="41">
        <f>SUM(C27:D27)</f>
        <v>3447850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24" t="s">
        <v>71</v>
      </c>
      <c r="F32" s="23" t="s">
        <v>69</v>
      </c>
      <c r="G32" s="23" t="s">
        <v>70</v>
      </c>
      <c r="H32" s="24" t="s">
        <v>71</v>
      </c>
      <c r="I32" s="23" t="s">
        <v>69</v>
      </c>
      <c r="J32" s="23" t="s">
        <v>70</v>
      </c>
      <c r="K32" s="24" t="s">
        <v>71</v>
      </c>
      <c r="L32" s="23" t="s">
        <v>69</v>
      </c>
      <c r="M32" s="23" t="s">
        <v>70</v>
      </c>
      <c r="N32" s="2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28">
        <f t="shared" ref="E34:E43" si="6">SUM(C34:D34)</f>
        <v>0</v>
      </c>
      <c r="F34" s="27">
        <v>0</v>
      </c>
      <c r="G34" s="27">
        <v>0</v>
      </c>
      <c r="H34" s="28">
        <f t="shared" ref="H34:H43" si="7">SUM(F34:G34)</f>
        <v>0</v>
      </c>
      <c r="I34" s="27">
        <v>0</v>
      </c>
      <c r="J34" s="27">
        <v>0</v>
      </c>
      <c r="K34" s="29">
        <f t="shared" ref="K34:K43" si="8">SUM(I34:J34)</f>
        <v>0</v>
      </c>
      <c r="L34" s="30">
        <f>F34+I34</f>
        <v>0</v>
      </c>
      <c r="M34" s="30">
        <f>G34+J34</f>
        <v>0</v>
      </c>
      <c r="N34" s="29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28">
        <f t="shared" si="6"/>
        <v>0</v>
      </c>
      <c r="F35" s="32">
        <v>0</v>
      </c>
      <c r="G35" s="32">
        <v>0</v>
      </c>
      <c r="H35" s="33">
        <f t="shared" si="7"/>
        <v>0</v>
      </c>
      <c r="I35" s="32">
        <v>0</v>
      </c>
      <c r="J35" s="32">
        <v>0</v>
      </c>
      <c r="K35" s="32">
        <f t="shared" si="8"/>
        <v>0</v>
      </c>
      <c r="L35" s="32">
        <f t="shared" ref="L35:M49" si="9">F35+I35</f>
        <v>0</v>
      </c>
      <c r="M35" s="32">
        <f t="shared" si="9"/>
        <v>0</v>
      </c>
      <c r="N35" s="32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0</v>
      </c>
      <c r="D36" s="27">
        <v>0</v>
      </c>
      <c r="E36" s="28">
        <f t="shared" si="6"/>
        <v>0</v>
      </c>
      <c r="F36" s="27">
        <v>0</v>
      </c>
      <c r="G36" s="27">
        <v>0</v>
      </c>
      <c r="H36" s="28">
        <f t="shared" si="7"/>
        <v>0</v>
      </c>
      <c r="I36" s="27">
        <v>0</v>
      </c>
      <c r="J36" s="27">
        <v>0</v>
      </c>
      <c r="K36" s="29">
        <f t="shared" si="8"/>
        <v>0</v>
      </c>
      <c r="L36" s="30">
        <f t="shared" si="9"/>
        <v>0</v>
      </c>
      <c r="M36" s="30">
        <f t="shared" si="9"/>
        <v>0</v>
      </c>
      <c r="N36" s="29">
        <f t="shared" si="10"/>
        <v>0</v>
      </c>
    </row>
    <row r="37" spans="1:14" ht="18">
      <c r="A37" s="2"/>
      <c r="B37" s="31" t="s">
        <v>56</v>
      </c>
      <c r="C37" s="27">
        <v>0</v>
      </c>
      <c r="D37" s="27">
        <v>0</v>
      </c>
      <c r="E37" s="28">
        <f t="shared" si="6"/>
        <v>0</v>
      </c>
      <c r="F37" s="32">
        <v>0</v>
      </c>
      <c r="G37" s="32">
        <v>0</v>
      </c>
      <c r="H37" s="33">
        <f t="shared" si="7"/>
        <v>0</v>
      </c>
      <c r="I37" s="32">
        <v>0</v>
      </c>
      <c r="J37" s="32">
        <v>0</v>
      </c>
      <c r="K37" s="32">
        <f t="shared" si="8"/>
        <v>0</v>
      </c>
      <c r="L37" s="32">
        <f t="shared" si="9"/>
        <v>0</v>
      </c>
      <c r="M37" s="32">
        <f t="shared" si="9"/>
        <v>0</v>
      </c>
      <c r="N37" s="32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28">
        <f t="shared" si="6"/>
        <v>0</v>
      </c>
      <c r="F38" s="27">
        <v>0</v>
      </c>
      <c r="G38" s="27">
        <v>0</v>
      </c>
      <c r="H38" s="28">
        <f t="shared" si="7"/>
        <v>0</v>
      </c>
      <c r="I38" s="27">
        <v>0</v>
      </c>
      <c r="J38" s="27">
        <v>0</v>
      </c>
      <c r="K38" s="29">
        <f t="shared" si="8"/>
        <v>0</v>
      </c>
      <c r="L38" s="30">
        <f t="shared" si="9"/>
        <v>0</v>
      </c>
      <c r="M38" s="30">
        <f t="shared" si="9"/>
        <v>0</v>
      </c>
      <c r="N38" s="29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28">
        <f t="shared" si="6"/>
        <v>0</v>
      </c>
      <c r="F39" s="32">
        <v>0</v>
      </c>
      <c r="G39" s="32">
        <v>0</v>
      </c>
      <c r="H39" s="33">
        <f t="shared" si="7"/>
        <v>0</v>
      </c>
      <c r="I39" s="32">
        <v>0</v>
      </c>
      <c r="J39" s="32">
        <v>0</v>
      </c>
      <c r="K39" s="32">
        <f t="shared" si="8"/>
        <v>0</v>
      </c>
      <c r="L39" s="32">
        <f t="shared" si="9"/>
        <v>0</v>
      </c>
      <c r="M39" s="32">
        <f t="shared" si="9"/>
        <v>0</v>
      </c>
      <c r="N39" s="32">
        <f t="shared" si="10"/>
        <v>0</v>
      </c>
    </row>
    <row r="40" spans="1:14" ht="24.75" customHeight="1">
      <c r="A40" s="2"/>
      <c r="B40" s="26" t="s">
        <v>59</v>
      </c>
      <c r="C40" s="27">
        <v>0</v>
      </c>
      <c r="D40" s="27">
        <v>0</v>
      </c>
      <c r="E40" s="28">
        <f t="shared" si="6"/>
        <v>0</v>
      </c>
      <c r="F40" s="27">
        <v>0</v>
      </c>
      <c r="G40" s="27">
        <v>0</v>
      </c>
      <c r="H40" s="28">
        <f t="shared" si="7"/>
        <v>0</v>
      </c>
      <c r="I40" s="27">
        <v>0</v>
      </c>
      <c r="J40" s="27">
        <v>0</v>
      </c>
      <c r="K40" s="29">
        <f t="shared" si="8"/>
        <v>0</v>
      </c>
      <c r="L40" s="30">
        <f t="shared" si="9"/>
        <v>0</v>
      </c>
      <c r="M40" s="30">
        <f>G40+J40</f>
        <v>0</v>
      </c>
      <c r="N40" s="29">
        <f t="shared" si="10"/>
        <v>0</v>
      </c>
    </row>
    <row r="41" spans="1:14" ht="27" customHeight="1">
      <c r="A41" s="2"/>
      <c r="B41" s="31" t="s">
        <v>56</v>
      </c>
      <c r="C41" s="27">
        <v>0</v>
      </c>
      <c r="D41" s="27">
        <v>0</v>
      </c>
      <c r="E41" s="28">
        <f t="shared" si="6"/>
        <v>0</v>
      </c>
      <c r="F41" s="32">
        <v>0</v>
      </c>
      <c r="G41" s="32">
        <v>0</v>
      </c>
      <c r="H41" s="33">
        <f t="shared" si="7"/>
        <v>0</v>
      </c>
      <c r="I41" s="32">
        <v>0</v>
      </c>
      <c r="J41" s="32">
        <v>0</v>
      </c>
      <c r="K41" s="32">
        <f t="shared" si="8"/>
        <v>0</v>
      </c>
      <c r="L41" s="32">
        <f t="shared" si="9"/>
        <v>0</v>
      </c>
      <c r="M41" s="32">
        <f>G41+J41</f>
        <v>0</v>
      </c>
      <c r="N41" s="32">
        <f t="shared" si="10"/>
        <v>0</v>
      </c>
    </row>
    <row r="42" spans="1:14" ht="36">
      <c r="A42" s="2"/>
      <c r="B42" s="26" t="s">
        <v>60</v>
      </c>
      <c r="C42" s="27">
        <v>1998515</v>
      </c>
      <c r="D42" s="27">
        <v>0</v>
      </c>
      <c r="E42" s="28">
        <f t="shared" si="6"/>
        <v>1998515</v>
      </c>
      <c r="F42" s="27">
        <v>1392975</v>
      </c>
      <c r="G42" s="27">
        <v>0</v>
      </c>
      <c r="H42" s="28">
        <f t="shared" si="7"/>
        <v>1392975</v>
      </c>
      <c r="I42" s="27">
        <v>169692</v>
      </c>
      <c r="J42" s="27">
        <v>0</v>
      </c>
      <c r="K42" s="29">
        <f t="shared" si="8"/>
        <v>169692</v>
      </c>
      <c r="L42" s="30">
        <f t="shared" si="9"/>
        <v>1562667</v>
      </c>
      <c r="M42" s="30">
        <f t="shared" si="9"/>
        <v>0</v>
      </c>
      <c r="N42" s="29">
        <f t="shared" si="10"/>
        <v>1562667</v>
      </c>
    </row>
    <row r="43" spans="1:14" ht="24" customHeight="1">
      <c r="A43" s="2"/>
      <c r="B43" s="31" t="s">
        <v>56</v>
      </c>
      <c r="C43" s="27">
        <v>1094334</v>
      </c>
      <c r="D43" s="27">
        <v>0</v>
      </c>
      <c r="E43" s="28">
        <f t="shared" si="6"/>
        <v>1094334</v>
      </c>
      <c r="F43" s="32">
        <v>0</v>
      </c>
      <c r="G43" s="32">
        <v>0</v>
      </c>
      <c r="H43" s="33">
        <f t="shared" si="7"/>
        <v>0</v>
      </c>
      <c r="I43" s="32">
        <v>0</v>
      </c>
      <c r="J43" s="32">
        <v>0</v>
      </c>
      <c r="K43" s="32">
        <f t="shared" si="8"/>
        <v>0</v>
      </c>
      <c r="L43" s="32">
        <f t="shared" si="9"/>
        <v>0</v>
      </c>
      <c r="M43" s="32">
        <f t="shared" si="9"/>
        <v>0</v>
      </c>
      <c r="N43" s="32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1998515</v>
      </c>
      <c r="D44" s="51">
        <f t="shared" ref="D44:K45" si="11">D34+D36+D38+D40+D42</f>
        <v>0</v>
      </c>
      <c r="E44" s="51">
        <f t="shared" si="11"/>
        <v>1998515</v>
      </c>
      <c r="F44" s="51">
        <f t="shared" si="11"/>
        <v>1392975</v>
      </c>
      <c r="G44" s="51">
        <f t="shared" si="11"/>
        <v>0</v>
      </c>
      <c r="H44" s="51">
        <f t="shared" si="11"/>
        <v>1392975</v>
      </c>
      <c r="I44" s="51">
        <f t="shared" si="11"/>
        <v>169692</v>
      </c>
      <c r="J44" s="51">
        <f>J34+J36+J38+J40+J42</f>
        <v>0</v>
      </c>
      <c r="K44" s="51">
        <f t="shared" si="11"/>
        <v>169692</v>
      </c>
      <c r="L44" s="29">
        <f t="shared" si="9"/>
        <v>1562667</v>
      </c>
      <c r="M44" s="29">
        <f t="shared" si="9"/>
        <v>0</v>
      </c>
      <c r="N44" s="29">
        <f t="shared" si="10"/>
        <v>1562667</v>
      </c>
    </row>
    <row r="45" spans="1:14" ht="23.1" customHeight="1">
      <c r="A45" s="2"/>
      <c r="B45" s="36" t="s">
        <v>56</v>
      </c>
      <c r="C45" s="35">
        <f>C35+C37+C39+C41+C43</f>
        <v>1094334</v>
      </c>
      <c r="D45" s="35">
        <f t="shared" si="11"/>
        <v>0</v>
      </c>
      <c r="E45" s="35">
        <f t="shared" si="11"/>
        <v>1094334</v>
      </c>
      <c r="F45" s="37">
        <f t="shared" si="11"/>
        <v>0</v>
      </c>
      <c r="G45" s="37">
        <f t="shared" si="11"/>
        <v>0</v>
      </c>
      <c r="H45" s="37">
        <f t="shared" si="11"/>
        <v>0</v>
      </c>
      <c r="I45" s="32">
        <f t="shared" si="11"/>
        <v>0</v>
      </c>
      <c r="J45" s="32">
        <f>J35+J37+J39+J41+J43</f>
        <v>0</v>
      </c>
      <c r="K45" s="32">
        <f>K35+K37+K39+K41+K43</f>
        <v>0</v>
      </c>
      <c r="L45" s="32">
        <f t="shared" si="9"/>
        <v>0</v>
      </c>
      <c r="M45" s="32">
        <f t="shared" si="9"/>
        <v>0</v>
      </c>
      <c r="N45" s="32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30">
        <f t="shared" si="9"/>
        <v>0</v>
      </c>
      <c r="M46" s="30">
        <f t="shared" si="9"/>
        <v>0</v>
      </c>
      <c r="N46" s="29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30">
        <f t="shared" si="9"/>
        <v>0</v>
      </c>
      <c r="M47" s="30">
        <f t="shared" si="9"/>
        <v>0</v>
      </c>
      <c r="N47" s="29">
        <f>SUM(L47:M47)</f>
        <v>0</v>
      </c>
    </row>
    <row r="48" spans="1:14" s="57" customFormat="1" ht="60" customHeight="1">
      <c r="A48" s="2"/>
      <c r="B48" s="34" t="s">
        <v>74</v>
      </c>
      <c r="C48" s="38">
        <v>8009864</v>
      </c>
      <c r="D48" s="38">
        <v>0</v>
      </c>
      <c r="E48" s="35">
        <f>SUM(C48:D48)</f>
        <v>8009864</v>
      </c>
      <c r="F48" s="38">
        <v>6615653</v>
      </c>
      <c r="G48" s="38">
        <v>0</v>
      </c>
      <c r="H48" s="35">
        <f>SUM(F48:G48)</f>
        <v>6615653</v>
      </c>
      <c r="I48" s="38">
        <v>2542173</v>
      </c>
      <c r="J48" s="38">
        <v>0</v>
      </c>
      <c r="K48" s="35">
        <f>SUM(I48:J48)</f>
        <v>2542173</v>
      </c>
      <c r="L48" s="56">
        <f t="shared" si="9"/>
        <v>9157826</v>
      </c>
      <c r="M48" s="56">
        <f t="shared" si="9"/>
        <v>0</v>
      </c>
      <c r="N48" s="35">
        <f>SUM(L48:M48)</f>
        <v>9157826</v>
      </c>
    </row>
    <row r="49" spans="1:14" s="57" customFormat="1" ht="18">
      <c r="A49" s="2"/>
      <c r="B49" s="58" t="s">
        <v>56</v>
      </c>
      <c r="C49" s="59">
        <v>5335774</v>
      </c>
      <c r="D49" s="59">
        <v>0</v>
      </c>
      <c r="E49" s="51">
        <f>SUM(C49:D49)</f>
        <v>5335774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3" t="s">
        <v>39</v>
      </c>
      <c r="D54" s="23" t="s">
        <v>40</v>
      </c>
      <c r="E54" s="24" t="s">
        <v>41</v>
      </c>
      <c r="F54" s="23" t="s">
        <v>42</v>
      </c>
      <c r="G54" s="23" t="s">
        <v>40</v>
      </c>
      <c r="H54" s="24" t="s">
        <v>41</v>
      </c>
      <c r="I54" s="23" t="s">
        <v>39</v>
      </c>
      <c r="J54" s="23" t="s">
        <v>40</v>
      </c>
      <c r="K54" s="24" t="s">
        <v>41</v>
      </c>
      <c r="L54" s="23" t="s">
        <v>39</v>
      </c>
      <c r="M54" s="23" t="s">
        <v>40</v>
      </c>
      <c r="N54" s="24" t="s">
        <v>41</v>
      </c>
    </row>
    <row r="55" spans="1:14" s="65" customFormat="1" ht="20.399999999999999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25" customHeight="1">
      <c r="A56" s="2"/>
      <c r="B56" s="26" t="s">
        <v>80</v>
      </c>
      <c r="C56" s="27">
        <v>1497990</v>
      </c>
      <c r="D56" s="27">
        <v>610323</v>
      </c>
      <c r="E56" s="28">
        <f>SUM(C56:D56)</f>
        <v>2108313</v>
      </c>
      <c r="F56" s="27">
        <v>1163052</v>
      </c>
      <c r="G56" s="27">
        <v>524162</v>
      </c>
      <c r="H56" s="28">
        <f>SUM(F56:G56)</f>
        <v>1687214</v>
      </c>
      <c r="I56" s="27">
        <v>401823</v>
      </c>
      <c r="J56" s="27">
        <v>184218</v>
      </c>
      <c r="K56" s="29">
        <f>SUM(I56:J56)</f>
        <v>586041</v>
      </c>
      <c r="L56" s="30">
        <f t="shared" ref="L56:M59" si="12">F56+I56</f>
        <v>1564875</v>
      </c>
      <c r="M56" s="30">
        <f t="shared" si="12"/>
        <v>708380</v>
      </c>
      <c r="N56" s="29">
        <f>SUM(L56:M56)</f>
        <v>2273255</v>
      </c>
    </row>
    <row r="57" spans="1:14" ht="18">
      <c r="A57" s="2"/>
      <c r="B57" s="31" t="s">
        <v>56</v>
      </c>
      <c r="C57" s="27">
        <v>277319</v>
      </c>
      <c r="D57" s="27">
        <v>188922</v>
      </c>
      <c r="E57" s="28">
        <f>SUM(C57:D57)</f>
        <v>466241</v>
      </c>
      <c r="F57" s="32">
        <v>0</v>
      </c>
      <c r="G57" s="32">
        <v>0</v>
      </c>
      <c r="H57" s="33">
        <f>SUM(F57:G57)</f>
        <v>0</v>
      </c>
      <c r="I57" s="32">
        <v>0</v>
      </c>
      <c r="J57" s="32">
        <v>0</v>
      </c>
      <c r="K57" s="32">
        <f>SUM(I57:J57)</f>
        <v>0</v>
      </c>
      <c r="L57" s="32">
        <f t="shared" si="12"/>
        <v>0</v>
      </c>
      <c r="M57" s="32">
        <f t="shared" si="12"/>
        <v>0</v>
      </c>
      <c r="N57" s="32">
        <f>SUM(L57:M57)</f>
        <v>0</v>
      </c>
    </row>
    <row r="58" spans="1:14" ht="26.25" customHeight="1">
      <c r="A58" s="2"/>
      <c r="B58" s="26" t="s">
        <v>81</v>
      </c>
      <c r="C58" s="27">
        <v>527224</v>
      </c>
      <c r="D58" s="27">
        <v>880712</v>
      </c>
      <c r="E58" s="28">
        <f>SUM(C58:D58)</f>
        <v>1407936</v>
      </c>
      <c r="F58" s="27">
        <v>420004</v>
      </c>
      <c r="G58" s="27">
        <v>617745</v>
      </c>
      <c r="H58" s="28">
        <f>SUM(F58:G58)</f>
        <v>1037749</v>
      </c>
      <c r="I58" s="27">
        <v>128402</v>
      </c>
      <c r="J58" s="27">
        <v>75661</v>
      </c>
      <c r="K58" s="29">
        <f>SUM(I58:J58)</f>
        <v>204063</v>
      </c>
      <c r="L58" s="30">
        <f t="shared" si="12"/>
        <v>548406</v>
      </c>
      <c r="M58" s="30">
        <f t="shared" si="12"/>
        <v>693406</v>
      </c>
      <c r="N58" s="29">
        <f>SUM(L58:M58)</f>
        <v>1241812</v>
      </c>
    </row>
    <row r="59" spans="1:14" ht="18">
      <c r="A59" s="2"/>
      <c r="B59" s="31" t="s">
        <v>56</v>
      </c>
      <c r="C59" s="27">
        <v>4031</v>
      </c>
      <c r="D59" s="27">
        <v>541185</v>
      </c>
      <c r="E59" s="28">
        <f>SUM(C59:D59)</f>
        <v>545216</v>
      </c>
      <c r="F59" s="32">
        <v>0</v>
      </c>
      <c r="G59" s="32">
        <v>0</v>
      </c>
      <c r="H59" s="33">
        <f>SUM(F59:G59)</f>
        <v>0</v>
      </c>
      <c r="I59" s="32">
        <v>0</v>
      </c>
      <c r="J59" s="32">
        <v>0</v>
      </c>
      <c r="K59" s="32">
        <f>SUM(I59:J59)</f>
        <v>0</v>
      </c>
      <c r="L59" s="32">
        <f t="shared" si="12"/>
        <v>0</v>
      </c>
      <c r="M59" s="32">
        <f t="shared" si="12"/>
        <v>0</v>
      </c>
      <c r="N59" s="32">
        <f>SUM(L59:M59)</f>
        <v>0</v>
      </c>
    </row>
    <row r="60" spans="1:14" ht="23.25" customHeight="1">
      <c r="A60" s="2"/>
      <c r="B60" s="68" t="s">
        <v>82</v>
      </c>
      <c r="C60" s="35">
        <f>C56+C58</f>
        <v>2025214</v>
      </c>
      <c r="D60" s="35">
        <f t="shared" ref="D60:N61" si="13">D56+D58</f>
        <v>1491035</v>
      </c>
      <c r="E60" s="35">
        <f t="shared" si="13"/>
        <v>3516249</v>
      </c>
      <c r="F60" s="35">
        <f t="shared" si="13"/>
        <v>1583056</v>
      </c>
      <c r="G60" s="35">
        <f t="shared" si="13"/>
        <v>1141907</v>
      </c>
      <c r="H60" s="35">
        <f t="shared" si="13"/>
        <v>2724963</v>
      </c>
      <c r="I60" s="35">
        <f>I56+I58</f>
        <v>530225</v>
      </c>
      <c r="J60" s="35">
        <f t="shared" si="13"/>
        <v>259879</v>
      </c>
      <c r="K60" s="35">
        <f>K56+K58</f>
        <v>790104</v>
      </c>
      <c r="L60" s="35">
        <f>L56+L58</f>
        <v>2113281</v>
      </c>
      <c r="M60" s="35">
        <f t="shared" si="13"/>
        <v>1401786</v>
      </c>
      <c r="N60" s="35">
        <f t="shared" si="13"/>
        <v>3515067</v>
      </c>
    </row>
    <row r="61" spans="1:14" ht="22.35" customHeight="1">
      <c r="A61" s="2"/>
      <c r="B61" s="36" t="s">
        <v>56</v>
      </c>
      <c r="C61" s="38">
        <f>C57+C59</f>
        <v>281350</v>
      </c>
      <c r="D61" s="38">
        <f t="shared" si="13"/>
        <v>730107</v>
      </c>
      <c r="E61" s="35">
        <f t="shared" si="13"/>
        <v>1011457</v>
      </c>
      <c r="F61" s="37">
        <f t="shared" si="13"/>
        <v>0</v>
      </c>
      <c r="G61" s="37">
        <f t="shared" si="13"/>
        <v>0</v>
      </c>
      <c r="H61" s="37">
        <f t="shared" si="13"/>
        <v>0</v>
      </c>
      <c r="I61" s="37">
        <f>I57+I59</f>
        <v>0</v>
      </c>
      <c r="J61" s="37">
        <f t="shared" si="13"/>
        <v>0</v>
      </c>
      <c r="K61" s="37">
        <f>K57+K59</f>
        <v>0</v>
      </c>
      <c r="L61" s="37">
        <f>L57+L59</f>
        <v>0</v>
      </c>
      <c r="M61" s="37">
        <f t="shared" si="13"/>
        <v>0</v>
      </c>
      <c r="N61" s="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474" t="s">
        <v>67</v>
      </c>
      <c r="M64" s="1475"/>
      <c r="N64" s="1476"/>
    </row>
    <row r="65" spans="1:14" ht="180" customHeight="1">
      <c r="A65" s="2"/>
      <c r="B65" s="1473"/>
      <c r="C65" s="23" t="s">
        <v>69</v>
      </c>
      <c r="D65" s="23" t="s">
        <v>70</v>
      </c>
      <c r="E65" s="24" t="s">
        <v>71</v>
      </c>
      <c r="F65" s="23" t="s">
        <v>69</v>
      </c>
      <c r="G65" s="23" t="s">
        <v>70</v>
      </c>
      <c r="H65" s="24" t="s">
        <v>71</v>
      </c>
      <c r="I65" s="23" t="s">
        <v>69</v>
      </c>
      <c r="J65" s="23" t="s">
        <v>70</v>
      </c>
      <c r="K65" s="24" t="s">
        <v>71</v>
      </c>
      <c r="L65" s="23" t="s">
        <v>69</v>
      </c>
      <c r="M65" s="23" t="s">
        <v>70</v>
      </c>
      <c r="N65" s="24" t="s">
        <v>71</v>
      </c>
    </row>
    <row r="66" spans="1:14" ht="20.399999999999999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0</v>
      </c>
      <c r="D67" s="27">
        <v>0</v>
      </c>
      <c r="E67" s="28">
        <f>SUM(C67:D67)</f>
        <v>0</v>
      </c>
      <c r="F67" s="27">
        <v>0</v>
      </c>
      <c r="G67" s="27">
        <v>0</v>
      </c>
      <c r="H67" s="28">
        <f>SUM(F67:G67)</f>
        <v>0</v>
      </c>
      <c r="I67" s="27">
        <v>0</v>
      </c>
      <c r="J67" s="27">
        <v>0</v>
      </c>
      <c r="K67" s="29">
        <f>SUM(I67:J67)</f>
        <v>0</v>
      </c>
      <c r="L67" s="30">
        <f t="shared" ref="L67:M70" si="14">F67+I67</f>
        <v>0</v>
      </c>
      <c r="M67" s="30">
        <f t="shared" si="14"/>
        <v>0</v>
      </c>
      <c r="N67" s="29">
        <f>SUM(L67:M67)</f>
        <v>0</v>
      </c>
    </row>
    <row r="68" spans="1:14" ht="18">
      <c r="A68" s="2"/>
      <c r="B68" s="31" t="s">
        <v>56</v>
      </c>
      <c r="C68" s="27">
        <v>0</v>
      </c>
      <c r="D68" s="27">
        <v>0</v>
      </c>
      <c r="E68" s="28">
        <f>SUM(C68:D68)</f>
        <v>0</v>
      </c>
      <c r="F68" s="32">
        <v>0</v>
      </c>
      <c r="G68" s="32">
        <v>0</v>
      </c>
      <c r="H68" s="33">
        <f>SUM(F68:G68)</f>
        <v>0</v>
      </c>
      <c r="I68" s="32">
        <v>0</v>
      </c>
      <c r="J68" s="32">
        <v>0</v>
      </c>
      <c r="K68" s="32">
        <f>SUM(I68:J68)</f>
        <v>0</v>
      </c>
      <c r="L68" s="32">
        <f t="shared" si="14"/>
        <v>0</v>
      </c>
      <c r="M68" s="32">
        <f t="shared" si="14"/>
        <v>0</v>
      </c>
      <c r="N68" s="32">
        <f>SUM(L68:M68)</f>
        <v>0</v>
      </c>
    </row>
    <row r="69" spans="1:14" ht="24" customHeight="1">
      <c r="A69" s="2"/>
      <c r="B69" s="26" t="s">
        <v>81</v>
      </c>
      <c r="C69" s="27">
        <v>0</v>
      </c>
      <c r="D69" s="27">
        <v>0</v>
      </c>
      <c r="E69" s="28">
        <f>SUM(C69:D69)</f>
        <v>0</v>
      </c>
      <c r="F69" s="27">
        <v>0</v>
      </c>
      <c r="G69" s="27">
        <v>0</v>
      </c>
      <c r="H69" s="28">
        <f>SUM(F69:G69)</f>
        <v>0</v>
      </c>
      <c r="I69" s="27">
        <v>0</v>
      </c>
      <c r="J69" s="27">
        <v>0</v>
      </c>
      <c r="K69" s="29">
        <f>SUM(I69:J69)</f>
        <v>0</v>
      </c>
      <c r="L69" s="30">
        <f t="shared" si="14"/>
        <v>0</v>
      </c>
      <c r="M69" s="30">
        <f t="shared" si="14"/>
        <v>0</v>
      </c>
      <c r="N69" s="29">
        <f>SUM(L69:M69)</f>
        <v>0</v>
      </c>
    </row>
    <row r="70" spans="1:14" ht="18">
      <c r="A70" s="2"/>
      <c r="B70" s="31" t="s">
        <v>56</v>
      </c>
      <c r="C70" s="27">
        <v>0</v>
      </c>
      <c r="D70" s="27">
        <v>0</v>
      </c>
      <c r="E70" s="28">
        <f>SUM(C70:D70)</f>
        <v>0</v>
      </c>
      <c r="F70" s="32">
        <v>0</v>
      </c>
      <c r="G70" s="32">
        <v>0</v>
      </c>
      <c r="H70" s="33">
        <f>SUM(F70:G70)</f>
        <v>0</v>
      </c>
      <c r="I70" s="32">
        <v>0</v>
      </c>
      <c r="J70" s="32">
        <v>0</v>
      </c>
      <c r="K70" s="32">
        <f>SUM(I70:J70)</f>
        <v>0</v>
      </c>
      <c r="L70" s="32">
        <f t="shared" si="14"/>
        <v>0</v>
      </c>
      <c r="M70" s="32">
        <f t="shared" si="14"/>
        <v>0</v>
      </c>
      <c r="N70" s="32">
        <f>SUM(L70:M70)</f>
        <v>0</v>
      </c>
    </row>
    <row r="71" spans="1:14" ht="18.75" customHeight="1">
      <c r="A71" s="2"/>
      <c r="B71" s="68" t="s">
        <v>82</v>
      </c>
      <c r="C71" s="35">
        <f>C67+C69</f>
        <v>0</v>
      </c>
      <c r="D71" s="35">
        <f t="shared" ref="D71:N72" si="15">D67+D69</f>
        <v>0</v>
      </c>
      <c r="E71" s="35">
        <f t="shared" si="15"/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>J67+J69</f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474" t="s">
        <v>79</v>
      </c>
      <c r="M76" s="1475"/>
      <c r="N76" s="1476"/>
    </row>
    <row r="77" spans="1:14" ht="160.5" customHeight="1">
      <c r="A77" s="2"/>
      <c r="B77" s="1478"/>
      <c r="C77" s="23" t="s">
        <v>39</v>
      </c>
      <c r="D77" s="23" t="s">
        <v>92</v>
      </c>
      <c r="E77" s="24" t="s">
        <v>41</v>
      </c>
      <c r="F77" s="23" t="s">
        <v>42</v>
      </c>
      <c r="G77" s="23" t="s">
        <v>40</v>
      </c>
      <c r="H77" s="24" t="s">
        <v>41</v>
      </c>
      <c r="I77" s="23" t="s">
        <v>39</v>
      </c>
      <c r="J77" s="23" t="s">
        <v>92</v>
      </c>
      <c r="K77" s="24" t="s">
        <v>41</v>
      </c>
      <c r="L77" s="23" t="s">
        <v>39</v>
      </c>
      <c r="M77" s="23" t="s">
        <v>92</v>
      </c>
      <c r="N77" s="24" t="s">
        <v>41</v>
      </c>
    </row>
    <row r="78" spans="1:14" ht="20.399999999999999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93</v>
      </c>
      <c r="C79" s="27">
        <v>0</v>
      </c>
      <c r="D79" s="27">
        <v>0</v>
      </c>
      <c r="E79" s="28">
        <f>SUM(C79:D79)</f>
        <v>0</v>
      </c>
      <c r="F79" s="27">
        <v>0</v>
      </c>
      <c r="G79" s="27">
        <v>0</v>
      </c>
      <c r="H79" s="28">
        <f>SUM(F79:G79)</f>
        <v>0</v>
      </c>
      <c r="I79" s="27">
        <v>0</v>
      </c>
      <c r="J79" s="27">
        <v>0</v>
      </c>
      <c r="K79" s="29">
        <f>SUM(I79:J79)</f>
        <v>0</v>
      </c>
      <c r="L79" s="30">
        <f t="shared" ref="L79:M82" si="16">F79+I79</f>
        <v>0</v>
      </c>
      <c r="M79" s="30">
        <f t="shared" si="16"/>
        <v>0</v>
      </c>
      <c r="N79" s="29">
        <f>SUM(L79:M79)</f>
        <v>0</v>
      </c>
    </row>
    <row r="80" spans="1:14" ht="18">
      <c r="A80" s="2"/>
      <c r="B80" s="31" t="s">
        <v>56</v>
      </c>
      <c r="C80" s="27">
        <v>0</v>
      </c>
      <c r="D80" s="27">
        <v>0</v>
      </c>
      <c r="E80" s="28">
        <f>SUM(C80:D80)</f>
        <v>0</v>
      </c>
      <c r="F80" s="32">
        <v>0</v>
      </c>
      <c r="G80" s="32">
        <v>0</v>
      </c>
      <c r="H80" s="33">
        <f>SUM(F80:G80)</f>
        <v>0</v>
      </c>
      <c r="I80" s="32">
        <v>0</v>
      </c>
      <c r="J80" s="32">
        <v>0</v>
      </c>
      <c r="K80" s="32">
        <f>SUM(I80:J80)</f>
        <v>0</v>
      </c>
      <c r="L80" s="32">
        <f t="shared" si="16"/>
        <v>0</v>
      </c>
      <c r="M80" s="32">
        <f t="shared" si="16"/>
        <v>0</v>
      </c>
      <c r="N80" s="32">
        <f>SUM(L80:M80)</f>
        <v>0</v>
      </c>
    </row>
    <row r="81" spans="1:14" ht="36">
      <c r="A81" s="2"/>
      <c r="B81" s="74" t="s">
        <v>93</v>
      </c>
      <c r="C81" s="27">
        <v>0</v>
      </c>
      <c r="D81" s="27">
        <v>0</v>
      </c>
      <c r="E81" s="28">
        <f>SUM(C81:D81)</f>
        <v>0</v>
      </c>
      <c r="F81" s="27">
        <v>0</v>
      </c>
      <c r="G81" s="27">
        <v>0</v>
      </c>
      <c r="H81" s="28">
        <f>SUM(F81:G81)</f>
        <v>0</v>
      </c>
      <c r="I81" s="27">
        <v>0</v>
      </c>
      <c r="J81" s="27">
        <v>0</v>
      </c>
      <c r="K81" s="29">
        <f>SUM(I81:J81)</f>
        <v>0</v>
      </c>
      <c r="L81" s="30">
        <f t="shared" si="16"/>
        <v>0</v>
      </c>
      <c r="M81" s="30">
        <f t="shared" si="16"/>
        <v>0</v>
      </c>
      <c r="N81" s="29">
        <f>SUM(L81:M81)</f>
        <v>0</v>
      </c>
    </row>
    <row r="82" spans="1:14" ht="18">
      <c r="A82" s="2"/>
      <c r="B82" s="31" t="s">
        <v>56</v>
      </c>
      <c r="C82" s="27">
        <v>0</v>
      </c>
      <c r="D82" s="27">
        <v>0</v>
      </c>
      <c r="E82" s="28">
        <f>SUM(C82:D82)</f>
        <v>0</v>
      </c>
      <c r="F82" s="32">
        <v>0</v>
      </c>
      <c r="G82" s="32">
        <v>0</v>
      </c>
      <c r="H82" s="33">
        <f>SUM(F82:G82)</f>
        <v>0</v>
      </c>
      <c r="I82" s="32">
        <v>0</v>
      </c>
      <c r="J82" s="32">
        <v>0</v>
      </c>
      <c r="K82" s="32">
        <f>SUM(I82:J82)</f>
        <v>0</v>
      </c>
      <c r="L82" s="32">
        <f t="shared" si="16"/>
        <v>0</v>
      </c>
      <c r="M82" s="32">
        <f t="shared" si="16"/>
        <v>0</v>
      </c>
      <c r="N82" s="32">
        <f>SUM(L82:M82)</f>
        <v>0</v>
      </c>
    </row>
    <row r="83" spans="1:14" ht="24" customHeight="1">
      <c r="A83" s="2"/>
      <c r="B83" s="68" t="s">
        <v>94</v>
      </c>
      <c r="C83" s="35">
        <f>C79+C81</f>
        <v>0</v>
      </c>
      <c r="D83" s="35">
        <f t="shared" ref="D83:N84" si="17">D79+D81</f>
        <v>0</v>
      </c>
      <c r="E83" s="35">
        <f t="shared" si="17"/>
        <v>0</v>
      </c>
      <c r="F83" s="35">
        <f t="shared" si="17"/>
        <v>0</v>
      </c>
      <c r="G83" s="35">
        <f t="shared" si="17"/>
        <v>0</v>
      </c>
      <c r="H83" s="35">
        <f t="shared" si="17"/>
        <v>0</v>
      </c>
      <c r="I83" s="35">
        <f t="shared" si="17"/>
        <v>0</v>
      </c>
      <c r="J83" s="35">
        <f t="shared" si="17"/>
        <v>0</v>
      </c>
      <c r="K83" s="35">
        <f t="shared" si="17"/>
        <v>0</v>
      </c>
      <c r="L83" s="35">
        <f t="shared" si="17"/>
        <v>0</v>
      </c>
      <c r="M83" s="35">
        <f t="shared" si="17"/>
        <v>0</v>
      </c>
      <c r="N83" s="35">
        <f t="shared" si="17"/>
        <v>0</v>
      </c>
    </row>
    <row r="84" spans="1:14" ht="24" customHeight="1">
      <c r="A84" s="2"/>
      <c r="B84" s="31" t="s">
        <v>56</v>
      </c>
      <c r="C84" s="38">
        <f>C80+C82</f>
        <v>0</v>
      </c>
      <c r="D84" s="38">
        <f t="shared" si="17"/>
        <v>0</v>
      </c>
      <c r="E84" s="35">
        <f t="shared" si="17"/>
        <v>0</v>
      </c>
      <c r="F84" s="37">
        <f t="shared" si="17"/>
        <v>0</v>
      </c>
      <c r="G84" s="37">
        <f t="shared" si="17"/>
        <v>0</v>
      </c>
      <c r="H84" s="37">
        <f t="shared" si="17"/>
        <v>0</v>
      </c>
      <c r="I84" s="37">
        <f t="shared" si="17"/>
        <v>0</v>
      </c>
      <c r="J84" s="37">
        <f t="shared" si="17"/>
        <v>0</v>
      </c>
      <c r="K84" s="37">
        <f t="shared" si="17"/>
        <v>0</v>
      </c>
      <c r="L84" s="37">
        <f t="shared" si="17"/>
        <v>0</v>
      </c>
      <c r="M84" s="37">
        <f t="shared" si="17"/>
        <v>0</v>
      </c>
      <c r="N84" s="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474" t="s">
        <v>67</v>
      </c>
      <c r="M87" s="1475"/>
      <c r="N87" s="1476"/>
    </row>
    <row r="88" spans="1:14" ht="180" customHeight="1">
      <c r="A88" s="2"/>
      <c r="B88" s="1478"/>
      <c r="C88" s="23" t="s">
        <v>69</v>
      </c>
      <c r="D88" s="23" t="s">
        <v>70</v>
      </c>
      <c r="E88" s="24" t="s">
        <v>71</v>
      </c>
      <c r="F88" s="23" t="s">
        <v>69</v>
      </c>
      <c r="G88" s="23" t="s">
        <v>70</v>
      </c>
      <c r="H88" s="24" t="s">
        <v>71</v>
      </c>
      <c r="I88" s="23" t="s">
        <v>69</v>
      </c>
      <c r="J88" s="23" t="s">
        <v>70</v>
      </c>
      <c r="K88" s="24" t="s">
        <v>71</v>
      </c>
      <c r="L88" s="23" t="s">
        <v>69</v>
      </c>
      <c r="M88" s="23" t="s">
        <v>70</v>
      </c>
      <c r="N88" s="24" t="s">
        <v>71</v>
      </c>
    </row>
    <row r="89" spans="1:14" ht="20.399999999999999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28">
        <f>SUM(C90:D90)</f>
        <v>0</v>
      </c>
      <c r="F90" s="27">
        <v>0</v>
      </c>
      <c r="G90" s="27">
        <v>0</v>
      </c>
      <c r="H90" s="28">
        <f>SUM(F90:G90)</f>
        <v>0</v>
      </c>
      <c r="I90" s="27">
        <v>0</v>
      </c>
      <c r="J90" s="27">
        <v>0</v>
      </c>
      <c r="K90" s="29">
        <f>SUM(I90:J90)</f>
        <v>0</v>
      </c>
      <c r="L90" s="30">
        <f t="shared" ref="L90:M93" si="18">F90+I90</f>
        <v>0</v>
      </c>
      <c r="M90" s="30">
        <f t="shared" si="18"/>
        <v>0</v>
      </c>
      <c r="N90" s="29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28">
        <f>SUM(C91:D91)</f>
        <v>0</v>
      </c>
      <c r="F91" s="32">
        <v>0</v>
      </c>
      <c r="G91" s="32">
        <v>0</v>
      </c>
      <c r="H91" s="33">
        <f>SUM(F91:G91)</f>
        <v>0</v>
      </c>
      <c r="I91" s="32">
        <v>0</v>
      </c>
      <c r="J91" s="32">
        <v>0</v>
      </c>
      <c r="K91" s="32">
        <f>SUM(I91:J91)</f>
        <v>0</v>
      </c>
      <c r="L91" s="32">
        <f t="shared" si="18"/>
        <v>0</v>
      </c>
      <c r="M91" s="32">
        <f t="shared" si="18"/>
        <v>0</v>
      </c>
      <c r="N91" s="32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28">
        <f>SUM(C92:D92)</f>
        <v>0</v>
      </c>
      <c r="F92" s="27">
        <v>0</v>
      </c>
      <c r="G92" s="27">
        <v>0</v>
      </c>
      <c r="H92" s="28">
        <f>SUM(F92:G92)</f>
        <v>0</v>
      </c>
      <c r="I92" s="27">
        <v>0</v>
      </c>
      <c r="J92" s="27">
        <v>0</v>
      </c>
      <c r="K92" s="29">
        <f>SUM(I92:J92)</f>
        <v>0</v>
      </c>
      <c r="L92" s="30">
        <f t="shared" si="18"/>
        <v>0</v>
      </c>
      <c r="M92" s="30">
        <f t="shared" si="18"/>
        <v>0</v>
      </c>
      <c r="N92" s="29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28">
        <f>SUM(C93:D93)</f>
        <v>0</v>
      </c>
      <c r="F93" s="32">
        <v>0</v>
      </c>
      <c r="G93" s="32">
        <v>0</v>
      </c>
      <c r="H93" s="33">
        <f>SUM(F93:G93)</f>
        <v>0</v>
      </c>
      <c r="I93" s="32">
        <v>0</v>
      </c>
      <c r="J93" s="32">
        <v>0</v>
      </c>
      <c r="K93" s="32">
        <f>SUM(I93:J93)</f>
        <v>0</v>
      </c>
      <c r="L93" s="32">
        <f t="shared" si="18"/>
        <v>0</v>
      </c>
      <c r="M93" s="32">
        <f t="shared" si="18"/>
        <v>0</v>
      </c>
      <c r="N93" s="32">
        <f>SUM(L93:M93)</f>
        <v>0</v>
      </c>
    </row>
    <row r="94" spans="1:14" ht="23.1" customHeight="1">
      <c r="A94" s="2"/>
      <c r="B94" s="68" t="s">
        <v>94</v>
      </c>
      <c r="C94" s="35">
        <f>C90+C92</f>
        <v>0</v>
      </c>
      <c r="D94" s="35">
        <f t="shared" ref="D94:N95" si="19">D90+D92</f>
        <v>0</v>
      </c>
      <c r="E94" s="35">
        <f t="shared" si="19"/>
        <v>0</v>
      </c>
      <c r="F94" s="35">
        <f t="shared" si="19"/>
        <v>0</v>
      </c>
      <c r="G94" s="35">
        <f t="shared" si="19"/>
        <v>0</v>
      </c>
      <c r="H94" s="35">
        <f t="shared" si="19"/>
        <v>0</v>
      </c>
      <c r="I94" s="35">
        <f t="shared" si="19"/>
        <v>0</v>
      </c>
      <c r="J94" s="35">
        <f t="shared" si="19"/>
        <v>0</v>
      </c>
      <c r="K94" s="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36" t="s">
        <v>56</v>
      </c>
      <c r="C95" s="38">
        <f>C91+C93</f>
        <v>0</v>
      </c>
      <c r="D95" s="38">
        <f t="shared" si="19"/>
        <v>0</v>
      </c>
      <c r="E95" s="35">
        <f t="shared" si="19"/>
        <v>0</v>
      </c>
      <c r="F95" s="37">
        <f t="shared" si="19"/>
        <v>0</v>
      </c>
      <c r="G95" s="37">
        <f t="shared" si="19"/>
        <v>0</v>
      </c>
      <c r="H95" s="37">
        <f t="shared" si="19"/>
        <v>0</v>
      </c>
      <c r="I95" s="37">
        <f t="shared" si="19"/>
        <v>0</v>
      </c>
      <c r="J95" s="37">
        <f t="shared" si="19"/>
        <v>0</v>
      </c>
      <c r="K95" s="37">
        <f t="shared" si="19"/>
        <v>0</v>
      </c>
      <c r="L95" s="37">
        <f t="shared" si="19"/>
        <v>0</v>
      </c>
      <c r="M95" s="37">
        <f t="shared" si="19"/>
        <v>0</v>
      </c>
      <c r="N95" s="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487" t="s">
        <v>99</v>
      </c>
      <c r="C100" s="1488"/>
      <c r="D100" s="1489"/>
      <c r="E100" s="84" t="s">
        <v>100</v>
      </c>
      <c r="F100" s="85">
        <v>648984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5F5A8-9450-4910-A12D-35848D0072C3}">
  <dimension ref="A1:N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121</v>
      </c>
      <c r="H3" s="1422"/>
      <c r="I3" s="1423"/>
      <c r="J3" s="5" t="s">
        <v>6</v>
      </c>
      <c r="K3" s="1424" t="s">
        <v>122</v>
      </c>
      <c r="L3" s="1425"/>
      <c r="M3" s="6" t="s">
        <v>8</v>
      </c>
      <c r="N3" s="7" t="s">
        <v>123</v>
      </c>
    </row>
    <row r="4" spans="1:14" ht="87" customHeight="1">
      <c r="A4" s="2"/>
      <c r="B4" s="8" t="s">
        <v>124</v>
      </c>
      <c r="C4" s="1410" t="s">
        <v>11</v>
      </c>
      <c r="D4" s="1411"/>
      <c r="E4" s="1412"/>
      <c r="F4" s="9" t="s">
        <v>12</v>
      </c>
      <c r="G4" s="1491" t="s">
        <v>121</v>
      </c>
      <c r="H4" s="1492"/>
      <c r="I4" s="1493"/>
      <c r="J4" s="10" t="s">
        <v>14</v>
      </c>
      <c r="K4" s="1416" t="s">
        <v>125</v>
      </c>
      <c r="L4" s="1417"/>
      <c r="M4" s="9" t="s">
        <v>16</v>
      </c>
      <c r="N4" s="11" t="s">
        <v>123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13" t="s">
        <v>12</v>
      </c>
      <c r="G5" s="1427" t="s">
        <v>126</v>
      </c>
      <c r="H5" s="1428"/>
      <c r="I5" s="1429"/>
      <c r="J5" s="14" t="s">
        <v>21</v>
      </c>
      <c r="K5" s="1427" t="s">
        <v>127</v>
      </c>
      <c r="L5" s="1429"/>
      <c r="M5" s="13" t="s">
        <v>16</v>
      </c>
      <c r="N5" s="15" t="s">
        <v>128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16" t="s">
        <v>12</v>
      </c>
      <c r="G6" s="1433" t="s">
        <v>129</v>
      </c>
      <c r="H6" s="1434"/>
      <c r="I6" s="1435"/>
      <c r="J6" s="14" t="s">
        <v>27</v>
      </c>
      <c r="K6" s="1436" t="s">
        <v>130</v>
      </c>
      <c r="L6" s="1437"/>
      <c r="M6" s="16" t="s">
        <v>16</v>
      </c>
      <c r="N6" s="17" t="s">
        <v>131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24" t="s">
        <v>41</v>
      </c>
      <c r="F12" s="23" t="s">
        <v>42</v>
      </c>
      <c r="G12" s="23" t="s">
        <v>40</v>
      </c>
      <c r="H12" s="24" t="s">
        <v>41</v>
      </c>
      <c r="I12" s="23" t="s">
        <v>39</v>
      </c>
      <c r="J12" s="23" t="s">
        <v>40</v>
      </c>
      <c r="K12" s="24" t="s">
        <v>41</v>
      </c>
      <c r="L12" s="23" t="s">
        <v>39</v>
      </c>
      <c r="M12" s="23" t="s">
        <v>40</v>
      </c>
      <c r="N12" s="2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28">
        <f t="shared" ref="E14:E23" si="0">SUM(C14:D14)</f>
        <v>0</v>
      </c>
      <c r="F14" s="27">
        <v>0</v>
      </c>
      <c r="G14" s="27">
        <v>0</v>
      </c>
      <c r="H14" s="28">
        <f t="shared" ref="H14:H23" si="1">SUM(F14:G14)</f>
        <v>0</v>
      </c>
      <c r="I14" s="27">
        <v>0</v>
      </c>
      <c r="J14" s="27">
        <v>0</v>
      </c>
      <c r="K14" s="29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29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28">
        <f t="shared" si="0"/>
        <v>0</v>
      </c>
      <c r="F15" s="32">
        <v>0</v>
      </c>
      <c r="G15" s="32">
        <v>0</v>
      </c>
      <c r="H15" s="33">
        <f t="shared" si="1"/>
        <v>0</v>
      </c>
      <c r="I15" s="32">
        <v>0</v>
      </c>
      <c r="J15" s="32">
        <v>0</v>
      </c>
      <c r="K15" s="32">
        <f>SUM(I15:J15)</f>
        <v>0</v>
      </c>
      <c r="L15" s="32">
        <f t="shared" si="3"/>
        <v>0</v>
      </c>
      <c r="M15" s="32">
        <f t="shared" si="3"/>
        <v>0</v>
      </c>
      <c r="N15" s="32">
        <f>SUM(L15:M15)</f>
        <v>0</v>
      </c>
    </row>
    <row r="16" spans="1:14" ht="27" customHeight="1">
      <c r="A16" s="2"/>
      <c r="B16" s="26" t="s">
        <v>57</v>
      </c>
      <c r="C16" s="27">
        <v>555546.56000000006</v>
      </c>
      <c r="D16" s="27">
        <v>0</v>
      </c>
      <c r="E16" s="28">
        <f t="shared" si="0"/>
        <v>555546.56000000006</v>
      </c>
      <c r="F16" s="27">
        <v>472140.22</v>
      </c>
      <c r="G16" s="27">
        <v>0</v>
      </c>
      <c r="H16" s="28">
        <f t="shared" si="1"/>
        <v>472140.22</v>
      </c>
      <c r="I16" s="27">
        <v>44719.8</v>
      </c>
      <c r="J16" s="27">
        <v>0</v>
      </c>
      <c r="K16" s="29">
        <f t="shared" si="2"/>
        <v>44719.8</v>
      </c>
      <c r="L16" s="30">
        <f t="shared" si="3"/>
        <v>516860.01999999996</v>
      </c>
      <c r="M16" s="30">
        <f t="shared" si="3"/>
        <v>0</v>
      </c>
      <c r="N16" s="29">
        <f>SUM(L16:M16)</f>
        <v>516860.01999999996</v>
      </c>
    </row>
    <row r="17" spans="1:14" ht="18">
      <c r="A17" s="2"/>
      <c r="B17" s="31" t="s">
        <v>56</v>
      </c>
      <c r="C17" s="27">
        <v>0</v>
      </c>
      <c r="D17" s="27">
        <v>0</v>
      </c>
      <c r="E17" s="28">
        <f t="shared" si="0"/>
        <v>0</v>
      </c>
      <c r="F17" s="32">
        <v>0</v>
      </c>
      <c r="G17" s="32">
        <v>0</v>
      </c>
      <c r="H17" s="33">
        <f t="shared" si="1"/>
        <v>0</v>
      </c>
      <c r="I17" s="32">
        <v>0</v>
      </c>
      <c r="J17" s="32">
        <v>0</v>
      </c>
      <c r="K17" s="32">
        <f t="shared" si="2"/>
        <v>0</v>
      </c>
      <c r="L17" s="32">
        <f t="shared" si="3"/>
        <v>0</v>
      </c>
      <c r="M17" s="32">
        <f>G17+J17</f>
        <v>0</v>
      </c>
      <c r="N17" s="32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28">
        <f t="shared" si="0"/>
        <v>0</v>
      </c>
      <c r="F18" s="27">
        <v>0</v>
      </c>
      <c r="G18" s="27">
        <v>0</v>
      </c>
      <c r="H18" s="28">
        <f t="shared" si="1"/>
        <v>0</v>
      </c>
      <c r="I18" s="27">
        <v>0</v>
      </c>
      <c r="J18" s="27">
        <v>0</v>
      </c>
      <c r="K18" s="29">
        <f t="shared" si="2"/>
        <v>0</v>
      </c>
      <c r="L18" s="30">
        <f t="shared" si="3"/>
        <v>0</v>
      </c>
      <c r="M18" s="30">
        <f t="shared" si="3"/>
        <v>0</v>
      </c>
      <c r="N18" s="29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28">
        <f t="shared" si="0"/>
        <v>0</v>
      </c>
      <c r="F19" s="32">
        <v>0</v>
      </c>
      <c r="G19" s="32">
        <v>0</v>
      </c>
      <c r="H19" s="33">
        <f t="shared" si="1"/>
        <v>0</v>
      </c>
      <c r="I19" s="32">
        <v>0</v>
      </c>
      <c r="J19" s="32">
        <v>0</v>
      </c>
      <c r="K19" s="32">
        <f t="shared" si="2"/>
        <v>0</v>
      </c>
      <c r="L19" s="32">
        <f t="shared" si="3"/>
        <v>0</v>
      </c>
      <c r="M19" s="32">
        <f t="shared" si="3"/>
        <v>0</v>
      </c>
      <c r="N19" s="32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28">
        <f t="shared" si="0"/>
        <v>0</v>
      </c>
      <c r="F20" s="27">
        <v>0</v>
      </c>
      <c r="G20" s="27">
        <v>0</v>
      </c>
      <c r="H20" s="28">
        <f t="shared" si="1"/>
        <v>0</v>
      </c>
      <c r="I20" s="27">
        <v>0</v>
      </c>
      <c r="J20" s="27">
        <v>0</v>
      </c>
      <c r="K20" s="29">
        <f t="shared" si="2"/>
        <v>0</v>
      </c>
      <c r="L20" s="30">
        <f t="shared" si="3"/>
        <v>0</v>
      </c>
      <c r="M20" s="30">
        <f t="shared" si="3"/>
        <v>0</v>
      </c>
      <c r="N20" s="29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28">
        <f t="shared" si="0"/>
        <v>0</v>
      </c>
      <c r="F21" s="32">
        <v>0</v>
      </c>
      <c r="G21" s="32">
        <v>0</v>
      </c>
      <c r="H21" s="33">
        <f t="shared" si="1"/>
        <v>0</v>
      </c>
      <c r="I21" s="32">
        <v>0</v>
      </c>
      <c r="J21" s="32">
        <v>0</v>
      </c>
      <c r="K21" s="32">
        <f t="shared" si="2"/>
        <v>0</v>
      </c>
      <c r="L21" s="32">
        <f t="shared" si="3"/>
        <v>0</v>
      </c>
      <c r="M21" s="32">
        <f t="shared" si="3"/>
        <v>0</v>
      </c>
      <c r="N21" s="32">
        <f t="shared" si="4"/>
        <v>0</v>
      </c>
    </row>
    <row r="22" spans="1:14" ht="38.25" customHeight="1">
      <c r="A22" s="2"/>
      <c r="B22" s="26" t="s">
        <v>60</v>
      </c>
      <c r="C22" s="27">
        <v>1890979.38</v>
      </c>
      <c r="D22" s="27">
        <v>0</v>
      </c>
      <c r="E22" s="28">
        <f t="shared" si="0"/>
        <v>1890979.38</v>
      </c>
      <c r="F22" s="27">
        <v>1611507.53</v>
      </c>
      <c r="G22" s="27">
        <v>0</v>
      </c>
      <c r="H22" s="28">
        <f>SUM(F22:G22)</f>
        <v>1611507.53</v>
      </c>
      <c r="I22" s="27">
        <v>556260.44999999995</v>
      </c>
      <c r="J22" s="27">
        <v>0</v>
      </c>
      <c r="K22" s="29">
        <f t="shared" si="2"/>
        <v>556260.44999999995</v>
      </c>
      <c r="L22" s="30">
        <f t="shared" si="3"/>
        <v>2167767.98</v>
      </c>
      <c r="M22" s="30">
        <f t="shared" si="3"/>
        <v>0</v>
      </c>
      <c r="N22" s="29">
        <f t="shared" si="4"/>
        <v>2167767.98</v>
      </c>
    </row>
    <row r="23" spans="1:14" ht="21.75" customHeight="1">
      <c r="A23" s="2"/>
      <c r="B23" s="31" t="s">
        <v>56</v>
      </c>
      <c r="C23" s="27"/>
      <c r="D23" s="27">
        <v>0</v>
      </c>
      <c r="E23" s="28">
        <f t="shared" si="0"/>
        <v>0</v>
      </c>
      <c r="F23" s="32">
        <v>0</v>
      </c>
      <c r="G23" s="32">
        <v>0</v>
      </c>
      <c r="H23" s="33">
        <f t="shared" si="1"/>
        <v>0</v>
      </c>
      <c r="I23" s="32">
        <v>0</v>
      </c>
      <c r="J23" s="32">
        <v>0</v>
      </c>
      <c r="K23" s="32">
        <f t="shared" si="2"/>
        <v>0</v>
      </c>
      <c r="L23" s="32">
        <f t="shared" si="3"/>
        <v>0</v>
      </c>
      <c r="M23" s="32">
        <f t="shared" si="3"/>
        <v>0</v>
      </c>
      <c r="N23" s="32">
        <f t="shared" si="4"/>
        <v>0</v>
      </c>
    </row>
    <row r="24" spans="1:14" ht="23.25" customHeight="1">
      <c r="A24" s="2"/>
      <c r="B24" s="34" t="s">
        <v>61</v>
      </c>
      <c r="C24" s="35">
        <f>C14+C16+C18+C20+C22</f>
        <v>2446525.94</v>
      </c>
      <c r="D24" s="35">
        <f>D14+D16+D18+D20+D22</f>
        <v>0</v>
      </c>
      <c r="E24" s="35">
        <f t="shared" ref="E24:K24" si="5">E14+E16+E18+E20+E22</f>
        <v>2446525.94</v>
      </c>
      <c r="F24" s="35">
        <f t="shared" si="5"/>
        <v>2083647.75</v>
      </c>
      <c r="G24" s="35">
        <f t="shared" si="5"/>
        <v>0</v>
      </c>
      <c r="H24" s="35">
        <f t="shared" si="5"/>
        <v>2083647.75</v>
      </c>
      <c r="I24" s="35">
        <f t="shared" si="5"/>
        <v>600980.25</v>
      </c>
      <c r="J24" s="35">
        <f>J14+J16+J18+J20+J22</f>
        <v>0</v>
      </c>
      <c r="K24" s="35">
        <f t="shared" si="5"/>
        <v>600980.25</v>
      </c>
      <c r="L24" s="29">
        <f>F24+I24</f>
        <v>2684628</v>
      </c>
      <c r="M24" s="29">
        <f>G24+J24</f>
        <v>0</v>
      </c>
      <c r="N24" s="29">
        <f>SUM(L24:M24)</f>
        <v>2684628</v>
      </c>
    </row>
    <row r="25" spans="1:14" ht="18">
      <c r="A25" s="2"/>
      <c r="B25" s="36" t="s">
        <v>56</v>
      </c>
      <c r="C25" s="35">
        <f>C15+C17+C19+C21+C23</f>
        <v>0</v>
      </c>
      <c r="D25" s="35">
        <f>D15+D17+D19+D21+D23</f>
        <v>0</v>
      </c>
      <c r="E25" s="35">
        <f>E15+E17+E19+E21+E23</f>
        <v>0</v>
      </c>
      <c r="F25" s="37">
        <f>F15+F17+F19+F21+F23</f>
        <v>0</v>
      </c>
      <c r="G25" s="37">
        <f>G15+G17+G19+G21+G23</f>
        <v>0</v>
      </c>
      <c r="H25" s="37">
        <f>H15+H17+H19+H21+H23</f>
        <v>0</v>
      </c>
      <c r="I25" s="32">
        <f>I15+I17+I19+I21+I23</f>
        <v>0</v>
      </c>
      <c r="J25" s="32">
        <f>J15+J17+J19+J21+J23</f>
        <v>0</v>
      </c>
      <c r="K25" s="32">
        <f>K15+K17+K19+K21+K23</f>
        <v>0</v>
      </c>
      <c r="L25" s="32">
        <f>F25+I25</f>
        <v>0</v>
      </c>
      <c r="M25" s="32">
        <f>G25+J25</f>
        <v>0</v>
      </c>
      <c r="N25" s="32">
        <f>SUM(L25:M25)</f>
        <v>0</v>
      </c>
    </row>
    <row r="26" spans="1:14" ht="60.75" customHeight="1">
      <c r="A26" s="2"/>
      <c r="B26" s="34" t="s">
        <v>62</v>
      </c>
      <c r="C26" s="38">
        <v>37420352.32</v>
      </c>
      <c r="D26" s="38">
        <v>2002762.12</v>
      </c>
      <c r="E26" s="35">
        <f>SUM(C26:D26)</f>
        <v>39423114.439999998</v>
      </c>
      <c r="F26" s="38">
        <v>0</v>
      </c>
      <c r="G26" s="38">
        <v>0</v>
      </c>
      <c r="H26" s="35">
        <f>SUM(F26:G26)</f>
        <v>0</v>
      </c>
      <c r="I26" s="38">
        <v>0</v>
      </c>
      <c r="J26" s="38">
        <v>0</v>
      </c>
      <c r="K26" s="35">
        <f>SUM(I26:J26)</f>
        <v>0</v>
      </c>
      <c r="L26" s="38">
        <f>SUM(F26,I26)</f>
        <v>0</v>
      </c>
      <c r="M26" s="38">
        <f>SUM(G26,J26)</f>
        <v>0</v>
      </c>
      <c r="N26" s="35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24" t="s">
        <v>71</v>
      </c>
      <c r="F32" s="23" t="s">
        <v>69</v>
      </c>
      <c r="G32" s="23" t="s">
        <v>70</v>
      </c>
      <c r="H32" s="24" t="s">
        <v>71</v>
      </c>
      <c r="I32" s="23" t="s">
        <v>69</v>
      </c>
      <c r="J32" s="23" t="s">
        <v>70</v>
      </c>
      <c r="K32" s="24" t="s">
        <v>71</v>
      </c>
      <c r="L32" s="23" t="s">
        <v>69</v>
      </c>
      <c r="M32" s="23" t="s">
        <v>70</v>
      </c>
      <c r="N32" s="2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28">
        <f t="shared" ref="E34:E43" si="6">SUM(C34:D34)</f>
        <v>0</v>
      </c>
      <c r="F34" s="27">
        <v>0</v>
      </c>
      <c r="G34" s="27">
        <v>0</v>
      </c>
      <c r="H34" s="28">
        <f t="shared" ref="H34:H43" si="7">SUM(F34:G34)</f>
        <v>0</v>
      </c>
      <c r="I34" s="27">
        <v>0</v>
      </c>
      <c r="J34" s="27">
        <v>0</v>
      </c>
      <c r="K34" s="29">
        <f t="shared" ref="K34:K43" si="8">SUM(I34:J34)</f>
        <v>0</v>
      </c>
      <c r="L34" s="30">
        <f>F34+I34</f>
        <v>0</v>
      </c>
      <c r="M34" s="30">
        <f>G34+J34</f>
        <v>0</v>
      </c>
      <c r="N34" s="29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28">
        <f t="shared" si="6"/>
        <v>0</v>
      </c>
      <c r="F35" s="32">
        <v>0</v>
      </c>
      <c r="G35" s="32">
        <v>0</v>
      </c>
      <c r="H35" s="33">
        <f t="shared" si="7"/>
        <v>0</v>
      </c>
      <c r="I35" s="32">
        <v>0</v>
      </c>
      <c r="J35" s="32">
        <v>0</v>
      </c>
      <c r="K35" s="32">
        <f t="shared" si="8"/>
        <v>0</v>
      </c>
      <c r="L35" s="32">
        <f t="shared" ref="L35:M49" si="9">F35+I35</f>
        <v>0</v>
      </c>
      <c r="M35" s="32">
        <f t="shared" si="9"/>
        <v>0</v>
      </c>
      <c r="N35" s="32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0</v>
      </c>
      <c r="D36" s="27">
        <v>0</v>
      </c>
      <c r="E36" s="28">
        <f t="shared" si="6"/>
        <v>0</v>
      </c>
      <c r="F36" s="27">
        <v>0</v>
      </c>
      <c r="G36" s="27">
        <v>0</v>
      </c>
      <c r="H36" s="28">
        <f t="shared" si="7"/>
        <v>0</v>
      </c>
      <c r="I36" s="27">
        <v>0</v>
      </c>
      <c r="J36" s="27">
        <v>0</v>
      </c>
      <c r="K36" s="29">
        <f t="shared" si="8"/>
        <v>0</v>
      </c>
      <c r="L36" s="30">
        <f t="shared" si="9"/>
        <v>0</v>
      </c>
      <c r="M36" s="30">
        <f t="shared" si="9"/>
        <v>0</v>
      </c>
      <c r="N36" s="29">
        <f t="shared" si="10"/>
        <v>0</v>
      </c>
    </row>
    <row r="37" spans="1:14" ht="18">
      <c r="A37" s="2"/>
      <c r="B37" s="31" t="s">
        <v>56</v>
      </c>
      <c r="C37" s="27">
        <v>0</v>
      </c>
      <c r="D37" s="27">
        <v>0</v>
      </c>
      <c r="E37" s="28">
        <f t="shared" si="6"/>
        <v>0</v>
      </c>
      <c r="F37" s="32">
        <v>0</v>
      </c>
      <c r="G37" s="32">
        <v>0</v>
      </c>
      <c r="H37" s="33">
        <f t="shared" si="7"/>
        <v>0</v>
      </c>
      <c r="I37" s="32">
        <v>0</v>
      </c>
      <c r="J37" s="32">
        <v>0</v>
      </c>
      <c r="K37" s="32">
        <f t="shared" si="8"/>
        <v>0</v>
      </c>
      <c r="L37" s="32">
        <f t="shared" si="9"/>
        <v>0</v>
      </c>
      <c r="M37" s="32">
        <f t="shared" si="9"/>
        <v>0</v>
      </c>
      <c r="N37" s="32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28">
        <f t="shared" si="6"/>
        <v>0</v>
      </c>
      <c r="F38" s="27">
        <v>0</v>
      </c>
      <c r="G38" s="27">
        <v>0</v>
      </c>
      <c r="H38" s="28">
        <f t="shared" si="7"/>
        <v>0</v>
      </c>
      <c r="I38" s="27">
        <v>0</v>
      </c>
      <c r="J38" s="27">
        <v>0</v>
      </c>
      <c r="K38" s="29">
        <f t="shared" si="8"/>
        <v>0</v>
      </c>
      <c r="L38" s="30">
        <f t="shared" si="9"/>
        <v>0</v>
      </c>
      <c r="M38" s="30">
        <f t="shared" si="9"/>
        <v>0</v>
      </c>
      <c r="N38" s="29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28">
        <f t="shared" si="6"/>
        <v>0</v>
      </c>
      <c r="F39" s="32">
        <v>0</v>
      </c>
      <c r="G39" s="32">
        <v>0</v>
      </c>
      <c r="H39" s="33">
        <f t="shared" si="7"/>
        <v>0</v>
      </c>
      <c r="I39" s="32">
        <v>0</v>
      </c>
      <c r="J39" s="32">
        <v>0</v>
      </c>
      <c r="K39" s="32">
        <f t="shared" si="8"/>
        <v>0</v>
      </c>
      <c r="L39" s="32">
        <f t="shared" si="9"/>
        <v>0</v>
      </c>
      <c r="M39" s="32">
        <f t="shared" si="9"/>
        <v>0</v>
      </c>
      <c r="N39" s="32">
        <f t="shared" si="10"/>
        <v>0</v>
      </c>
    </row>
    <row r="40" spans="1:14" ht="24.75" customHeight="1">
      <c r="A40" s="2"/>
      <c r="B40" s="26" t="s">
        <v>59</v>
      </c>
      <c r="C40" s="27">
        <v>10780.15</v>
      </c>
      <c r="D40" s="27">
        <v>0</v>
      </c>
      <c r="E40" s="28">
        <f t="shared" si="6"/>
        <v>10780.15</v>
      </c>
      <c r="F40" s="27">
        <v>10780.15</v>
      </c>
      <c r="G40" s="27">
        <v>0</v>
      </c>
      <c r="H40" s="28">
        <f t="shared" si="7"/>
        <v>10780.15</v>
      </c>
      <c r="I40" s="27">
        <v>0</v>
      </c>
      <c r="J40" s="27">
        <v>0</v>
      </c>
      <c r="K40" s="29">
        <f t="shared" si="8"/>
        <v>0</v>
      </c>
      <c r="L40" s="30">
        <f t="shared" si="9"/>
        <v>10780.15</v>
      </c>
      <c r="M40" s="30">
        <f>G40+J40</f>
        <v>0</v>
      </c>
      <c r="N40" s="29">
        <f t="shared" si="10"/>
        <v>10780.15</v>
      </c>
    </row>
    <row r="41" spans="1:14" ht="27" customHeight="1">
      <c r="A41" s="2"/>
      <c r="B41" s="31" t="s">
        <v>56</v>
      </c>
      <c r="C41" s="27">
        <v>10780.15</v>
      </c>
      <c r="D41" s="27">
        <v>0</v>
      </c>
      <c r="E41" s="28">
        <f t="shared" si="6"/>
        <v>10780.15</v>
      </c>
      <c r="F41" s="32">
        <v>0</v>
      </c>
      <c r="G41" s="32">
        <v>0</v>
      </c>
      <c r="H41" s="33">
        <f t="shared" si="7"/>
        <v>0</v>
      </c>
      <c r="I41" s="32">
        <v>0</v>
      </c>
      <c r="J41" s="32">
        <v>0</v>
      </c>
      <c r="K41" s="32">
        <f t="shared" si="8"/>
        <v>0</v>
      </c>
      <c r="L41" s="32">
        <f t="shared" si="9"/>
        <v>0</v>
      </c>
      <c r="M41" s="32">
        <f>G41+J41</f>
        <v>0</v>
      </c>
      <c r="N41" s="32">
        <f t="shared" si="10"/>
        <v>0</v>
      </c>
    </row>
    <row r="42" spans="1:14" ht="36">
      <c r="A42" s="2"/>
      <c r="B42" s="26" t="s">
        <v>60</v>
      </c>
      <c r="C42" s="27">
        <v>448223.34</v>
      </c>
      <c r="D42" s="27">
        <v>0</v>
      </c>
      <c r="E42" s="28">
        <f t="shared" si="6"/>
        <v>448223.34</v>
      </c>
      <c r="F42" s="27">
        <v>269891.25</v>
      </c>
      <c r="G42" s="27">
        <v>0</v>
      </c>
      <c r="H42" s="28">
        <f t="shared" si="7"/>
        <v>269891.25</v>
      </c>
      <c r="I42" s="27">
        <v>243996.77</v>
      </c>
      <c r="J42" s="27">
        <v>0</v>
      </c>
      <c r="K42" s="29">
        <f t="shared" si="8"/>
        <v>243996.77</v>
      </c>
      <c r="L42" s="30">
        <f t="shared" si="9"/>
        <v>513888.02</v>
      </c>
      <c r="M42" s="30">
        <f t="shared" si="9"/>
        <v>0</v>
      </c>
      <c r="N42" s="29">
        <f t="shared" si="10"/>
        <v>513888.02</v>
      </c>
    </row>
    <row r="43" spans="1:14" ht="24" customHeight="1">
      <c r="A43" s="2"/>
      <c r="B43" s="31" t="s">
        <v>56</v>
      </c>
      <c r="C43" s="27">
        <v>322854.61</v>
      </c>
      <c r="D43" s="27">
        <v>0</v>
      </c>
      <c r="E43" s="28">
        <f t="shared" si="6"/>
        <v>322854.61</v>
      </c>
      <c r="F43" s="32">
        <v>0</v>
      </c>
      <c r="G43" s="32">
        <v>0</v>
      </c>
      <c r="H43" s="33">
        <f t="shared" si="7"/>
        <v>0</v>
      </c>
      <c r="I43" s="32">
        <v>0</v>
      </c>
      <c r="J43" s="32">
        <v>0</v>
      </c>
      <c r="K43" s="32">
        <f t="shared" si="8"/>
        <v>0</v>
      </c>
      <c r="L43" s="32">
        <f t="shared" si="9"/>
        <v>0</v>
      </c>
      <c r="M43" s="32">
        <f t="shared" si="9"/>
        <v>0</v>
      </c>
      <c r="N43" s="32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459003.49000000005</v>
      </c>
      <c r="D44" s="51">
        <f t="shared" ref="D44:K45" si="11">D34+D36+D38+D40+D42</f>
        <v>0</v>
      </c>
      <c r="E44" s="51">
        <f t="shared" si="11"/>
        <v>459003.49000000005</v>
      </c>
      <c r="F44" s="51">
        <f t="shared" si="11"/>
        <v>280671.40000000002</v>
      </c>
      <c r="G44" s="51">
        <f t="shared" si="11"/>
        <v>0</v>
      </c>
      <c r="H44" s="51">
        <f t="shared" si="11"/>
        <v>280671.40000000002</v>
      </c>
      <c r="I44" s="51">
        <f t="shared" si="11"/>
        <v>243996.77</v>
      </c>
      <c r="J44" s="51">
        <f>J34+J36+J38+J40+J42</f>
        <v>0</v>
      </c>
      <c r="K44" s="51">
        <f t="shared" si="11"/>
        <v>243996.77</v>
      </c>
      <c r="L44" s="29">
        <f t="shared" si="9"/>
        <v>524668.17000000004</v>
      </c>
      <c r="M44" s="29">
        <f t="shared" si="9"/>
        <v>0</v>
      </c>
      <c r="N44" s="29">
        <f t="shared" si="10"/>
        <v>524668.17000000004</v>
      </c>
    </row>
    <row r="45" spans="1:14" ht="23.1" customHeight="1">
      <c r="A45" s="2"/>
      <c r="B45" s="36" t="s">
        <v>56</v>
      </c>
      <c r="C45" s="35">
        <f>C35+C37+C39+C41+C43</f>
        <v>333634.76</v>
      </c>
      <c r="D45" s="35">
        <f t="shared" si="11"/>
        <v>0</v>
      </c>
      <c r="E45" s="35">
        <f t="shared" si="11"/>
        <v>333634.76</v>
      </c>
      <c r="F45" s="37">
        <f t="shared" si="11"/>
        <v>0</v>
      </c>
      <c r="G45" s="37">
        <f t="shared" si="11"/>
        <v>0</v>
      </c>
      <c r="H45" s="37">
        <f t="shared" si="11"/>
        <v>0</v>
      </c>
      <c r="I45" s="32">
        <f t="shared" si="11"/>
        <v>0</v>
      </c>
      <c r="J45" s="32">
        <f>J35+J37+J39+J41+J43</f>
        <v>0</v>
      </c>
      <c r="K45" s="32">
        <f>K35+K37+K39+K41+K43</f>
        <v>0</v>
      </c>
      <c r="L45" s="32">
        <f t="shared" si="9"/>
        <v>0</v>
      </c>
      <c r="M45" s="32">
        <f t="shared" si="9"/>
        <v>0</v>
      </c>
      <c r="N45" s="32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30">
        <f t="shared" si="9"/>
        <v>0</v>
      </c>
      <c r="M46" s="30">
        <f t="shared" si="9"/>
        <v>0</v>
      </c>
      <c r="N46" s="29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30">
        <f t="shared" si="9"/>
        <v>0</v>
      </c>
      <c r="M47" s="30">
        <f t="shared" si="9"/>
        <v>0</v>
      </c>
      <c r="N47" s="29">
        <f>SUM(L47:M47)</f>
        <v>0</v>
      </c>
    </row>
    <row r="48" spans="1:14" s="57" customFormat="1" ht="60" customHeight="1">
      <c r="A48" s="2"/>
      <c r="B48" s="34" t="s">
        <v>74</v>
      </c>
      <c r="C48" s="38">
        <v>2542721.84</v>
      </c>
      <c r="D48" s="38">
        <v>0</v>
      </c>
      <c r="E48" s="35">
        <f>SUM(C48:D48)</f>
        <v>2542721.84</v>
      </c>
      <c r="F48" s="38">
        <v>1213644.3700000001</v>
      </c>
      <c r="G48" s="38">
        <v>0</v>
      </c>
      <c r="H48" s="35">
        <f>SUM(F48:G48)</f>
        <v>1213644.3700000001</v>
      </c>
      <c r="I48" s="38">
        <v>865400.92</v>
      </c>
      <c r="J48" s="38">
        <v>0</v>
      </c>
      <c r="K48" s="35">
        <f>SUM(I48:J48)</f>
        <v>865400.92</v>
      </c>
      <c r="L48" s="56">
        <f t="shared" si="9"/>
        <v>2079045.29</v>
      </c>
      <c r="M48" s="56">
        <f t="shared" si="9"/>
        <v>0</v>
      </c>
      <c r="N48" s="35">
        <f>SUM(L48:M48)</f>
        <v>2079045.29</v>
      </c>
    </row>
    <row r="49" spans="1:14" s="57" customFormat="1" ht="18">
      <c r="A49" s="2"/>
      <c r="B49" s="58" t="s">
        <v>56</v>
      </c>
      <c r="C49" s="59">
        <v>2075217.58</v>
      </c>
      <c r="D49" s="59">
        <v>0</v>
      </c>
      <c r="E49" s="51">
        <f>SUM(C49:D49)</f>
        <v>2075217.58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3" t="s">
        <v>39</v>
      </c>
      <c r="D54" s="23" t="s">
        <v>40</v>
      </c>
      <c r="E54" s="24" t="s">
        <v>41</v>
      </c>
      <c r="F54" s="23" t="s">
        <v>42</v>
      </c>
      <c r="G54" s="23" t="s">
        <v>40</v>
      </c>
      <c r="H54" s="24" t="s">
        <v>41</v>
      </c>
      <c r="I54" s="23" t="s">
        <v>39</v>
      </c>
      <c r="J54" s="23" t="s">
        <v>40</v>
      </c>
      <c r="K54" s="24" t="s">
        <v>41</v>
      </c>
      <c r="L54" s="23" t="s">
        <v>39</v>
      </c>
      <c r="M54" s="23" t="s">
        <v>40</v>
      </c>
      <c r="N54" s="24" t="s">
        <v>41</v>
      </c>
    </row>
    <row r="55" spans="1:14" s="65" customFormat="1" ht="20.399999999999999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25" customHeight="1">
      <c r="A56" s="2"/>
      <c r="B56" s="26" t="s">
        <v>80</v>
      </c>
      <c r="C56" s="27">
        <v>32597.84</v>
      </c>
      <c r="D56" s="27">
        <v>0</v>
      </c>
      <c r="E56" s="28">
        <f>SUM(C56:D56)</f>
        <v>32597.84</v>
      </c>
      <c r="F56" s="27">
        <v>30169.16</v>
      </c>
      <c r="G56" s="27">
        <v>0</v>
      </c>
      <c r="H56" s="28">
        <f>SUM(F56:G56)</f>
        <v>30169.16</v>
      </c>
      <c r="I56" s="27">
        <v>1123.81</v>
      </c>
      <c r="J56" s="27">
        <v>0</v>
      </c>
      <c r="K56" s="29">
        <f>SUM(I56:J56)</f>
        <v>1123.81</v>
      </c>
      <c r="L56" s="30">
        <f t="shared" ref="L56:M59" si="12">F56+I56</f>
        <v>31292.97</v>
      </c>
      <c r="M56" s="30">
        <f t="shared" si="12"/>
        <v>0</v>
      </c>
      <c r="N56" s="29">
        <f>SUM(L56:M56)</f>
        <v>31292.97</v>
      </c>
    </row>
    <row r="57" spans="1:14" ht="18">
      <c r="A57" s="2"/>
      <c r="B57" s="31" t="s">
        <v>56</v>
      </c>
      <c r="C57" s="27">
        <v>0</v>
      </c>
      <c r="D57" s="27">
        <v>0</v>
      </c>
      <c r="E57" s="28">
        <f>SUM(C57:D57)</f>
        <v>0</v>
      </c>
      <c r="F57" s="32">
        <v>0</v>
      </c>
      <c r="G57" s="32">
        <v>0</v>
      </c>
      <c r="H57" s="33">
        <f>SUM(F57:G57)</f>
        <v>0</v>
      </c>
      <c r="I57" s="32">
        <v>0</v>
      </c>
      <c r="J57" s="32">
        <v>0</v>
      </c>
      <c r="K57" s="32">
        <f>SUM(I57:J57)</f>
        <v>0</v>
      </c>
      <c r="L57" s="32">
        <f t="shared" si="12"/>
        <v>0</v>
      </c>
      <c r="M57" s="32">
        <f t="shared" si="12"/>
        <v>0</v>
      </c>
      <c r="N57" s="32">
        <f>SUM(L57:M57)</f>
        <v>0</v>
      </c>
    </row>
    <row r="58" spans="1:14" ht="26.25" customHeight="1">
      <c r="A58" s="2"/>
      <c r="B58" s="26" t="s">
        <v>81</v>
      </c>
      <c r="C58" s="27">
        <v>85565.86</v>
      </c>
      <c r="D58" s="27">
        <v>0</v>
      </c>
      <c r="E58" s="28">
        <f>SUM(C58:D58)</f>
        <v>85565.86</v>
      </c>
      <c r="F58" s="27">
        <v>81404</v>
      </c>
      <c r="G58" s="27">
        <v>0</v>
      </c>
      <c r="H58" s="28">
        <f>SUM(F58:G58)</f>
        <v>81404</v>
      </c>
      <c r="I58" s="27">
        <v>4192.32</v>
      </c>
      <c r="J58" s="27">
        <v>0</v>
      </c>
      <c r="K58" s="29">
        <f>SUM(I58:J58)</f>
        <v>4192.32</v>
      </c>
      <c r="L58" s="30">
        <f t="shared" si="12"/>
        <v>85596.32</v>
      </c>
      <c r="M58" s="30">
        <f t="shared" si="12"/>
        <v>0</v>
      </c>
      <c r="N58" s="29">
        <f>SUM(L58:M58)</f>
        <v>85596.32</v>
      </c>
    </row>
    <row r="59" spans="1:14" ht="18">
      <c r="A59" s="2"/>
      <c r="B59" s="31" t="s">
        <v>56</v>
      </c>
      <c r="C59" s="27">
        <v>0</v>
      </c>
      <c r="D59" s="27">
        <v>0</v>
      </c>
      <c r="E59" s="28">
        <f>SUM(C59:D59)</f>
        <v>0</v>
      </c>
      <c r="F59" s="32">
        <v>0</v>
      </c>
      <c r="G59" s="32">
        <v>0</v>
      </c>
      <c r="H59" s="33">
        <f>SUM(F59:G59)</f>
        <v>0</v>
      </c>
      <c r="I59" s="32">
        <v>0</v>
      </c>
      <c r="J59" s="32">
        <v>0</v>
      </c>
      <c r="K59" s="32">
        <f>SUM(I59:J59)</f>
        <v>0</v>
      </c>
      <c r="L59" s="32">
        <f t="shared" si="12"/>
        <v>0</v>
      </c>
      <c r="M59" s="32">
        <f t="shared" si="12"/>
        <v>0</v>
      </c>
      <c r="N59" s="32">
        <f>SUM(L59:M59)</f>
        <v>0</v>
      </c>
    </row>
    <row r="60" spans="1:14" ht="23.25" customHeight="1">
      <c r="A60" s="2"/>
      <c r="B60" s="68" t="s">
        <v>82</v>
      </c>
      <c r="C60" s="35">
        <f>C56+C58</f>
        <v>118163.7</v>
      </c>
      <c r="D60" s="35">
        <f t="shared" ref="D60:N61" si="13">D56+D58</f>
        <v>0</v>
      </c>
      <c r="E60" s="35">
        <f t="shared" si="13"/>
        <v>118163.7</v>
      </c>
      <c r="F60" s="35">
        <f t="shared" si="13"/>
        <v>111573.16</v>
      </c>
      <c r="G60" s="35">
        <f t="shared" si="13"/>
        <v>0</v>
      </c>
      <c r="H60" s="35">
        <f t="shared" si="13"/>
        <v>111573.16</v>
      </c>
      <c r="I60" s="35">
        <f>I56+I58</f>
        <v>5316.1299999999992</v>
      </c>
      <c r="J60" s="35">
        <f t="shared" si="13"/>
        <v>0</v>
      </c>
      <c r="K60" s="35">
        <f>K56+K58</f>
        <v>5316.1299999999992</v>
      </c>
      <c r="L60" s="35">
        <f>L56+L58</f>
        <v>116889.29000000001</v>
      </c>
      <c r="M60" s="35">
        <f t="shared" si="13"/>
        <v>0</v>
      </c>
      <c r="N60" s="35">
        <f t="shared" si="13"/>
        <v>116889.29000000001</v>
      </c>
    </row>
    <row r="61" spans="1:14" ht="22.35" customHeight="1">
      <c r="A61" s="2"/>
      <c r="B61" s="36" t="s">
        <v>56</v>
      </c>
      <c r="C61" s="38">
        <f>C57+C59</f>
        <v>0</v>
      </c>
      <c r="D61" s="38">
        <f t="shared" si="13"/>
        <v>0</v>
      </c>
      <c r="E61" s="35">
        <f t="shared" si="13"/>
        <v>0</v>
      </c>
      <c r="F61" s="37">
        <f t="shared" si="13"/>
        <v>0</v>
      </c>
      <c r="G61" s="37">
        <f t="shared" si="13"/>
        <v>0</v>
      </c>
      <c r="H61" s="37">
        <f t="shared" si="13"/>
        <v>0</v>
      </c>
      <c r="I61" s="37">
        <f>I57+I59</f>
        <v>0</v>
      </c>
      <c r="J61" s="37">
        <f t="shared" si="13"/>
        <v>0</v>
      </c>
      <c r="K61" s="37">
        <f>K57+K59</f>
        <v>0</v>
      </c>
      <c r="L61" s="37">
        <f>L57+L59</f>
        <v>0</v>
      </c>
      <c r="M61" s="37">
        <f t="shared" si="13"/>
        <v>0</v>
      </c>
      <c r="N61" s="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474" t="s">
        <v>67</v>
      </c>
      <c r="M64" s="1475"/>
      <c r="N64" s="1476"/>
    </row>
    <row r="65" spans="1:14" ht="180" customHeight="1">
      <c r="A65" s="2"/>
      <c r="B65" s="1473"/>
      <c r="C65" s="23" t="s">
        <v>69</v>
      </c>
      <c r="D65" s="23" t="s">
        <v>70</v>
      </c>
      <c r="E65" s="24" t="s">
        <v>71</v>
      </c>
      <c r="F65" s="23" t="s">
        <v>69</v>
      </c>
      <c r="G65" s="23" t="s">
        <v>70</v>
      </c>
      <c r="H65" s="24" t="s">
        <v>71</v>
      </c>
      <c r="I65" s="23" t="s">
        <v>69</v>
      </c>
      <c r="J65" s="23" t="s">
        <v>70</v>
      </c>
      <c r="K65" s="24" t="s">
        <v>71</v>
      </c>
      <c r="L65" s="23" t="s">
        <v>69</v>
      </c>
      <c r="M65" s="23" t="s">
        <v>70</v>
      </c>
      <c r="N65" s="24" t="s">
        <v>71</v>
      </c>
    </row>
    <row r="66" spans="1:14" ht="20.399999999999999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0</v>
      </c>
      <c r="D67" s="27">
        <v>0</v>
      </c>
      <c r="E67" s="28">
        <f>SUM(C67:D67)</f>
        <v>0</v>
      </c>
      <c r="F67" s="27">
        <v>0</v>
      </c>
      <c r="G67" s="27">
        <v>0</v>
      </c>
      <c r="H67" s="28">
        <f>SUM(F67:G67)</f>
        <v>0</v>
      </c>
      <c r="I67" s="27">
        <v>0</v>
      </c>
      <c r="J67" s="27">
        <v>0</v>
      </c>
      <c r="K67" s="29">
        <f>SUM(I67:J67)</f>
        <v>0</v>
      </c>
      <c r="L67" s="30">
        <f t="shared" ref="L67:M70" si="14">F67+I67</f>
        <v>0</v>
      </c>
      <c r="M67" s="30">
        <f t="shared" si="14"/>
        <v>0</v>
      </c>
      <c r="N67" s="29">
        <f>SUM(L67:M67)</f>
        <v>0</v>
      </c>
    </row>
    <row r="68" spans="1:14" ht="18">
      <c r="A68" s="2"/>
      <c r="B68" s="31" t="s">
        <v>56</v>
      </c>
      <c r="C68" s="27">
        <v>0</v>
      </c>
      <c r="D68" s="27">
        <v>0</v>
      </c>
      <c r="E68" s="28">
        <f>SUM(C68:D68)</f>
        <v>0</v>
      </c>
      <c r="F68" s="32">
        <v>0</v>
      </c>
      <c r="G68" s="32">
        <v>0</v>
      </c>
      <c r="H68" s="33">
        <f>SUM(F68:G68)</f>
        <v>0</v>
      </c>
      <c r="I68" s="32">
        <v>0</v>
      </c>
      <c r="J68" s="32">
        <v>0</v>
      </c>
      <c r="K68" s="32">
        <f>SUM(I68:J68)</f>
        <v>0</v>
      </c>
      <c r="L68" s="32">
        <f t="shared" si="14"/>
        <v>0</v>
      </c>
      <c r="M68" s="32">
        <f t="shared" si="14"/>
        <v>0</v>
      </c>
      <c r="N68" s="32">
        <f>SUM(L68:M68)</f>
        <v>0</v>
      </c>
    </row>
    <row r="69" spans="1:14" ht="24" customHeight="1">
      <c r="A69" s="2"/>
      <c r="B69" s="26" t="s">
        <v>81</v>
      </c>
      <c r="C69" s="27">
        <v>0</v>
      </c>
      <c r="D69" s="27">
        <v>0</v>
      </c>
      <c r="E69" s="28">
        <f>SUM(C69:D69)</f>
        <v>0</v>
      </c>
      <c r="F69" s="27">
        <v>0</v>
      </c>
      <c r="G69" s="27">
        <v>0</v>
      </c>
      <c r="H69" s="28">
        <f>SUM(F69:G69)</f>
        <v>0</v>
      </c>
      <c r="I69" s="27">
        <v>0</v>
      </c>
      <c r="J69" s="27">
        <v>0</v>
      </c>
      <c r="K69" s="29">
        <f>SUM(I69:J69)</f>
        <v>0</v>
      </c>
      <c r="L69" s="30">
        <f t="shared" si="14"/>
        <v>0</v>
      </c>
      <c r="M69" s="30">
        <f t="shared" si="14"/>
        <v>0</v>
      </c>
      <c r="N69" s="29">
        <f>SUM(L69:M69)</f>
        <v>0</v>
      </c>
    </row>
    <row r="70" spans="1:14" ht="18">
      <c r="A70" s="2"/>
      <c r="B70" s="31" t="s">
        <v>56</v>
      </c>
      <c r="C70" s="27">
        <v>0</v>
      </c>
      <c r="D70" s="27">
        <v>0</v>
      </c>
      <c r="E70" s="28">
        <f>SUM(C70:D70)</f>
        <v>0</v>
      </c>
      <c r="F70" s="32">
        <v>0</v>
      </c>
      <c r="G70" s="32">
        <v>0</v>
      </c>
      <c r="H70" s="33">
        <f>SUM(F70:G70)</f>
        <v>0</v>
      </c>
      <c r="I70" s="32">
        <v>0</v>
      </c>
      <c r="J70" s="32">
        <v>0</v>
      </c>
      <c r="K70" s="32">
        <f>SUM(I70:J70)</f>
        <v>0</v>
      </c>
      <c r="L70" s="32">
        <f t="shared" si="14"/>
        <v>0</v>
      </c>
      <c r="M70" s="32">
        <f t="shared" si="14"/>
        <v>0</v>
      </c>
      <c r="N70" s="32">
        <f>SUM(L70:M70)</f>
        <v>0</v>
      </c>
    </row>
    <row r="71" spans="1:14" ht="18.75" customHeight="1">
      <c r="A71" s="2"/>
      <c r="B71" s="68" t="s">
        <v>82</v>
      </c>
      <c r="C71" s="35">
        <f>C67+C69</f>
        <v>0</v>
      </c>
      <c r="D71" s="35">
        <f t="shared" ref="D71:N72" si="15">D67+D69</f>
        <v>0</v>
      </c>
      <c r="E71" s="35">
        <f t="shared" si="15"/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>J67+J69</f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474" t="s">
        <v>79</v>
      </c>
      <c r="M76" s="1475"/>
      <c r="N76" s="1476"/>
    </row>
    <row r="77" spans="1:14" ht="160.5" customHeight="1">
      <c r="A77" s="2"/>
      <c r="B77" s="1478"/>
      <c r="C77" s="23" t="s">
        <v>39</v>
      </c>
      <c r="D77" s="23" t="s">
        <v>92</v>
      </c>
      <c r="E77" s="24" t="s">
        <v>41</v>
      </c>
      <c r="F77" s="23" t="s">
        <v>42</v>
      </c>
      <c r="G77" s="23" t="s">
        <v>40</v>
      </c>
      <c r="H77" s="24" t="s">
        <v>41</v>
      </c>
      <c r="I77" s="23" t="s">
        <v>39</v>
      </c>
      <c r="J77" s="23" t="s">
        <v>92</v>
      </c>
      <c r="K77" s="24" t="s">
        <v>41</v>
      </c>
      <c r="L77" s="23" t="s">
        <v>39</v>
      </c>
      <c r="M77" s="23" t="s">
        <v>92</v>
      </c>
      <c r="N77" s="24" t="s">
        <v>41</v>
      </c>
    </row>
    <row r="78" spans="1:14" ht="20.399999999999999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93</v>
      </c>
      <c r="C79" s="27">
        <v>0</v>
      </c>
      <c r="D79" s="27">
        <v>0</v>
      </c>
      <c r="E79" s="28">
        <f>SUM(C79:D79)</f>
        <v>0</v>
      </c>
      <c r="F79" s="27">
        <v>0</v>
      </c>
      <c r="G79" s="27">
        <v>0</v>
      </c>
      <c r="H79" s="28">
        <f>SUM(F79:G79)</f>
        <v>0</v>
      </c>
      <c r="I79" s="27">
        <v>0</v>
      </c>
      <c r="J79" s="27">
        <v>0</v>
      </c>
      <c r="K79" s="29">
        <f>SUM(I79:J79)</f>
        <v>0</v>
      </c>
      <c r="L79" s="30">
        <f t="shared" ref="L79:M82" si="16">F79+I79</f>
        <v>0</v>
      </c>
      <c r="M79" s="30">
        <f t="shared" si="16"/>
        <v>0</v>
      </c>
      <c r="N79" s="29">
        <f>SUM(L79:M79)</f>
        <v>0</v>
      </c>
    </row>
    <row r="80" spans="1:14" ht="18">
      <c r="A80" s="2"/>
      <c r="B80" s="31" t="s">
        <v>56</v>
      </c>
      <c r="C80" s="27">
        <v>0</v>
      </c>
      <c r="D80" s="27">
        <v>0</v>
      </c>
      <c r="E80" s="28">
        <f>SUM(C80:D80)</f>
        <v>0</v>
      </c>
      <c r="F80" s="32">
        <v>0</v>
      </c>
      <c r="G80" s="32">
        <v>0</v>
      </c>
      <c r="H80" s="33">
        <f>SUM(F80:G80)</f>
        <v>0</v>
      </c>
      <c r="I80" s="32">
        <v>0</v>
      </c>
      <c r="J80" s="32">
        <v>0</v>
      </c>
      <c r="K80" s="32">
        <f>SUM(I80:J80)</f>
        <v>0</v>
      </c>
      <c r="L80" s="32">
        <f t="shared" si="16"/>
        <v>0</v>
      </c>
      <c r="M80" s="32">
        <f t="shared" si="16"/>
        <v>0</v>
      </c>
      <c r="N80" s="32">
        <f>SUM(L80:M80)</f>
        <v>0</v>
      </c>
    </row>
    <row r="81" spans="1:14" ht="36">
      <c r="A81" s="2"/>
      <c r="B81" s="74" t="s">
        <v>93</v>
      </c>
      <c r="C81" s="27">
        <v>0</v>
      </c>
      <c r="D81" s="27">
        <v>0</v>
      </c>
      <c r="E81" s="28">
        <f>SUM(C81:D81)</f>
        <v>0</v>
      </c>
      <c r="F81" s="27">
        <v>0</v>
      </c>
      <c r="G81" s="27">
        <v>0</v>
      </c>
      <c r="H81" s="28">
        <f>SUM(F81:G81)</f>
        <v>0</v>
      </c>
      <c r="I81" s="27">
        <v>0</v>
      </c>
      <c r="J81" s="27">
        <v>0</v>
      </c>
      <c r="K81" s="29">
        <f>SUM(I81:J81)</f>
        <v>0</v>
      </c>
      <c r="L81" s="30">
        <f t="shared" si="16"/>
        <v>0</v>
      </c>
      <c r="M81" s="30">
        <f t="shared" si="16"/>
        <v>0</v>
      </c>
      <c r="N81" s="29">
        <f>SUM(L81:M81)</f>
        <v>0</v>
      </c>
    </row>
    <row r="82" spans="1:14" ht="18">
      <c r="A82" s="2"/>
      <c r="B82" s="31" t="s">
        <v>56</v>
      </c>
      <c r="C82" s="27">
        <v>0</v>
      </c>
      <c r="D82" s="27">
        <v>0</v>
      </c>
      <c r="E82" s="28">
        <f>SUM(C82:D82)</f>
        <v>0</v>
      </c>
      <c r="F82" s="32">
        <v>0</v>
      </c>
      <c r="G82" s="32">
        <v>0</v>
      </c>
      <c r="H82" s="33">
        <f>SUM(F82:G82)</f>
        <v>0</v>
      </c>
      <c r="I82" s="32">
        <v>0</v>
      </c>
      <c r="J82" s="32">
        <v>0</v>
      </c>
      <c r="K82" s="32">
        <f>SUM(I82:J82)</f>
        <v>0</v>
      </c>
      <c r="L82" s="32">
        <f t="shared" si="16"/>
        <v>0</v>
      </c>
      <c r="M82" s="32">
        <f t="shared" si="16"/>
        <v>0</v>
      </c>
      <c r="N82" s="32">
        <f>SUM(L82:M82)</f>
        <v>0</v>
      </c>
    </row>
    <row r="83" spans="1:14" ht="24" customHeight="1">
      <c r="A83" s="2"/>
      <c r="B83" s="68" t="s">
        <v>94</v>
      </c>
      <c r="C83" s="35">
        <f>C79+C81</f>
        <v>0</v>
      </c>
      <c r="D83" s="35">
        <f t="shared" ref="D83:N84" si="17">D79+D81</f>
        <v>0</v>
      </c>
      <c r="E83" s="35">
        <f t="shared" si="17"/>
        <v>0</v>
      </c>
      <c r="F83" s="35">
        <f t="shared" si="17"/>
        <v>0</v>
      </c>
      <c r="G83" s="35">
        <f t="shared" si="17"/>
        <v>0</v>
      </c>
      <c r="H83" s="35">
        <f t="shared" si="17"/>
        <v>0</v>
      </c>
      <c r="I83" s="35">
        <f t="shared" si="17"/>
        <v>0</v>
      </c>
      <c r="J83" s="35">
        <f t="shared" si="17"/>
        <v>0</v>
      </c>
      <c r="K83" s="35">
        <f t="shared" si="17"/>
        <v>0</v>
      </c>
      <c r="L83" s="35">
        <f t="shared" si="17"/>
        <v>0</v>
      </c>
      <c r="M83" s="35">
        <f t="shared" si="17"/>
        <v>0</v>
      </c>
      <c r="N83" s="35">
        <f t="shared" si="17"/>
        <v>0</v>
      </c>
    </row>
    <row r="84" spans="1:14" ht="24" customHeight="1">
      <c r="A84" s="2"/>
      <c r="B84" s="31" t="s">
        <v>56</v>
      </c>
      <c r="C84" s="38">
        <f>C80+C82</f>
        <v>0</v>
      </c>
      <c r="D84" s="38">
        <f t="shared" si="17"/>
        <v>0</v>
      </c>
      <c r="E84" s="35">
        <f t="shared" si="17"/>
        <v>0</v>
      </c>
      <c r="F84" s="37">
        <f t="shared" si="17"/>
        <v>0</v>
      </c>
      <c r="G84" s="37">
        <f t="shared" si="17"/>
        <v>0</v>
      </c>
      <c r="H84" s="37">
        <f t="shared" si="17"/>
        <v>0</v>
      </c>
      <c r="I84" s="37">
        <f t="shared" si="17"/>
        <v>0</v>
      </c>
      <c r="J84" s="37">
        <f t="shared" si="17"/>
        <v>0</v>
      </c>
      <c r="K84" s="37">
        <f t="shared" si="17"/>
        <v>0</v>
      </c>
      <c r="L84" s="37">
        <f t="shared" si="17"/>
        <v>0</v>
      </c>
      <c r="M84" s="37">
        <f t="shared" si="17"/>
        <v>0</v>
      </c>
      <c r="N84" s="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474" t="s">
        <v>67</v>
      </c>
      <c r="M87" s="1475"/>
      <c r="N87" s="1476"/>
    </row>
    <row r="88" spans="1:14" ht="180" customHeight="1">
      <c r="A88" s="2"/>
      <c r="B88" s="1478"/>
      <c r="C88" s="23" t="s">
        <v>69</v>
      </c>
      <c r="D88" s="23" t="s">
        <v>70</v>
      </c>
      <c r="E88" s="24" t="s">
        <v>71</v>
      </c>
      <c r="F88" s="23" t="s">
        <v>69</v>
      </c>
      <c r="G88" s="23" t="s">
        <v>70</v>
      </c>
      <c r="H88" s="24" t="s">
        <v>71</v>
      </c>
      <c r="I88" s="23" t="s">
        <v>69</v>
      </c>
      <c r="J88" s="23" t="s">
        <v>70</v>
      </c>
      <c r="K88" s="24" t="s">
        <v>71</v>
      </c>
      <c r="L88" s="23" t="s">
        <v>69</v>
      </c>
      <c r="M88" s="23" t="s">
        <v>70</v>
      </c>
      <c r="N88" s="24" t="s">
        <v>71</v>
      </c>
    </row>
    <row r="89" spans="1:14" ht="20.399999999999999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28">
        <f>SUM(C90:D90)</f>
        <v>0</v>
      </c>
      <c r="F90" s="27">
        <v>0</v>
      </c>
      <c r="G90" s="27">
        <v>0</v>
      </c>
      <c r="H90" s="28">
        <f>SUM(F90:G90)</f>
        <v>0</v>
      </c>
      <c r="I90" s="27">
        <v>0</v>
      </c>
      <c r="J90" s="27">
        <v>0</v>
      </c>
      <c r="K90" s="29">
        <f>SUM(I90:J90)</f>
        <v>0</v>
      </c>
      <c r="L90" s="30">
        <f t="shared" ref="L90:M93" si="18">F90+I90</f>
        <v>0</v>
      </c>
      <c r="M90" s="30">
        <f t="shared" si="18"/>
        <v>0</v>
      </c>
      <c r="N90" s="29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28">
        <f>SUM(C91:D91)</f>
        <v>0</v>
      </c>
      <c r="F91" s="32">
        <v>0</v>
      </c>
      <c r="G91" s="32">
        <v>0</v>
      </c>
      <c r="H91" s="33">
        <f>SUM(F91:G91)</f>
        <v>0</v>
      </c>
      <c r="I91" s="32">
        <v>0</v>
      </c>
      <c r="J91" s="32">
        <v>0</v>
      </c>
      <c r="K91" s="32">
        <f>SUM(I91:J91)</f>
        <v>0</v>
      </c>
      <c r="L91" s="32">
        <f t="shared" si="18"/>
        <v>0</v>
      </c>
      <c r="M91" s="32">
        <f t="shared" si="18"/>
        <v>0</v>
      </c>
      <c r="N91" s="32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28">
        <f>SUM(C92:D92)</f>
        <v>0</v>
      </c>
      <c r="F92" s="27">
        <v>0</v>
      </c>
      <c r="G92" s="27">
        <v>0</v>
      </c>
      <c r="H92" s="28">
        <f>SUM(F92:G92)</f>
        <v>0</v>
      </c>
      <c r="I92" s="27">
        <v>0</v>
      </c>
      <c r="J92" s="27">
        <v>0</v>
      </c>
      <c r="K92" s="29">
        <f>SUM(I92:J92)</f>
        <v>0</v>
      </c>
      <c r="L92" s="30">
        <f t="shared" si="18"/>
        <v>0</v>
      </c>
      <c r="M92" s="30">
        <f t="shared" si="18"/>
        <v>0</v>
      </c>
      <c r="N92" s="29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28">
        <f>SUM(C93:D93)</f>
        <v>0</v>
      </c>
      <c r="F93" s="32">
        <v>0</v>
      </c>
      <c r="G93" s="32">
        <v>0</v>
      </c>
      <c r="H93" s="33">
        <f>SUM(F93:G93)</f>
        <v>0</v>
      </c>
      <c r="I93" s="32">
        <v>0</v>
      </c>
      <c r="J93" s="32">
        <v>0</v>
      </c>
      <c r="K93" s="32">
        <f>SUM(I93:J93)</f>
        <v>0</v>
      </c>
      <c r="L93" s="32">
        <f t="shared" si="18"/>
        <v>0</v>
      </c>
      <c r="M93" s="32">
        <f t="shared" si="18"/>
        <v>0</v>
      </c>
      <c r="N93" s="32">
        <f>SUM(L93:M93)</f>
        <v>0</v>
      </c>
    </row>
    <row r="94" spans="1:14" ht="23.1" customHeight="1">
      <c r="A94" s="2"/>
      <c r="B94" s="68" t="s">
        <v>94</v>
      </c>
      <c r="C94" s="35">
        <f>C90+C92</f>
        <v>0</v>
      </c>
      <c r="D94" s="35">
        <f t="shared" ref="D94:N95" si="19">D90+D92</f>
        <v>0</v>
      </c>
      <c r="E94" s="35">
        <f t="shared" si="19"/>
        <v>0</v>
      </c>
      <c r="F94" s="35">
        <f t="shared" si="19"/>
        <v>0</v>
      </c>
      <c r="G94" s="35">
        <f t="shared" si="19"/>
        <v>0</v>
      </c>
      <c r="H94" s="35">
        <f t="shared" si="19"/>
        <v>0</v>
      </c>
      <c r="I94" s="35">
        <f t="shared" si="19"/>
        <v>0</v>
      </c>
      <c r="J94" s="35">
        <f t="shared" si="19"/>
        <v>0</v>
      </c>
      <c r="K94" s="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36" t="s">
        <v>56</v>
      </c>
      <c r="C95" s="38">
        <f>C91+C93</f>
        <v>0</v>
      </c>
      <c r="D95" s="38">
        <f t="shared" si="19"/>
        <v>0</v>
      </c>
      <c r="E95" s="35">
        <f t="shared" si="19"/>
        <v>0</v>
      </c>
      <c r="F95" s="37">
        <f t="shared" si="19"/>
        <v>0</v>
      </c>
      <c r="G95" s="37">
        <f t="shared" si="19"/>
        <v>0</v>
      </c>
      <c r="H95" s="37">
        <f t="shared" si="19"/>
        <v>0</v>
      </c>
      <c r="I95" s="37">
        <f t="shared" si="19"/>
        <v>0</v>
      </c>
      <c r="J95" s="37">
        <f t="shared" si="19"/>
        <v>0</v>
      </c>
      <c r="K95" s="37">
        <f t="shared" si="19"/>
        <v>0</v>
      </c>
      <c r="L95" s="37">
        <f t="shared" si="19"/>
        <v>0</v>
      </c>
      <c r="M95" s="37">
        <f t="shared" si="19"/>
        <v>0</v>
      </c>
      <c r="N95" s="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487" t="s">
        <v>99</v>
      </c>
      <c r="C100" s="1488"/>
      <c r="D100" s="1489"/>
      <c r="E100" s="84" t="s">
        <v>100</v>
      </c>
      <c r="F100" s="85">
        <v>139.24799999999999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D1953-8FB2-4049-92DD-A85065B47BF6}">
  <dimension ref="A1:N104"/>
  <sheetViews>
    <sheetView topLeftCell="B12" zoomScale="50" zoomScaleNormal="50" workbookViewId="0">
      <selection activeCell="M8" sqref="M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132</v>
      </c>
      <c r="H3" s="1422"/>
      <c r="I3" s="1423"/>
      <c r="J3" s="5" t="s">
        <v>6</v>
      </c>
      <c r="K3" s="1424" t="s">
        <v>133</v>
      </c>
      <c r="L3" s="1425"/>
      <c r="M3" s="6" t="s">
        <v>8</v>
      </c>
      <c r="N3" s="7" t="s">
        <v>134</v>
      </c>
    </row>
    <row r="4" spans="1:14" ht="87" customHeight="1">
      <c r="A4" s="2"/>
      <c r="B4" s="8" t="s">
        <v>135</v>
      </c>
      <c r="C4" s="1410" t="s">
        <v>11</v>
      </c>
      <c r="D4" s="1411"/>
      <c r="E4" s="1412"/>
      <c r="F4" s="9" t="s">
        <v>12</v>
      </c>
      <c r="G4" s="1491" t="s">
        <v>136</v>
      </c>
      <c r="H4" s="1492"/>
      <c r="I4" s="1493"/>
      <c r="J4" s="10" t="s">
        <v>14</v>
      </c>
      <c r="K4" s="1416" t="s">
        <v>137</v>
      </c>
      <c r="L4" s="1417"/>
      <c r="M4" s="9" t="s">
        <v>16</v>
      </c>
      <c r="N4" s="11" t="s">
        <v>138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13" t="s">
        <v>12</v>
      </c>
      <c r="G5" s="1427" t="s">
        <v>139</v>
      </c>
      <c r="H5" s="1428"/>
      <c r="I5" s="1429"/>
      <c r="J5" s="14" t="s">
        <v>21</v>
      </c>
      <c r="K5" s="1427" t="s">
        <v>140</v>
      </c>
      <c r="L5" s="1429"/>
      <c r="M5" s="13" t="s">
        <v>16</v>
      </c>
      <c r="N5" s="15" t="s">
        <v>141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16" t="s">
        <v>12</v>
      </c>
      <c r="G6" s="1433" t="s">
        <v>142</v>
      </c>
      <c r="H6" s="1434"/>
      <c r="I6" s="1435"/>
      <c r="J6" s="14" t="s">
        <v>27</v>
      </c>
      <c r="K6" s="1436" t="s">
        <v>143</v>
      </c>
      <c r="L6" s="1437"/>
      <c r="M6" s="16" t="s">
        <v>16</v>
      </c>
      <c r="N6" s="17" t="s">
        <v>144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24" t="s">
        <v>41</v>
      </c>
      <c r="F12" s="23" t="s">
        <v>42</v>
      </c>
      <c r="G12" s="23" t="s">
        <v>40</v>
      </c>
      <c r="H12" s="24" t="s">
        <v>41</v>
      </c>
      <c r="I12" s="23" t="s">
        <v>39</v>
      </c>
      <c r="J12" s="23" t="s">
        <v>40</v>
      </c>
      <c r="K12" s="24" t="s">
        <v>41</v>
      </c>
      <c r="L12" s="23" t="s">
        <v>39</v>
      </c>
      <c r="M12" s="23" t="s">
        <v>40</v>
      </c>
      <c r="N12" s="2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28">
        <f t="shared" ref="E14:E23" si="0">SUM(C14:D14)</f>
        <v>0</v>
      </c>
      <c r="F14" s="27">
        <v>0</v>
      </c>
      <c r="G14" s="27">
        <v>0</v>
      </c>
      <c r="H14" s="28">
        <f t="shared" ref="H14:H23" si="1">SUM(F14:G14)</f>
        <v>0</v>
      </c>
      <c r="I14" s="27">
        <v>0</v>
      </c>
      <c r="J14" s="27">
        <v>0</v>
      </c>
      <c r="K14" s="29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29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28">
        <f t="shared" si="0"/>
        <v>0</v>
      </c>
      <c r="F15" s="32">
        <v>0</v>
      </c>
      <c r="G15" s="32">
        <v>0</v>
      </c>
      <c r="H15" s="33">
        <f t="shared" si="1"/>
        <v>0</v>
      </c>
      <c r="I15" s="32">
        <v>0</v>
      </c>
      <c r="J15" s="32">
        <v>0</v>
      </c>
      <c r="K15" s="32">
        <f>SUM(I15:J15)</f>
        <v>0</v>
      </c>
      <c r="L15" s="32">
        <f t="shared" si="3"/>
        <v>0</v>
      </c>
      <c r="M15" s="32">
        <f t="shared" si="3"/>
        <v>0</v>
      </c>
      <c r="N15" s="32">
        <f>SUM(L15:M15)</f>
        <v>0</v>
      </c>
    </row>
    <row r="16" spans="1:14" ht="27" customHeight="1">
      <c r="A16" s="2"/>
      <c r="B16" s="26" t="s">
        <v>57</v>
      </c>
      <c r="C16" s="27">
        <v>875216.86</v>
      </c>
      <c r="D16" s="27">
        <v>2585.25</v>
      </c>
      <c r="E16" s="28">
        <f t="shared" si="0"/>
        <v>877802.11</v>
      </c>
      <c r="F16" s="27">
        <v>769404.4</v>
      </c>
      <c r="G16" s="27">
        <v>2485.12</v>
      </c>
      <c r="H16" s="28">
        <f t="shared" si="1"/>
        <v>771889.52</v>
      </c>
      <c r="I16" s="27">
        <v>278380.37</v>
      </c>
      <c r="J16" s="27">
        <v>84</v>
      </c>
      <c r="K16" s="29">
        <f t="shared" si="2"/>
        <v>278464.37</v>
      </c>
      <c r="L16" s="30">
        <f t="shared" si="3"/>
        <v>1047784.77</v>
      </c>
      <c r="M16" s="30">
        <f t="shared" si="3"/>
        <v>2569.12</v>
      </c>
      <c r="N16" s="29">
        <f>SUM(L16:M16)</f>
        <v>1050353.8900000001</v>
      </c>
    </row>
    <row r="17" spans="1:14" ht="18">
      <c r="A17" s="2"/>
      <c r="B17" s="31" t="s">
        <v>56</v>
      </c>
      <c r="C17" s="27">
        <v>0</v>
      </c>
      <c r="D17" s="27">
        <v>0</v>
      </c>
      <c r="E17" s="28">
        <f t="shared" si="0"/>
        <v>0</v>
      </c>
      <c r="F17" s="32">
        <v>0</v>
      </c>
      <c r="G17" s="32">
        <v>0</v>
      </c>
      <c r="H17" s="33">
        <f t="shared" si="1"/>
        <v>0</v>
      </c>
      <c r="I17" s="32">
        <v>0</v>
      </c>
      <c r="J17" s="32">
        <v>0</v>
      </c>
      <c r="K17" s="32">
        <f t="shared" si="2"/>
        <v>0</v>
      </c>
      <c r="L17" s="32">
        <f t="shared" si="3"/>
        <v>0</v>
      </c>
      <c r="M17" s="32">
        <f>G17+J17</f>
        <v>0</v>
      </c>
      <c r="N17" s="32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28">
        <f t="shared" si="0"/>
        <v>0</v>
      </c>
      <c r="F18" s="27">
        <v>0</v>
      </c>
      <c r="G18" s="27">
        <v>0</v>
      </c>
      <c r="H18" s="28">
        <f t="shared" si="1"/>
        <v>0</v>
      </c>
      <c r="I18" s="27">
        <v>0</v>
      </c>
      <c r="J18" s="27">
        <v>0</v>
      </c>
      <c r="K18" s="29">
        <f t="shared" si="2"/>
        <v>0</v>
      </c>
      <c r="L18" s="30">
        <f t="shared" si="3"/>
        <v>0</v>
      </c>
      <c r="M18" s="30">
        <f t="shared" si="3"/>
        <v>0</v>
      </c>
      <c r="N18" s="29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28">
        <f t="shared" si="0"/>
        <v>0</v>
      </c>
      <c r="F19" s="32">
        <v>0</v>
      </c>
      <c r="G19" s="32">
        <v>0</v>
      </c>
      <c r="H19" s="33">
        <f t="shared" si="1"/>
        <v>0</v>
      </c>
      <c r="I19" s="32">
        <v>0</v>
      </c>
      <c r="J19" s="32">
        <v>0</v>
      </c>
      <c r="K19" s="32">
        <f t="shared" si="2"/>
        <v>0</v>
      </c>
      <c r="L19" s="32">
        <f t="shared" si="3"/>
        <v>0</v>
      </c>
      <c r="M19" s="32">
        <f t="shared" si="3"/>
        <v>0</v>
      </c>
      <c r="N19" s="32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28">
        <f t="shared" si="0"/>
        <v>0</v>
      </c>
      <c r="F20" s="27">
        <v>0</v>
      </c>
      <c r="G20" s="27">
        <v>0</v>
      </c>
      <c r="H20" s="28">
        <f t="shared" si="1"/>
        <v>0</v>
      </c>
      <c r="I20" s="27">
        <v>0</v>
      </c>
      <c r="J20" s="27">
        <v>0</v>
      </c>
      <c r="K20" s="29">
        <f t="shared" si="2"/>
        <v>0</v>
      </c>
      <c r="L20" s="30">
        <f t="shared" si="3"/>
        <v>0</v>
      </c>
      <c r="M20" s="30">
        <f t="shared" si="3"/>
        <v>0</v>
      </c>
      <c r="N20" s="29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28">
        <f t="shared" si="0"/>
        <v>0</v>
      </c>
      <c r="F21" s="32">
        <v>0</v>
      </c>
      <c r="G21" s="32">
        <v>0</v>
      </c>
      <c r="H21" s="33">
        <f t="shared" si="1"/>
        <v>0</v>
      </c>
      <c r="I21" s="32">
        <v>0</v>
      </c>
      <c r="J21" s="32">
        <v>0</v>
      </c>
      <c r="K21" s="32">
        <f t="shared" si="2"/>
        <v>0</v>
      </c>
      <c r="L21" s="32">
        <f t="shared" si="3"/>
        <v>0</v>
      </c>
      <c r="M21" s="32">
        <f t="shared" si="3"/>
        <v>0</v>
      </c>
      <c r="N21" s="32">
        <f t="shared" si="4"/>
        <v>0</v>
      </c>
    </row>
    <row r="22" spans="1:14" ht="38.25" customHeight="1">
      <c r="A22" s="2"/>
      <c r="B22" s="26" t="s">
        <v>60</v>
      </c>
      <c r="C22" s="27">
        <v>3861099.87</v>
      </c>
      <c r="D22" s="27">
        <v>50351.29</v>
      </c>
      <c r="E22" s="28">
        <f t="shared" si="0"/>
        <v>3911451.16</v>
      </c>
      <c r="F22" s="27">
        <v>2970960.37</v>
      </c>
      <c r="G22" s="27">
        <v>50351.29</v>
      </c>
      <c r="H22" s="28">
        <f>SUM(F22:G22)</f>
        <v>3021311.66</v>
      </c>
      <c r="I22" s="27">
        <v>661971.31999999995</v>
      </c>
      <c r="J22" s="27">
        <v>0</v>
      </c>
      <c r="K22" s="29">
        <f t="shared" si="2"/>
        <v>661971.31999999995</v>
      </c>
      <c r="L22" s="30">
        <f t="shared" si="3"/>
        <v>3632931.69</v>
      </c>
      <c r="M22" s="30">
        <f t="shared" si="3"/>
        <v>50351.29</v>
      </c>
      <c r="N22" s="29">
        <f t="shared" si="4"/>
        <v>3683282.98</v>
      </c>
    </row>
    <row r="23" spans="1:14" ht="21.75" customHeight="1">
      <c r="A23" s="2"/>
      <c r="B23" s="31" t="s">
        <v>56</v>
      </c>
      <c r="C23" s="27">
        <v>0</v>
      </c>
      <c r="D23" s="27">
        <v>0</v>
      </c>
      <c r="E23" s="28">
        <f t="shared" si="0"/>
        <v>0</v>
      </c>
      <c r="F23" s="32">
        <v>0</v>
      </c>
      <c r="G23" s="32">
        <v>0</v>
      </c>
      <c r="H23" s="33">
        <f t="shared" si="1"/>
        <v>0</v>
      </c>
      <c r="I23" s="32">
        <v>0</v>
      </c>
      <c r="J23" s="32">
        <v>0</v>
      </c>
      <c r="K23" s="32">
        <f t="shared" si="2"/>
        <v>0</v>
      </c>
      <c r="L23" s="32">
        <f t="shared" si="3"/>
        <v>0</v>
      </c>
      <c r="M23" s="32">
        <f t="shared" si="3"/>
        <v>0</v>
      </c>
      <c r="N23" s="32">
        <f t="shared" si="4"/>
        <v>0</v>
      </c>
    </row>
    <row r="24" spans="1:14" ht="23.25" customHeight="1">
      <c r="A24" s="2"/>
      <c r="B24" s="34" t="s">
        <v>61</v>
      </c>
      <c r="C24" s="35">
        <f>C14+C16+C18+C20+C22</f>
        <v>4736316.7300000004</v>
      </c>
      <c r="D24" s="35">
        <f>D14+D16+D18+D20+D22</f>
        <v>52936.54</v>
      </c>
      <c r="E24" s="35">
        <f t="shared" ref="E24:K24" si="5">E14+E16+E18+E20+E22</f>
        <v>4789253.2700000005</v>
      </c>
      <c r="F24" s="35">
        <f t="shared" si="5"/>
        <v>3740364.77</v>
      </c>
      <c r="G24" s="35">
        <f t="shared" si="5"/>
        <v>52836.41</v>
      </c>
      <c r="H24" s="35">
        <f t="shared" si="5"/>
        <v>3793201.18</v>
      </c>
      <c r="I24" s="35">
        <f t="shared" si="5"/>
        <v>940351.69</v>
      </c>
      <c r="J24" s="35">
        <f>J14+J16+J18+J20+J22</f>
        <v>84</v>
      </c>
      <c r="K24" s="35">
        <f t="shared" si="5"/>
        <v>940435.69</v>
      </c>
      <c r="L24" s="29">
        <f>F24+I24</f>
        <v>4680716.46</v>
      </c>
      <c r="M24" s="29">
        <f>G24+J24</f>
        <v>52920.41</v>
      </c>
      <c r="N24" s="29">
        <f>SUM(L24:M24)</f>
        <v>4733636.87</v>
      </c>
    </row>
    <row r="25" spans="1:14" ht="18">
      <c r="A25" s="2"/>
      <c r="B25" s="36" t="s">
        <v>56</v>
      </c>
      <c r="C25" s="35">
        <f>C15+C17+C19+C21+C23</f>
        <v>0</v>
      </c>
      <c r="D25" s="35">
        <f>D15+D17+D19+D21+D23</f>
        <v>0</v>
      </c>
      <c r="E25" s="35">
        <f>E15+E17+E19+E21+E23</f>
        <v>0</v>
      </c>
      <c r="F25" s="37">
        <f>F15+F17+F19+F21+F23</f>
        <v>0</v>
      </c>
      <c r="G25" s="37">
        <f>G15+G17+G19+G21+G23</f>
        <v>0</v>
      </c>
      <c r="H25" s="37">
        <f>H15+H17+H19+H21+H23</f>
        <v>0</v>
      </c>
      <c r="I25" s="32">
        <f>I15+I17+I19+I21+I23</f>
        <v>0</v>
      </c>
      <c r="J25" s="32">
        <f>J15+J17+J19+J21+J23</f>
        <v>0</v>
      </c>
      <c r="K25" s="32">
        <f>K15+K17+K19+K21+K23</f>
        <v>0</v>
      </c>
      <c r="L25" s="32">
        <f>F25+I25</f>
        <v>0</v>
      </c>
      <c r="M25" s="32">
        <f>G25+J25</f>
        <v>0</v>
      </c>
      <c r="N25" s="32">
        <f>SUM(L25:M25)</f>
        <v>0</v>
      </c>
    </row>
    <row r="26" spans="1:14" ht="60.75" customHeight="1">
      <c r="A26" s="2"/>
      <c r="B26" s="34" t="s">
        <v>62</v>
      </c>
      <c r="C26" s="38">
        <v>49769681.079999998</v>
      </c>
      <c r="D26" s="38">
        <v>7843950.7699999996</v>
      </c>
      <c r="E26" s="35">
        <f>SUM(C26:D26)</f>
        <v>57613631.849999994</v>
      </c>
      <c r="F26" s="38">
        <v>44000336.479999997</v>
      </c>
      <c r="G26" s="38">
        <v>7006338.8600000003</v>
      </c>
      <c r="H26" s="35">
        <f>SUM(F26:G26)</f>
        <v>51006675.339999996</v>
      </c>
      <c r="I26" s="38">
        <v>6553840.5199999996</v>
      </c>
      <c r="J26" s="38">
        <v>1149896.74</v>
      </c>
      <c r="K26" s="35">
        <f>SUM(I26:J26)</f>
        <v>7703737.2599999998</v>
      </c>
      <c r="L26" s="38">
        <f>SUM(F26,I26)</f>
        <v>50554177</v>
      </c>
      <c r="M26" s="38">
        <f>SUM(G26,J26)</f>
        <v>8156235.6000000006</v>
      </c>
      <c r="N26" s="35">
        <f>SUM(L26:M26)</f>
        <v>58710412.600000001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24" t="s">
        <v>71</v>
      </c>
      <c r="F32" s="23" t="s">
        <v>69</v>
      </c>
      <c r="G32" s="23" t="s">
        <v>70</v>
      </c>
      <c r="H32" s="24" t="s">
        <v>71</v>
      </c>
      <c r="I32" s="23" t="s">
        <v>69</v>
      </c>
      <c r="J32" s="23" t="s">
        <v>70</v>
      </c>
      <c r="K32" s="24" t="s">
        <v>71</v>
      </c>
      <c r="L32" s="23" t="s">
        <v>69</v>
      </c>
      <c r="M32" s="23" t="s">
        <v>70</v>
      </c>
      <c r="N32" s="2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28">
        <f t="shared" ref="E34:E43" si="6">SUM(C34:D34)</f>
        <v>0</v>
      </c>
      <c r="F34" s="27"/>
      <c r="G34" s="27">
        <v>0</v>
      </c>
      <c r="H34" s="28">
        <f t="shared" ref="H34:H43" si="7">SUM(F34:G34)</f>
        <v>0</v>
      </c>
      <c r="I34" s="27">
        <v>0</v>
      </c>
      <c r="J34" s="27">
        <v>0</v>
      </c>
      <c r="K34" s="29">
        <f t="shared" ref="K34:K43" si="8">SUM(I34:J34)</f>
        <v>0</v>
      </c>
      <c r="L34" s="30">
        <f>F34+I34</f>
        <v>0</v>
      </c>
      <c r="M34" s="30">
        <f>G34+J34</f>
        <v>0</v>
      </c>
      <c r="N34" s="29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28">
        <f t="shared" si="6"/>
        <v>0</v>
      </c>
      <c r="F35" s="32">
        <v>0</v>
      </c>
      <c r="G35" s="32">
        <v>0</v>
      </c>
      <c r="H35" s="33">
        <f t="shared" si="7"/>
        <v>0</v>
      </c>
      <c r="I35" s="32">
        <v>0</v>
      </c>
      <c r="J35" s="32">
        <v>0</v>
      </c>
      <c r="K35" s="32">
        <f t="shared" si="8"/>
        <v>0</v>
      </c>
      <c r="L35" s="32">
        <f t="shared" ref="L35:M49" si="9">F35+I35</f>
        <v>0</v>
      </c>
      <c r="M35" s="32">
        <f t="shared" si="9"/>
        <v>0</v>
      </c>
      <c r="N35" s="32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51084.72</v>
      </c>
      <c r="D36" s="27">
        <v>0</v>
      </c>
      <c r="E36" s="28">
        <f t="shared" si="6"/>
        <v>51084.72</v>
      </c>
      <c r="F36" s="27">
        <v>49807.29</v>
      </c>
      <c r="G36" s="27">
        <v>0</v>
      </c>
      <c r="H36" s="28">
        <f t="shared" si="7"/>
        <v>49807.29</v>
      </c>
      <c r="I36" s="27">
        <v>5612</v>
      </c>
      <c r="J36" s="27">
        <v>0</v>
      </c>
      <c r="K36" s="29">
        <f t="shared" si="8"/>
        <v>5612</v>
      </c>
      <c r="L36" s="30">
        <f t="shared" si="9"/>
        <v>55419.29</v>
      </c>
      <c r="M36" s="30">
        <f t="shared" si="9"/>
        <v>0</v>
      </c>
      <c r="N36" s="29">
        <f t="shared" si="10"/>
        <v>55419.29</v>
      </c>
    </row>
    <row r="37" spans="1:14" ht="18">
      <c r="A37" s="2"/>
      <c r="B37" s="31" t="s">
        <v>56</v>
      </c>
      <c r="C37" s="27">
        <v>50997.41</v>
      </c>
      <c r="D37" s="27">
        <v>0</v>
      </c>
      <c r="E37" s="28">
        <f t="shared" si="6"/>
        <v>50997.41</v>
      </c>
      <c r="F37" s="32">
        <v>0</v>
      </c>
      <c r="G37" s="32">
        <v>0</v>
      </c>
      <c r="H37" s="33">
        <f t="shared" si="7"/>
        <v>0</v>
      </c>
      <c r="I37" s="32">
        <v>0</v>
      </c>
      <c r="J37" s="32">
        <v>0</v>
      </c>
      <c r="K37" s="32">
        <f t="shared" si="8"/>
        <v>0</v>
      </c>
      <c r="L37" s="32">
        <f t="shared" si="9"/>
        <v>0</v>
      </c>
      <c r="M37" s="32">
        <f t="shared" si="9"/>
        <v>0</v>
      </c>
      <c r="N37" s="32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28">
        <f t="shared" si="6"/>
        <v>0</v>
      </c>
      <c r="F38" s="27">
        <v>0</v>
      </c>
      <c r="G38" s="27">
        <v>0</v>
      </c>
      <c r="H38" s="28">
        <f t="shared" si="7"/>
        <v>0</v>
      </c>
      <c r="I38" s="27">
        <v>0</v>
      </c>
      <c r="J38" s="27">
        <v>0</v>
      </c>
      <c r="K38" s="29">
        <f t="shared" si="8"/>
        <v>0</v>
      </c>
      <c r="L38" s="30">
        <f t="shared" si="9"/>
        <v>0</v>
      </c>
      <c r="M38" s="30">
        <f t="shared" si="9"/>
        <v>0</v>
      </c>
      <c r="N38" s="29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28">
        <f t="shared" si="6"/>
        <v>0</v>
      </c>
      <c r="F39" s="32">
        <v>0</v>
      </c>
      <c r="G39" s="32">
        <v>0</v>
      </c>
      <c r="H39" s="33">
        <f t="shared" si="7"/>
        <v>0</v>
      </c>
      <c r="I39" s="32">
        <v>0</v>
      </c>
      <c r="J39" s="32">
        <v>0</v>
      </c>
      <c r="K39" s="32">
        <f t="shared" si="8"/>
        <v>0</v>
      </c>
      <c r="L39" s="32">
        <f t="shared" si="9"/>
        <v>0</v>
      </c>
      <c r="M39" s="32">
        <f t="shared" si="9"/>
        <v>0</v>
      </c>
      <c r="N39" s="32">
        <f t="shared" si="10"/>
        <v>0</v>
      </c>
    </row>
    <row r="40" spans="1:14" ht="24.75" customHeight="1">
      <c r="A40" s="2"/>
      <c r="B40" s="26" t="s">
        <v>59</v>
      </c>
      <c r="C40" s="27">
        <v>0</v>
      </c>
      <c r="D40" s="27">
        <v>0</v>
      </c>
      <c r="E40" s="28">
        <f t="shared" si="6"/>
        <v>0</v>
      </c>
      <c r="F40" s="27">
        <v>0</v>
      </c>
      <c r="G40" s="27">
        <v>0</v>
      </c>
      <c r="H40" s="28">
        <f t="shared" si="7"/>
        <v>0</v>
      </c>
      <c r="I40" s="27">
        <v>0</v>
      </c>
      <c r="J40" s="27">
        <v>0</v>
      </c>
      <c r="K40" s="29">
        <f t="shared" si="8"/>
        <v>0</v>
      </c>
      <c r="L40" s="30">
        <f t="shared" si="9"/>
        <v>0</v>
      </c>
      <c r="M40" s="30">
        <f>G40+J40</f>
        <v>0</v>
      </c>
      <c r="N40" s="29">
        <f t="shared" si="10"/>
        <v>0</v>
      </c>
    </row>
    <row r="41" spans="1:14" ht="27" customHeight="1">
      <c r="A41" s="2"/>
      <c r="B41" s="31" t="s">
        <v>56</v>
      </c>
      <c r="C41" s="27">
        <v>0</v>
      </c>
      <c r="D41" s="27">
        <v>0</v>
      </c>
      <c r="E41" s="28">
        <f t="shared" si="6"/>
        <v>0</v>
      </c>
      <c r="F41" s="32">
        <v>0</v>
      </c>
      <c r="G41" s="32">
        <v>0</v>
      </c>
      <c r="H41" s="33">
        <f t="shared" si="7"/>
        <v>0</v>
      </c>
      <c r="I41" s="32">
        <v>0</v>
      </c>
      <c r="J41" s="32">
        <v>0</v>
      </c>
      <c r="K41" s="32">
        <f t="shared" si="8"/>
        <v>0</v>
      </c>
      <c r="L41" s="32">
        <f t="shared" si="9"/>
        <v>0</v>
      </c>
      <c r="M41" s="32">
        <f>G41+J41</f>
        <v>0</v>
      </c>
      <c r="N41" s="32">
        <f t="shared" si="10"/>
        <v>0</v>
      </c>
    </row>
    <row r="42" spans="1:14" ht="36">
      <c r="A42" s="2"/>
      <c r="B42" s="26" t="s">
        <v>60</v>
      </c>
      <c r="C42" s="27">
        <v>1204422.18</v>
      </c>
      <c r="D42" s="27">
        <v>0</v>
      </c>
      <c r="E42" s="28">
        <f t="shared" si="6"/>
        <v>1204422.18</v>
      </c>
      <c r="F42" s="27">
        <v>1001238.99</v>
      </c>
      <c r="G42" s="27">
        <v>0</v>
      </c>
      <c r="H42" s="28">
        <f t="shared" si="7"/>
        <v>1001238.99</v>
      </c>
      <c r="I42" s="27">
        <v>188870.72</v>
      </c>
      <c r="J42" s="27">
        <v>0</v>
      </c>
      <c r="K42" s="29">
        <f t="shared" si="8"/>
        <v>188870.72</v>
      </c>
      <c r="L42" s="30">
        <f t="shared" si="9"/>
        <v>1190109.71</v>
      </c>
      <c r="M42" s="30">
        <f t="shared" si="9"/>
        <v>0</v>
      </c>
      <c r="N42" s="29">
        <f t="shared" si="10"/>
        <v>1190109.71</v>
      </c>
    </row>
    <row r="43" spans="1:14" ht="24" customHeight="1">
      <c r="A43" s="2"/>
      <c r="B43" s="31" t="s">
        <v>56</v>
      </c>
      <c r="C43" s="27">
        <v>329848.8</v>
      </c>
      <c r="D43" s="27">
        <v>0</v>
      </c>
      <c r="E43" s="28">
        <f t="shared" si="6"/>
        <v>329848.8</v>
      </c>
      <c r="F43" s="32">
        <v>0</v>
      </c>
      <c r="G43" s="32">
        <v>0</v>
      </c>
      <c r="H43" s="33">
        <f t="shared" si="7"/>
        <v>0</v>
      </c>
      <c r="I43" s="32">
        <v>0</v>
      </c>
      <c r="J43" s="32">
        <v>0</v>
      </c>
      <c r="K43" s="32">
        <f t="shared" si="8"/>
        <v>0</v>
      </c>
      <c r="L43" s="32">
        <f t="shared" si="9"/>
        <v>0</v>
      </c>
      <c r="M43" s="32">
        <f t="shared" si="9"/>
        <v>0</v>
      </c>
      <c r="N43" s="32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1255506.8999999999</v>
      </c>
      <c r="D44" s="51">
        <f t="shared" ref="D44:K45" si="11">D34+D36+D38+D40+D42</f>
        <v>0</v>
      </c>
      <c r="E44" s="51">
        <f t="shared" si="11"/>
        <v>1255506.8999999999</v>
      </c>
      <c r="F44" s="51">
        <f t="shared" si="11"/>
        <v>1051046.28</v>
      </c>
      <c r="G44" s="51">
        <f t="shared" si="11"/>
        <v>0</v>
      </c>
      <c r="H44" s="51">
        <f t="shared" si="11"/>
        <v>1051046.28</v>
      </c>
      <c r="I44" s="51">
        <f t="shared" si="11"/>
        <v>194482.72</v>
      </c>
      <c r="J44" s="51">
        <f>J34+J36+J38+J40+J42</f>
        <v>0</v>
      </c>
      <c r="K44" s="51">
        <f t="shared" si="11"/>
        <v>194482.72</v>
      </c>
      <c r="L44" s="29">
        <f t="shared" si="9"/>
        <v>1245529</v>
      </c>
      <c r="M44" s="29">
        <f t="shared" si="9"/>
        <v>0</v>
      </c>
      <c r="N44" s="29">
        <f t="shared" si="10"/>
        <v>1245529</v>
      </c>
    </row>
    <row r="45" spans="1:14" ht="22.95" customHeight="1">
      <c r="A45" s="2"/>
      <c r="B45" s="36" t="s">
        <v>56</v>
      </c>
      <c r="C45" s="35">
        <f>C35+C37+C39+C41+C43</f>
        <v>380846.20999999996</v>
      </c>
      <c r="D45" s="35">
        <f t="shared" si="11"/>
        <v>0</v>
      </c>
      <c r="E45" s="35">
        <f t="shared" si="11"/>
        <v>380846.20999999996</v>
      </c>
      <c r="F45" s="37">
        <f t="shared" si="11"/>
        <v>0</v>
      </c>
      <c r="G45" s="37">
        <f t="shared" si="11"/>
        <v>0</v>
      </c>
      <c r="H45" s="37">
        <f t="shared" si="11"/>
        <v>0</v>
      </c>
      <c r="I45" s="32">
        <f t="shared" si="11"/>
        <v>0</v>
      </c>
      <c r="J45" s="32">
        <f>J35+J37+J39+J41+J43</f>
        <v>0</v>
      </c>
      <c r="K45" s="32">
        <f>K35+K37+K39+K41+K43</f>
        <v>0</v>
      </c>
      <c r="L45" s="32">
        <f t="shared" si="9"/>
        <v>0</v>
      </c>
      <c r="M45" s="32">
        <f t="shared" si="9"/>
        <v>0</v>
      </c>
      <c r="N45" s="32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30">
        <f t="shared" si="9"/>
        <v>0</v>
      </c>
      <c r="M46" s="30">
        <f t="shared" si="9"/>
        <v>0</v>
      </c>
      <c r="N46" s="29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30">
        <f t="shared" si="9"/>
        <v>0</v>
      </c>
      <c r="M47" s="30">
        <f t="shared" si="9"/>
        <v>0</v>
      </c>
      <c r="N47" s="29">
        <f>SUM(L47:M47)</f>
        <v>0</v>
      </c>
    </row>
    <row r="48" spans="1:14" s="57" customFormat="1" ht="60" customHeight="1">
      <c r="A48" s="2"/>
      <c r="B48" s="34" t="s">
        <v>74</v>
      </c>
      <c r="C48" s="38">
        <v>14823391.210000001</v>
      </c>
      <c r="D48" s="38">
        <v>0</v>
      </c>
      <c r="E48" s="35">
        <f>SUM(C48:D48)</f>
        <v>14823391.210000001</v>
      </c>
      <c r="F48" s="38">
        <v>12080964.939999999</v>
      </c>
      <c r="G48" s="38">
        <v>0</v>
      </c>
      <c r="H48" s="35">
        <f>SUM(F48:G48)</f>
        <v>12080964.939999999</v>
      </c>
      <c r="I48" s="38">
        <v>1661463.51</v>
      </c>
      <c r="J48" s="38">
        <v>0</v>
      </c>
      <c r="K48" s="35">
        <f>SUM(I48:J48)</f>
        <v>1661463.51</v>
      </c>
      <c r="L48" s="56">
        <f t="shared" si="9"/>
        <v>13742428.449999999</v>
      </c>
      <c r="M48" s="56">
        <f t="shared" si="9"/>
        <v>0</v>
      </c>
      <c r="N48" s="35">
        <f>SUM(L48:M48)</f>
        <v>13742428.449999999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3" t="s">
        <v>39</v>
      </c>
      <c r="D54" s="23" t="s">
        <v>40</v>
      </c>
      <c r="E54" s="24" t="s">
        <v>41</v>
      </c>
      <c r="F54" s="23" t="s">
        <v>42</v>
      </c>
      <c r="G54" s="23" t="s">
        <v>40</v>
      </c>
      <c r="H54" s="24" t="s">
        <v>41</v>
      </c>
      <c r="I54" s="23" t="s">
        <v>39</v>
      </c>
      <c r="J54" s="23" t="s">
        <v>40</v>
      </c>
      <c r="K54" s="24" t="s">
        <v>41</v>
      </c>
      <c r="L54" s="23" t="s">
        <v>39</v>
      </c>
      <c r="M54" s="23" t="s">
        <v>40</v>
      </c>
      <c r="N54" s="24" t="s">
        <v>41</v>
      </c>
    </row>
    <row r="55" spans="1:14" s="65" customFormat="1" ht="20.399999999999999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25" customHeight="1">
      <c r="A56" s="2"/>
      <c r="B56" s="26" t="s">
        <v>80</v>
      </c>
      <c r="C56" s="27">
        <v>0</v>
      </c>
      <c r="D56" s="27">
        <v>0</v>
      </c>
      <c r="E56" s="28">
        <f>SUM(C56:D56)</f>
        <v>0</v>
      </c>
      <c r="F56" s="27">
        <v>0</v>
      </c>
      <c r="G56" s="27">
        <v>0</v>
      </c>
      <c r="H56" s="28">
        <f>SUM(F56:G56)</f>
        <v>0</v>
      </c>
      <c r="I56" s="27">
        <v>0</v>
      </c>
      <c r="J56" s="27">
        <v>35000</v>
      </c>
      <c r="K56" s="29">
        <f>SUM(I56:J56)</f>
        <v>35000</v>
      </c>
      <c r="L56" s="30">
        <f t="shared" ref="L56:M59" si="12">F56+I56</f>
        <v>0</v>
      </c>
      <c r="M56" s="30">
        <f t="shared" si="12"/>
        <v>35000</v>
      </c>
      <c r="N56" s="29">
        <f>SUM(L56:M56)</f>
        <v>35000</v>
      </c>
    </row>
    <row r="57" spans="1:14" ht="18">
      <c r="A57" s="2"/>
      <c r="B57" s="31" t="s">
        <v>56</v>
      </c>
      <c r="C57" s="27">
        <v>0</v>
      </c>
      <c r="D57" s="27">
        <v>0</v>
      </c>
      <c r="E57" s="28">
        <f>SUM(C57:D57)</f>
        <v>0</v>
      </c>
      <c r="F57" s="32">
        <v>0</v>
      </c>
      <c r="G57" s="32">
        <v>0</v>
      </c>
      <c r="H57" s="33">
        <f>SUM(F57:G57)</f>
        <v>0</v>
      </c>
      <c r="I57" s="32">
        <v>0</v>
      </c>
      <c r="J57" s="32">
        <v>0</v>
      </c>
      <c r="K57" s="32">
        <f>SUM(I57:J57)</f>
        <v>0</v>
      </c>
      <c r="L57" s="32">
        <f t="shared" si="12"/>
        <v>0</v>
      </c>
      <c r="M57" s="32">
        <f t="shared" si="12"/>
        <v>0</v>
      </c>
      <c r="N57" s="32">
        <f>SUM(L57:M57)</f>
        <v>0</v>
      </c>
    </row>
    <row r="58" spans="1:14" ht="26.25" customHeight="1">
      <c r="A58" s="2"/>
      <c r="B58" s="26" t="s">
        <v>81</v>
      </c>
      <c r="C58" s="27">
        <v>161940.71</v>
      </c>
      <c r="D58" s="27">
        <v>0</v>
      </c>
      <c r="E58" s="28">
        <f>SUM(C58:D58)</f>
        <v>161940.71</v>
      </c>
      <c r="F58" s="27">
        <v>149022.88</v>
      </c>
      <c r="G58" s="27">
        <v>0</v>
      </c>
      <c r="H58" s="28">
        <f>SUM(F58:G58)</f>
        <v>149022.88</v>
      </c>
      <c r="I58" s="27">
        <v>0</v>
      </c>
      <c r="J58" s="27">
        <v>23609.3</v>
      </c>
      <c r="K58" s="29">
        <f>SUM(I58:J58)</f>
        <v>23609.3</v>
      </c>
      <c r="L58" s="30">
        <f t="shared" si="12"/>
        <v>149022.88</v>
      </c>
      <c r="M58" s="30">
        <f t="shared" si="12"/>
        <v>23609.3</v>
      </c>
      <c r="N58" s="29">
        <f>SUM(L58:M58)</f>
        <v>172632.18</v>
      </c>
    </row>
    <row r="59" spans="1:14" ht="18">
      <c r="A59" s="2"/>
      <c r="B59" s="31" t="s">
        <v>56</v>
      </c>
      <c r="C59" s="27">
        <v>0</v>
      </c>
      <c r="D59" s="27">
        <v>0</v>
      </c>
      <c r="E59" s="28">
        <f>SUM(C59:D59)</f>
        <v>0</v>
      </c>
      <c r="F59" s="32">
        <v>0</v>
      </c>
      <c r="G59" s="32">
        <v>0</v>
      </c>
      <c r="H59" s="33">
        <f>SUM(F59:G59)</f>
        <v>0</v>
      </c>
      <c r="I59" s="32">
        <v>0</v>
      </c>
      <c r="J59" s="32">
        <v>0</v>
      </c>
      <c r="K59" s="32">
        <f>SUM(I59:J59)</f>
        <v>0</v>
      </c>
      <c r="L59" s="32">
        <f t="shared" si="12"/>
        <v>0</v>
      </c>
      <c r="M59" s="32">
        <f t="shared" si="12"/>
        <v>0</v>
      </c>
      <c r="N59" s="32">
        <f>SUM(L59:M59)</f>
        <v>0</v>
      </c>
    </row>
    <row r="60" spans="1:14" ht="23.25" customHeight="1">
      <c r="A60" s="2"/>
      <c r="B60" s="68" t="s">
        <v>82</v>
      </c>
      <c r="C60" s="35">
        <f>C56+C58</f>
        <v>161940.71</v>
      </c>
      <c r="D60" s="35">
        <f t="shared" ref="D60:N61" si="13">D56+D58</f>
        <v>0</v>
      </c>
      <c r="E60" s="35">
        <f t="shared" si="13"/>
        <v>161940.71</v>
      </c>
      <c r="F60" s="35">
        <f t="shared" si="13"/>
        <v>149022.88</v>
      </c>
      <c r="G60" s="35">
        <f t="shared" si="13"/>
        <v>0</v>
      </c>
      <c r="H60" s="35">
        <f t="shared" si="13"/>
        <v>149022.88</v>
      </c>
      <c r="I60" s="35">
        <f>I56+I58</f>
        <v>0</v>
      </c>
      <c r="J60" s="35">
        <f t="shared" si="13"/>
        <v>58609.3</v>
      </c>
      <c r="K60" s="35">
        <f>K56+K58</f>
        <v>58609.3</v>
      </c>
      <c r="L60" s="35">
        <f>L56+L58</f>
        <v>149022.88</v>
      </c>
      <c r="M60" s="35">
        <f t="shared" si="13"/>
        <v>58609.3</v>
      </c>
      <c r="N60" s="35">
        <f t="shared" si="13"/>
        <v>207632.18</v>
      </c>
    </row>
    <row r="61" spans="1:14" ht="22.2" customHeight="1">
      <c r="A61" s="2"/>
      <c r="B61" s="36" t="s">
        <v>56</v>
      </c>
      <c r="C61" s="38">
        <f>C57+C59</f>
        <v>0</v>
      </c>
      <c r="D61" s="38">
        <f t="shared" si="13"/>
        <v>0</v>
      </c>
      <c r="E61" s="35">
        <f t="shared" si="13"/>
        <v>0</v>
      </c>
      <c r="F61" s="37">
        <f t="shared" si="13"/>
        <v>0</v>
      </c>
      <c r="G61" s="37">
        <f t="shared" si="13"/>
        <v>0</v>
      </c>
      <c r="H61" s="37">
        <f t="shared" si="13"/>
        <v>0</v>
      </c>
      <c r="I61" s="37">
        <f>I57+I59</f>
        <v>0</v>
      </c>
      <c r="J61" s="37">
        <f t="shared" si="13"/>
        <v>0</v>
      </c>
      <c r="K61" s="37">
        <f>K57+K59</f>
        <v>0</v>
      </c>
      <c r="L61" s="37">
        <f>L57+L59</f>
        <v>0</v>
      </c>
      <c r="M61" s="37">
        <f t="shared" si="13"/>
        <v>0</v>
      </c>
      <c r="N61" s="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474" t="s">
        <v>67</v>
      </c>
      <c r="M64" s="1475"/>
      <c r="N64" s="1476"/>
    </row>
    <row r="65" spans="1:14" ht="180" customHeight="1">
      <c r="A65" s="2"/>
      <c r="B65" s="1473"/>
      <c r="C65" s="23" t="s">
        <v>69</v>
      </c>
      <c r="D65" s="23" t="s">
        <v>70</v>
      </c>
      <c r="E65" s="24" t="s">
        <v>71</v>
      </c>
      <c r="F65" s="23" t="s">
        <v>69</v>
      </c>
      <c r="G65" s="23" t="s">
        <v>70</v>
      </c>
      <c r="H65" s="24" t="s">
        <v>71</v>
      </c>
      <c r="I65" s="23" t="s">
        <v>69</v>
      </c>
      <c r="J65" s="23" t="s">
        <v>70</v>
      </c>
      <c r="K65" s="24" t="s">
        <v>71</v>
      </c>
      <c r="L65" s="23" t="s">
        <v>69</v>
      </c>
      <c r="M65" s="23" t="s">
        <v>70</v>
      </c>
      <c r="N65" s="24" t="s">
        <v>71</v>
      </c>
    </row>
    <row r="66" spans="1:14" ht="20.399999999999999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188199.16</v>
      </c>
      <c r="D67" s="27">
        <v>0</v>
      </c>
      <c r="E67" s="28">
        <f>SUM(C67:D67)</f>
        <v>188199.16</v>
      </c>
      <c r="F67" s="27">
        <v>188199.16</v>
      </c>
      <c r="G67" s="27">
        <v>0</v>
      </c>
      <c r="H67" s="28">
        <f>SUM(F67:G67)</f>
        <v>188199.16</v>
      </c>
      <c r="I67" s="27">
        <v>5380.7</v>
      </c>
      <c r="J67" s="27">
        <v>0</v>
      </c>
      <c r="K67" s="29">
        <f>SUM(I67:J67)</f>
        <v>5380.7</v>
      </c>
      <c r="L67" s="30">
        <f t="shared" ref="L67:M70" si="14">F67+I67</f>
        <v>193579.86000000002</v>
      </c>
      <c r="M67" s="30">
        <f t="shared" si="14"/>
        <v>0</v>
      </c>
      <c r="N67" s="29">
        <f>SUM(L67:M67)</f>
        <v>193579.86000000002</v>
      </c>
    </row>
    <row r="68" spans="1:14" ht="18">
      <c r="A68" s="2"/>
      <c r="B68" s="31" t="s">
        <v>56</v>
      </c>
      <c r="C68" s="27">
        <v>143735.19</v>
      </c>
      <c r="D68" s="27">
        <v>0</v>
      </c>
      <c r="E68" s="28">
        <f>SUM(C68:D68)</f>
        <v>143735.19</v>
      </c>
      <c r="F68" s="32">
        <v>0</v>
      </c>
      <c r="G68" s="32">
        <v>0</v>
      </c>
      <c r="H68" s="33">
        <f>SUM(F68:G68)</f>
        <v>0</v>
      </c>
      <c r="I68" s="32">
        <v>0</v>
      </c>
      <c r="J68" s="32">
        <v>0</v>
      </c>
      <c r="K68" s="32">
        <f>SUM(I68:J68)</f>
        <v>0</v>
      </c>
      <c r="L68" s="32">
        <f t="shared" si="14"/>
        <v>0</v>
      </c>
      <c r="M68" s="32">
        <f t="shared" si="14"/>
        <v>0</v>
      </c>
      <c r="N68" s="32">
        <f>SUM(L68:M68)</f>
        <v>0</v>
      </c>
    </row>
    <row r="69" spans="1:14" ht="24" customHeight="1">
      <c r="A69" s="2"/>
      <c r="B69" s="26" t="s">
        <v>81</v>
      </c>
      <c r="C69" s="27">
        <v>0</v>
      </c>
      <c r="D69" s="27">
        <v>0</v>
      </c>
      <c r="E69" s="28">
        <f>SUM(C69:D69)</f>
        <v>0</v>
      </c>
      <c r="F69" s="27">
        <v>0</v>
      </c>
      <c r="G69" s="27">
        <v>0</v>
      </c>
      <c r="H69" s="28">
        <f>SUM(F69:G69)</f>
        <v>0</v>
      </c>
      <c r="I69" s="27">
        <v>0</v>
      </c>
      <c r="J69" s="27">
        <v>0</v>
      </c>
      <c r="K69" s="29">
        <f>SUM(I69:J69)</f>
        <v>0</v>
      </c>
      <c r="L69" s="30">
        <f t="shared" si="14"/>
        <v>0</v>
      </c>
      <c r="M69" s="30">
        <f t="shared" si="14"/>
        <v>0</v>
      </c>
      <c r="N69" s="29">
        <f>SUM(L69:M69)</f>
        <v>0</v>
      </c>
    </row>
    <row r="70" spans="1:14" ht="18">
      <c r="A70" s="2"/>
      <c r="B70" s="31" t="s">
        <v>56</v>
      </c>
      <c r="C70" s="27">
        <v>0</v>
      </c>
      <c r="D70" s="27">
        <v>0</v>
      </c>
      <c r="E70" s="28">
        <f>SUM(C70:D70)</f>
        <v>0</v>
      </c>
      <c r="F70" s="32">
        <v>0</v>
      </c>
      <c r="G70" s="32">
        <v>0</v>
      </c>
      <c r="H70" s="33">
        <f>SUM(F70:G70)</f>
        <v>0</v>
      </c>
      <c r="I70" s="32">
        <v>0</v>
      </c>
      <c r="J70" s="32">
        <v>0</v>
      </c>
      <c r="K70" s="32">
        <f>SUM(I70:J70)</f>
        <v>0</v>
      </c>
      <c r="L70" s="32">
        <f t="shared" si="14"/>
        <v>0</v>
      </c>
      <c r="M70" s="32">
        <f t="shared" si="14"/>
        <v>0</v>
      </c>
      <c r="N70" s="32">
        <f>SUM(L70:M70)</f>
        <v>0</v>
      </c>
    </row>
    <row r="71" spans="1:14" ht="18.75" customHeight="1">
      <c r="A71" s="2"/>
      <c r="B71" s="68" t="s">
        <v>82</v>
      </c>
      <c r="C71" s="35">
        <f>C67+C69</f>
        <v>188199.16</v>
      </c>
      <c r="D71" s="35">
        <f t="shared" ref="D71:N72" si="15">D67+D69</f>
        <v>0</v>
      </c>
      <c r="E71" s="35">
        <f t="shared" si="15"/>
        <v>188199.16</v>
      </c>
      <c r="F71" s="35">
        <f t="shared" si="15"/>
        <v>188199.16</v>
      </c>
      <c r="G71" s="35">
        <f t="shared" si="15"/>
        <v>0</v>
      </c>
      <c r="H71" s="35">
        <f t="shared" si="15"/>
        <v>188199.16</v>
      </c>
      <c r="I71" s="35">
        <f t="shared" si="15"/>
        <v>5380.7</v>
      </c>
      <c r="J71" s="35">
        <f>J67+J69</f>
        <v>0</v>
      </c>
      <c r="K71" s="35">
        <f t="shared" si="15"/>
        <v>5380.7</v>
      </c>
      <c r="L71" s="35">
        <f t="shared" si="15"/>
        <v>193579.86000000002</v>
      </c>
      <c r="M71" s="35">
        <f t="shared" si="15"/>
        <v>0</v>
      </c>
      <c r="N71" s="35">
        <f t="shared" si="15"/>
        <v>193579.86000000002</v>
      </c>
    </row>
    <row r="72" spans="1:14" ht="22.2" customHeight="1">
      <c r="A72" s="2"/>
      <c r="B72" s="58" t="s">
        <v>56</v>
      </c>
      <c r="C72" s="59">
        <f>C68+C70</f>
        <v>143735.19</v>
      </c>
      <c r="D72" s="59">
        <f>D68+D70</f>
        <v>0</v>
      </c>
      <c r="E72" s="51">
        <f t="shared" si="15"/>
        <v>143735.19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474" t="s">
        <v>79</v>
      </c>
      <c r="M76" s="1475"/>
      <c r="N76" s="1476"/>
    </row>
    <row r="77" spans="1:14" ht="160.5" customHeight="1">
      <c r="A77" s="2"/>
      <c r="B77" s="1478"/>
      <c r="C77" s="23" t="s">
        <v>39</v>
      </c>
      <c r="D77" s="23" t="s">
        <v>92</v>
      </c>
      <c r="E77" s="24" t="s">
        <v>41</v>
      </c>
      <c r="F77" s="23" t="s">
        <v>42</v>
      </c>
      <c r="G77" s="23" t="s">
        <v>40</v>
      </c>
      <c r="H77" s="24" t="s">
        <v>41</v>
      </c>
      <c r="I77" s="23" t="s">
        <v>39</v>
      </c>
      <c r="J77" s="23" t="s">
        <v>92</v>
      </c>
      <c r="K77" s="24" t="s">
        <v>41</v>
      </c>
      <c r="L77" s="23" t="s">
        <v>39</v>
      </c>
      <c r="M77" s="23" t="s">
        <v>92</v>
      </c>
      <c r="N77" s="24" t="s">
        <v>41</v>
      </c>
    </row>
    <row r="78" spans="1:14" ht="20.399999999999999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93</v>
      </c>
      <c r="C79" s="27">
        <v>0</v>
      </c>
      <c r="D79" s="27">
        <v>0</v>
      </c>
      <c r="E79" s="28">
        <f>SUM(C79:D79)</f>
        <v>0</v>
      </c>
      <c r="F79" s="27">
        <v>0</v>
      </c>
      <c r="G79" s="27">
        <v>0</v>
      </c>
      <c r="H79" s="28">
        <f>SUM(F79:G79)</f>
        <v>0</v>
      </c>
      <c r="I79" s="27">
        <v>0</v>
      </c>
      <c r="J79" s="27">
        <v>0</v>
      </c>
      <c r="K79" s="29">
        <f>SUM(I79:J79)</f>
        <v>0</v>
      </c>
      <c r="L79" s="30">
        <f t="shared" ref="L79:M82" si="16">F79+I79</f>
        <v>0</v>
      </c>
      <c r="M79" s="30">
        <f t="shared" si="16"/>
        <v>0</v>
      </c>
      <c r="N79" s="29">
        <f>SUM(L79:M79)</f>
        <v>0</v>
      </c>
    </row>
    <row r="80" spans="1:14" ht="18">
      <c r="A80" s="2"/>
      <c r="B80" s="31" t="s">
        <v>56</v>
      </c>
      <c r="C80" s="27">
        <v>0</v>
      </c>
      <c r="D80" s="27">
        <v>0</v>
      </c>
      <c r="E80" s="28">
        <f>SUM(C80:D80)</f>
        <v>0</v>
      </c>
      <c r="F80" s="32">
        <v>0</v>
      </c>
      <c r="G80" s="32">
        <v>0</v>
      </c>
      <c r="H80" s="33">
        <f>SUM(F80:G80)</f>
        <v>0</v>
      </c>
      <c r="I80" s="32">
        <v>0</v>
      </c>
      <c r="J80" s="32">
        <v>0</v>
      </c>
      <c r="K80" s="32">
        <f>SUM(I80:J80)</f>
        <v>0</v>
      </c>
      <c r="L80" s="32">
        <f t="shared" si="16"/>
        <v>0</v>
      </c>
      <c r="M80" s="32">
        <f t="shared" si="16"/>
        <v>0</v>
      </c>
      <c r="N80" s="32">
        <f>SUM(L80:M80)</f>
        <v>0</v>
      </c>
    </row>
    <row r="81" spans="1:14" ht="36">
      <c r="A81" s="2"/>
      <c r="B81" s="74" t="s">
        <v>93</v>
      </c>
      <c r="C81" s="27">
        <v>0</v>
      </c>
      <c r="D81" s="27">
        <v>0</v>
      </c>
      <c r="E81" s="28">
        <f>SUM(C81:D81)</f>
        <v>0</v>
      </c>
      <c r="F81" s="27">
        <v>0</v>
      </c>
      <c r="G81" s="27">
        <v>0</v>
      </c>
      <c r="H81" s="28">
        <f>SUM(F81:G81)</f>
        <v>0</v>
      </c>
      <c r="I81" s="27">
        <v>0</v>
      </c>
      <c r="J81" s="27">
        <v>0</v>
      </c>
      <c r="K81" s="29">
        <f>SUM(I81:J81)</f>
        <v>0</v>
      </c>
      <c r="L81" s="30">
        <f t="shared" si="16"/>
        <v>0</v>
      </c>
      <c r="M81" s="30">
        <f t="shared" si="16"/>
        <v>0</v>
      </c>
      <c r="N81" s="29">
        <f>SUM(L81:M81)</f>
        <v>0</v>
      </c>
    </row>
    <row r="82" spans="1:14" ht="18">
      <c r="A82" s="2"/>
      <c r="B82" s="31" t="s">
        <v>56</v>
      </c>
      <c r="C82" s="27">
        <v>0</v>
      </c>
      <c r="D82" s="27">
        <v>0</v>
      </c>
      <c r="E82" s="28">
        <f>SUM(C82:D82)</f>
        <v>0</v>
      </c>
      <c r="F82" s="32">
        <v>0</v>
      </c>
      <c r="G82" s="32">
        <v>0</v>
      </c>
      <c r="H82" s="33">
        <f>SUM(F82:G82)</f>
        <v>0</v>
      </c>
      <c r="I82" s="32">
        <v>0</v>
      </c>
      <c r="J82" s="32">
        <v>0</v>
      </c>
      <c r="K82" s="32">
        <f>SUM(I82:J82)</f>
        <v>0</v>
      </c>
      <c r="L82" s="32">
        <f t="shared" si="16"/>
        <v>0</v>
      </c>
      <c r="M82" s="32">
        <f t="shared" si="16"/>
        <v>0</v>
      </c>
      <c r="N82" s="32">
        <f>SUM(L82:M82)</f>
        <v>0</v>
      </c>
    </row>
    <row r="83" spans="1:14" ht="24" customHeight="1">
      <c r="A83" s="2"/>
      <c r="B83" s="68" t="s">
        <v>94</v>
      </c>
      <c r="C83" s="35">
        <f>C79+C81</f>
        <v>0</v>
      </c>
      <c r="D83" s="35">
        <f t="shared" ref="D83:N84" si="17">D79+D81</f>
        <v>0</v>
      </c>
      <c r="E83" s="35">
        <f t="shared" si="17"/>
        <v>0</v>
      </c>
      <c r="F83" s="35">
        <f t="shared" si="17"/>
        <v>0</v>
      </c>
      <c r="G83" s="35">
        <f t="shared" si="17"/>
        <v>0</v>
      </c>
      <c r="H83" s="35">
        <f t="shared" si="17"/>
        <v>0</v>
      </c>
      <c r="I83" s="35">
        <f t="shared" si="17"/>
        <v>0</v>
      </c>
      <c r="J83" s="35">
        <f t="shared" si="17"/>
        <v>0</v>
      </c>
      <c r="K83" s="35">
        <f t="shared" si="17"/>
        <v>0</v>
      </c>
      <c r="L83" s="35">
        <f t="shared" si="17"/>
        <v>0</v>
      </c>
      <c r="M83" s="35">
        <f t="shared" si="17"/>
        <v>0</v>
      </c>
      <c r="N83" s="35">
        <f t="shared" si="17"/>
        <v>0</v>
      </c>
    </row>
    <row r="84" spans="1:14" ht="24" customHeight="1">
      <c r="A84" s="2"/>
      <c r="B84" s="31" t="s">
        <v>56</v>
      </c>
      <c r="C84" s="38">
        <f>C80+C82</f>
        <v>0</v>
      </c>
      <c r="D84" s="38">
        <f t="shared" si="17"/>
        <v>0</v>
      </c>
      <c r="E84" s="35">
        <f t="shared" si="17"/>
        <v>0</v>
      </c>
      <c r="F84" s="37">
        <f t="shared" si="17"/>
        <v>0</v>
      </c>
      <c r="G84" s="37">
        <f t="shared" si="17"/>
        <v>0</v>
      </c>
      <c r="H84" s="37">
        <f t="shared" si="17"/>
        <v>0</v>
      </c>
      <c r="I84" s="37">
        <f t="shared" si="17"/>
        <v>0</v>
      </c>
      <c r="J84" s="37">
        <f t="shared" si="17"/>
        <v>0</v>
      </c>
      <c r="K84" s="37">
        <f t="shared" si="17"/>
        <v>0</v>
      </c>
      <c r="L84" s="37">
        <f t="shared" si="17"/>
        <v>0</v>
      </c>
      <c r="M84" s="37">
        <f t="shared" si="17"/>
        <v>0</v>
      </c>
      <c r="N84" s="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474" t="s">
        <v>67</v>
      </c>
      <c r="M87" s="1475"/>
      <c r="N87" s="1476"/>
    </row>
    <row r="88" spans="1:14" ht="180" customHeight="1">
      <c r="A88" s="2"/>
      <c r="B88" s="1478"/>
      <c r="C88" s="23" t="s">
        <v>69</v>
      </c>
      <c r="D88" s="23" t="s">
        <v>70</v>
      </c>
      <c r="E88" s="24" t="s">
        <v>71</v>
      </c>
      <c r="F88" s="23" t="s">
        <v>69</v>
      </c>
      <c r="G88" s="23" t="s">
        <v>70</v>
      </c>
      <c r="H88" s="24" t="s">
        <v>71</v>
      </c>
      <c r="I88" s="23" t="s">
        <v>69</v>
      </c>
      <c r="J88" s="23" t="s">
        <v>70</v>
      </c>
      <c r="K88" s="24" t="s">
        <v>71</v>
      </c>
      <c r="L88" s="23" t="s">
        <v>69</v>
      </c>
      <c r="M88" s="23" t="s">
        <v>70</v>
      </c>
      <c r="N88" s="24" t="s">
        <v>71</v>
      </c>
    </row>
    <row r="89" spans="1:14" ht="20.399999999999999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28">
        <f>SUM(C90:D90)</f>
        <v>0</v>
      </c>
      <c r="F90" s="27">
        <v>0</v>
      </c>
      <c r="G90" s="27">
        <v>0</v>
      </c>
      <c r="H90" s="28">
        <f>SUM(F90:G90)</f>
        <v>0</v>
      </c>
      <c r="I90" s="27">
        <v>0</v>
      </c>
      <c r="J90" s="27">
        <v>0</v>
      </c>
      <c r="K90" s="29">
        <f>SUM(I90:J90)</f>
        <v>0</v>
      </c>
      <c r="L90" s="30">
        <f t="shared" ref="L90:M93" si="18">F90+I90</f>
        <v>0</v>
      </c>
      <c r="M90" s="30">
        <f t="shared" si="18"/>
        <v>0</v>
      </c>
      <c r="N90" s="29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28">
        <f>SUM(C91:D91)</f>
        <v>0</v>
      </c>
      <c r="F91" s="32">
        <v>0</v>
      </c>
      <c r="G91" s="32">
        <v>0</v>
      </c>
      <c r="H91" s="33">
        <f>SUM(F91:G91)</f>
        <v>0</v>
      </c>
      <c r="I91" s="32">
        <v>0</v>
      </c>
      <c r="J91" s="32">
        <v>0</v>
      </c>
      <c r="K91" s="32">
        <f>SUM(I91:J91)</f>
        <v>0</v>
      </c>
      <c r="L91" s="32">
        <f t="shared" si="18"/>
        <v>0</v>
      </c>
      <c r="M91" s="32">
        <f t="shared" si="18"/>
        <v>0</v>
      </c>
      <c r="N91" s="32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28">
        <f>SUM(C92:D92)</f>
        <v>0</v>
      </c>
      <c r="F92" s="27">
        <v>0</v>
      </c>
      <c r="G92" s="27">
        <v>0</v>
      </c>
      <c r="H92" s="28">
        <f>SUM(F92:G92)</f>
        <v>0</v>
      </c>
      <c r="I92" s="27">
        <v>0</v>
      </c>
      <c r="J92" s="27">
        <v>0</v>
      </c>
      <c r="K92" s="29">
        <f>SUM(I92:J92)</f>
        <v>0</v>
      </c>
      <c r="L92" s="30">
        <f t="shared" si="18"/>
        <v>0</v>
      </c>
      <c r="M92" s="30">
        <f t="shared" si="18"/>
        <v>0</v>
      </c>
      <c r="N92" s="29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28">
        <f>SUM(C93:D93)</f>
        <v>0</v>
      </c>
      <c r="F93" s="32">
        <v>0</v>
      </c>
      <c r="G93" s="32">
        <v>0</v>
      </c>
      <c r="H93" s="33">
        <f>SUM(F93:G93)</f>
        <v>0</v>
      </c>
      <c r="I93" s="32">
        <v>0</v>
      </c>
      <c r="J93" s="32">
        <v>0</v>
      </c>
      <c r="K93" s="32">
        <f>SUM(I93:J93)</f>
        <v>0</v>
      </c>
      <c r="L93" s="32">
        <f t="shared" si="18"/>
        <v>0</v>
      </c>
      <c r="M93" s="32">
        <f t="shared" si="18"/>
        <v>0</v>
      </c>
      <c r="N93" s="32">
        <f>SUM(L93:M93)</f>
        <v>0</v>
      </c>
    </row>
    <row r="94" spans="1:14" ht="22.95" customHeight="1">
      <c r="A94" s="2"/>
      <c r="B94" s="68" t="s">
        <v>94</v>
      </c>
      <c r="C94" s="35">
        <f>C90+C92</f>
        <v>0</v>
      </c>
      <c r="D94" s="35">
        <f t="shared" ref="D94:N95" si="19">D90+D92</f>
        <v>0</v>
      </c>
      <c r="E94" s="35">
        <f t="shared" si="19"/>
        <v>0</v>
      </c>
      <c r="F94" s="35">
        <f t="shared" si="19"/>
        <v>0</v>
      </c>
      <c r="G94" s="35">
        <f t="shared" si="19"/>
        <v>0</v>
      </c>
      <c r="H94" s="35">
        <f t="shared" si="19"/>
        <v>0</v>
      </c>
      <c r="I94" s="35">
        <f t="shared" si="19"/>
        <v>0</v>
      </c>
      <c r="J94" s="35">
        <f t="shared" si="19"/>
        <v>0</v>
      </c>
      <c r="K94" s="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36" t="s">
        <v>56</v>
      </c>
      <c r="C95" s="38">
        <f>C91+C93</f>
        <v>0</v>
      </c>
      <c r="D95" s="38">
        <f t="shared" si="19"/>
        <v>0</v>
      </c>
      <c r="E95" s="35">
        <f t="shared" si="19"/>
        <v>0</v>
      </c>
      <c r="F95" s="37">
        <f t="shared" si="19"/>
        <v>0</v>
      </c>
      <c r="G95" s="37">
        <f t="shared" si="19"/>
        <v>0</v>
      </c>
      <c r="H95" s="37">
        <f t="shared" si="19"/>
        <v>0</v>
      </c>
      <c r="I95" s="37">
        <f t="shared" si="19"/>
        <v>0</v>
      </c>
      <c r="J95" s="37">
        <f t="shared" si="19"/>
        <v>0</v>
      </c>
      <c r="K95" s="37">
        <f t="shared" si="19"/>
        <v>0</v>
      </c>
      <c r="L95" s="37">
        <f t="shared" si="19"/>
        <v>0</v>
      </c>
      <c r="M95" s="37">
        <f t="shared" si="19"/>
        <v>0</v>
      </c>
      <c r="N95" s="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487" t="s">
        <v>99</v>
      </c>
      <c r="C100" s="1488"/>
      <c r="D100" s="1489"/>
      <c r="E100" s="84" t="s">
        <v>100</v>
      </c>
      <c r="F100" s="85">
        <v>240.78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CB5A-9690-493C-B261-746A93023094}">
  <dimension ref="A1:N104"/>
  <sheetViews>
    <sheetView topLeftCell="B5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145</v>
      </c>
      <c r="H3" s="1422"/>
      <c r="I3" s="1423"/>
      <c r="J3" s="5" t="s">
        <v>6</v>
      </c>
      <c r="K3" s="1424" t="s">
        <v>146</v>
      </c>
      <c r="L3" s="1425"/>
      <c r="M3" s="6" t="s">
        <v>8</v>
      </c>
      <c r="N3" s="7" t="s">
        <v>147</v>
      </c>
    </row>
    <row r="4" spans="1:14" ht="87" customHeight="1">
      <c r="A4" s="2"/>
      <c r="B4" s="8" t="s">
        <v>148</v>
      </c>
      <c r="C4" s="1410" t="s">
        <v>11</v>
      </c>
      <c r="D4" s="1411"/>
      <c r="E4" s="1412"/>
      <c r="F4" s="9" t="s">
        <v>12</v>
      </c>
      <c r="G4" s="1491" t="s">
        <v>149</v>
      </c>
      <c r="H4" s="1492"/>
      <c r="I4" s="1493"/>
      <c r="J4" s="10" t="s">
        <v>14</v>
      </c>
      <c r="K4" s="1416" t="s">
        <v>150</v>
      </c>
      <c r="L4" s="1417"/>
      <c r="M4" s="9" t="s">
        <v>16</v>
      </c>
      <c r="N4" s="11" t="s">
        <v>151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13" t="s">
        <v>12</v>
      </c>
      <c r="G5" s="1427" t="s">
        <v>152</v>
      </c>
      <c r="H5" s="1428"/>
      <c r="I5" s="1429"/>
      <c r="J5" s="14" t="s">
        <v>21</v>
      </c>
      <c r="K5" s="1427" t="s">
        <v>153</v>
      </c>
      <c r="L5" s="1429"/>
      <c r="M5" s="13" t="s">
        <v>16</v>
      </c>
      <c r="N5" s="15" t="s">
        <v>154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16" t="s">
        <v>12</v>
      </c>
      <c r="G6" s="1433" t="s">
        <v>155</v>
      </c>
      <c r="H6" s="1434"/>
      <c r="I6" s="1435"/>
      <c r="J6" s="14" t="s">
        <v>27</v>
      </c>
      <c r="K6" s="1436" t="s">
        <v>156</v>
      </c>
      <c r="L6" s="1437"/>
      <c r="M6" s="16" t="s">
        <v>16</v>
      </c>
      <c r="N6" s="17" t="s">
        <v>157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24" t="s">
        <v>41</v>
      </c>
      <c r="F12" s="23" t="s">
        <v>42</v>
      </c>
      <c r="G12" s="23" t="s">
        <v>40</v>
      </c>
      <c r="H12" s="24" t="s">
        <v>41</v>
      </c>
      <c r="I12" s="23" t="s">
        <v>39</v>
      </c>
      <c r="J12" s="23" t="s">
        <v>40</v>
      </c>
      <c r="K12" s="24" t="s">
        <v>41</v>
      </c>
      <c r="L12" s="23" t="s">
        <v>39</v>
      </c>
      <c r="M12" s="23" t="s">
        <v>40</v>
      </c>
      <c r="N12" s="2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28">
        <f t="shared" ref="E14:E23" si="0">SUM(C14:D14)</f>
        <v>0</v>
      </c>
      <c r="F14" s="27">
        <v>0</v>
      </c>
      <c r="G14" s="27">
        <v>0</v>
      </c>
      <c r="H14" s="28">
        <f t="shared" ref="H14:H23" si="1">SUM(F14:G14)</f>
        <v>0</v>
      </c>
      <c r="I14" s="27">
        <v>0</v>
      </c>
      <c r="J14" s="27">
        <v>0</v>
      </c>
      <c r="K14" s="29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29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28">
        <f t="shared" si="0"/>
        <v>0</v>
      </c>
      <c r="F15" s="32">
        <v>0</v>
      </c>
      <c r="G15" s="32">
        <v>0</v>
      </c>
      <c r="H15" s="33">
        <f t="shared" si="1"/>
        <v>0</v>
      </c>
      <c r="I15" s="32">
        <v>0</v>
      </c>
      <c r="J15" s="32">
        <v>0</v>
      </c>
      <c r="K15" s="32">
        <f>SUM(I15:J15)</f>
        <v>0</v>
      </c>
      <c r="L15" s="32">
        <f t="shared" si="3"/>
        <v>0</v>
      </c>
      <c r="M15" s="32">
        <f t="shared" si="3"/>
        <v>0</v>
      </c>
      <c r="N15" s="32">
        <f>SUM(L15:M15)</f>
        <v>0</v>
      </c>
    </row>
    <row r="16" spans="1:14" ht="27" customHeight="1">
      <c r="A16" s="2"/>
      <c r="B16" s="26" t="s">
        <v>57</v>
      </c>
      <c r="C16" s="27">
        <v>162203.76999999999</v>
      </c>
      <c r="D16" s="27">
        <v>2294667.04</v>
      </c>
      <c r="E16" s="28">
        <f t="shared" si="0"/>
        <v>2456870.81</v>
      </c>
      <c r="F16" s="27">
        <v>58637.65</v>
      </c>
      <c r="G16" s="27">
        <v>2179983.69</v>
      </c>
      <c r="H16" s="28">
        <f t="shared" si="1"/>
        <v>2238621.34</v>
      </c>
      <c r="I16" s="27">
        <v>0</v>
      </c>
      <c r="J16" s="27">
        <v>0</v>
      </c>
      <c r="K16" s="29">
        <f t="shared" si="2"/>
        <v>0</v>
      </c>
      <c r="L16" s="30">
        <f t="shared" si="3"/>
        <v>58637.65</v>
      </c>
      <c r="M16" s="30">
        <f t="shared" si="3"/>
        <v>2179983.69</v>
      </c>
      <c r="N16" s="29">
        <f>SUM(L16:M16)</f>
        <v>2238621.34</v>
      </c>
    </row>
    <row r="17" spans="1:14" ht="18">
      <c r="A17" s="2"/>
      <c r="B17" s="31" t="s">
        <v>56</v>
      </c>
      <c r="C17" s="27">
        <v>140025.15</v>
      </c>
      <c r="D17" s="27">
        <v>0</v>
      </c>
      <c r="E17" s="28">
        <f t="shared" si="0"/>
        <v>140025.15</v>
      </c>
      <c r="F17" s="32">
        <v>0</v>
      </c>
      <c r="G17" s="32">
        <v>0</v>
      </c>
      <c r="H17" s="33">
        <f t="shared" si="1"/>
        <v>0</v>
      </c>
      <c r="I17" s="32">
        <v>0</v>
      </c>
      <c r="J17" s="32">
        <v>0</v>
      </c>
      <c r="K17" s="32">
        <f t="shared" si="2"/>
        <v>0</v>
      </c>
      <c r="L17" s="32">
        <f t="shared" si="3"/>
        <v>0</v>
      </c>
      <c r="M17" s="32">
        <f>G17+J17</f>
        <v>0</v>
      </c>
      <c r="N17" s="32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28">
        <f t="shared" si="0"/>
        <v>0</v>
      </c>
      <c r="F18" s="27">
        <v>0</v>
      </c>
      <c r="G18" s="27">
        <v>0</v>
      </c>
      <c r="H18" s="28">
        <f t="shared" si="1"/>
        <v>0</v>
      </c>
      <c r="I18" s="27">
        <v>0</v>
      </c>
      <c r="J18" s="27">
        <v>0</v>
      </c>
      <c r="K18" s="29">
        <f t="shared" si="2"/>
        <v>0</v>
      </c>
      <c r="L18" s="30">
        <f t="shared" si="3"/>
        <v>0</v>
      </c>
      <c r="M18" s="30">
        <f t="shared" si="3"/>
        <v>0</v>
      </c>
      <c r="N18" s="29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28">
        <f t="shared" si="0"/>
        <v>0</v>
      </c>
      <c r="F19" s="32">
        <v>0</v>
      </c>
      <c r="G19" s="32">
        <v>0</v>
      </c>
      <c r="H19" s="33">
        <f t="shared" si="1"/>
        <v>0</v>
      </c>
      <c r="I19" s="32">
        <v>0</v>
      </c>
      <c r="J19" s="32">
        <v>0</v>
      </c>
      <c r="K19" s="32">
        <f t="shared" si="2"/>
        <v>0</v>
      </c>
      <c r="L19" s="32">
        <f t="shared" si="3"/>
        <v>0</v>
      </c>
      <c r="M19" s="32">
        <f t="shared" si="3"/>
        <v>0</v>
      </c>
      <c r="N19" s="32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28">
        <f t="shared" si="0"/>
        <v>0</v>
      </c>
      <c r="F20" s="27">
        <v>0</v>
      </c>
      <c r="G20" s="27">
        <v>0</v>
      </c>
      <c r="H20" s="28">
        <f t="shared" si="1"/>
        <v>0</v>
      </c>
      <c r="I20" s="27">
        <v>0</v>
      </c>
      <c r="J20" s="27">
        <v>0</v>
      </c>
      <c r="K20" s="29">
        <f t="shared" si="2"/>
        <v>0</v>
      </c>
      <c r="L20" s="30">
        <f t="shared" si="3"/>
        <v>0</v>
      </c>
      <c r="M20" s="30">
        <f t="shared" si="3"/>
        <v>0</v>
      </c>
      <c r="N20" s="29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28">
        <f t="shared" si="0"/>
        <v>0</v>
      </c>
      <c r="F21" s="32">
        <v>0</v>
      </c>
      <c r="G21" s="32">
        <v>0</v>
      </c>
      <c r="H21" s="33">
        <f t="shared" si="1"/>
        <v>0</v>
      </c>
      <c r="I21" s="32">
        <v>0</v>
      </c>
      <c r="J21" s="32">
        <v>0</v>
      </c>
      <c r="K21" s="32">
        <f t="shared" si="2"/>
        <v>0</v>
      </c>
      <c r="L21" s="32">
        <f t="shared" si="3"/>
        <v>0</v>
      </c>
      <c r="M21" s="32">
        <f t="shared" si="3"/>
        <v>0</v>
      </c>
      <c r="N21" s="32">
        <f t="shared" si="4"/>
        <v>0</v>
      </c>
    </row>
    <row r="22" spans="1:14" ht="38.25" customHeight="1">
      <c r="A22" s="2"/>
      <c r="B22" s="26" t="s">
        <v>60</v>
      </c>
      <c r="C22" s="27">
        <v>5510558.5600000005</v>
      </c>
      <c r="D22" s="27">
        <v>0</v>
      </c>
      <c r="E22" s="28">
        <f t="shared" si="0"/>
        <v>5510558.5600000005</v>
      </c>
      <c r="F22" s="27">
        <v>4030715.77</v>
      </c>
      <c r="G22" s="27">
        <v>0</v>
      </c>
      <c r="H22" s="28">
        <f>SUM(F22:G22)</f>
        <v>4030715.77</v>
      </c>
      <c r="I22" s="27">
        <v>794026.89000000013</v>
      </c>
      <c r="J22" s="27">
        <v>0</v>
      </c>
      <c r="K22" s="29">
        <f t="shared" si="2"/>
        <v>794026.89000000013</v>
      </c>
      <c r="L22" s="30">
        <f t="shared" si="3"/>
        <v>4824742.66</v>
      </c>
      <c r="M22" s="30">
        <f t="shared" si="3"/>
        <v>0</v>
      </c>
      <c r="N22" s="29">
        <f t="shared" si="4"/>
        <v>4824742.66</v>
      </c>
    </row>
    <row r="23" spans="1:14" ht="21.75" customHeight="1">
      <c r="A23" s="2"/>
      <c r="B23" s="31" t="s">
        <v>56</v>
      </c>
      <c r="C23" s="27">
        <v>0</v>
      </c>
      <c r="D23" s="27">
        <v>0</v>
      </c>
      <c r="E23" s="28">
        <f t="shared" si="0"/>
        <v>0</v>
      </c>
      <c r="F23" s="32">
        <v>0</v>
      </c>
      <c r="G23" s="32">
        <v>0</v>
      </c>
      <c r="H23" s="33">
        <f t="shared" si="1"/>
        <v>0</v>
      </c>
      <c r="I23" s="32">
        <v>0</v>
      </c>
      <c r="J23" s="32">
        <v>0</v>
      </c>
      <c r="K23" s="32">
        <f t="shared" si="2"/>
        <v>0</v>
      </c>
      <c r="L23" s="32">
        <f t="shared" si="3"/>
        <v>0</v>
      </c>
      <c r="M23" s="32">
        <f t="shared" si="3"/>
        <v>0</v>
      </c>
      <c r="N23" s="32">
        <f t="shared" si="4"/>
        <v>0</v>
      </c>
    </row>
    <row r="24" spans="1:14" ht="23.25" customHeight="1">
      <c r="A24" s="2"/>
      <c r="B24" s="34" t="s">
        <v>61</v>
      </c>
      <c r="C24" s="35">
        <f>C14+C16+C18+C20+C22</f>
        <v>5672762.3300000001</v>
      </c>
      <c r="D24" s="35">
        <f>D14+D16+D18+D20+D22</f>
        <v>2294667.04</v>
      </c>
      <c r="E24" s="35">
        <f t="shared" ref="E24:K24" si="5">E14+E16+E18+E20+E22</f>
        <v>7967429.370000001</v>
      </c>
      <c r="F24" s="35">
        <f t="shared" si="5"/>
        <v>4089353.42</v>
      </c>
      <c r="G24" s="35">
        <f t="shared" si="5"/>
        <v>2179983.69</v>
      </c>
      <c r="H24" s="35">
        <f t="shared" si="5"/>
        <v>6269337.1099999994</v>
      </c>
      <c r="I24" s="35">
        <f t="shared" si="5"/>
        <v>794026.89000000013</v>
      </c>
      <c r="J24" s="35">
        <f>J14+J16+J18+J20+J22</f>
        <v>0</v>
      </c>
      <c r="K24" s="35">
        <f t="shared" si="5"/>
        <v>794026.89000000013</v>
      </c>
      <c r="L24" s="29">
        <f>F24+I24</f>
        <v>4883380.3100000005</v>
      </c>
      <c r="M24" s="29">
        <f>G24+J24</f>
        <v>2179983.69</v>
      </c>
      <c r="N24" s="29">
        <f>SUM(L24:M24)</f>
        <v>7063364</v>
      </c>
    </row>
    <row r="25" spans="1:14" ht="18">
      <c r="A25" s="2"/>
      <c r="B25" s="36" t="s">
        <v>56</v>
      </c>
      <c r="C25" s="35">
        <f>C15+C17+C19+C21+C23</f>
        <v>140025.15</v>
      </c>
      <c r="D25" s="35">
        <f>D15+D17+D19+D21+D23</f>
        <v>0</v>
      </c>
      <c r="E25" s="35">
        <f>E15+E17+E19+E21+E23</f>
        <v>140025.15</v>
      </c>
      <c r="F25" s="37">
        <f>F15+F17+F19+F21+F23</f>
        <v>0</v>
      </c>
      <c r="G25" s="37">
        <f>G15+G17+G19+G21+G23</f>
        <v>0</v>
      </c>
      <c r="H25" s="37">
        <f>H15+H17+H19+H21+H23</f>
        <v>0</v>
      </c>
      <c r="I25" s="32">
        <f>I15+I17+I19+I21+I23</f>
        <v>0</v>
      </c>
      <c r="J25" s="32">
        <f>J15+J17+J19+J21+J23</f>
        <v>0</v>
      </c>
      <c r="K25" s="32">
        <f>K15+K17+K19+K21+K23</f>
        <v>0</v>
      </c>
      <c r="L25" s="32">
        <f>F25+I25</f>
        <v>0</v>
      </c>
      <c r="M25" s="32">
        <f>G25+J25</f>
        <v>0</v>
      </c>
      <c r="N25" s="32">
        <f>SUM(L25:M25)</f>
        <v>0</v>
      </c>
    </row>
    <row r="26" spans="1:14" ht="60.75" customHeight="1">
      <c r="A26" s="2"/>
      <c r="B26" s="34" t="s">
        <v>62</v>
      </c>
      <c r="C26" s="38">
        <v>87572419.399999976</v>
      </c>
      <c r="D26" s="38">
        <v>9788434.790000001</v>
      </c>
      <c r="E26" s="35">
        <f>SUM(C26:D26)</f>
        <v>97360854.189999983</v>
      </c>
      <c r="F26" s="38">
        <v>71878955.829999998</v>
      </c>
      <c r="G26" s="38">
        <v>8238695.169999999</v>
      </c>
      <c r="H26" s="35">
        <f>SUM(F26:G26)</f>
        <v>80117651</v>
      </c>
      <c r="I26" s="38">
        <v>8802263.4200000018</v>
      </c>
      <c r="J26" s="38">
        <v>2110264.0699999998</v>
      </c>
      <c r="K26" s="35">
        <f>SUM(I26:J26)</f>
        <v>10912527.490000002</v>
      </c>
      <c r="L26" s="38">
        <f>SUM(F26,I26)</f>
        <v>80681219.25</v>
      </c>
      <c r="M26" s="38">
        <f>SUM(G26,J26)</f>
        <v>10348959.239999998</v>
      </c>
      <c r="N26" s="35">
        <f>SUM(L26:M26)</f>
        <v>91030178.489999995</v>
      </c>
    </row>
    <row r="27" spans="1:14" ht="21" customHeight="1">
      <c r="A27" s="2"/>
      <c r="B27" s="39" t="s">
        <v>56</v>
      </c>
      <c r="C27" s="40">
        <v>2795820.4500000007</v>
      </c>
      <c r="D27" s="40">
        <v>156578.74</v>
      </c>
      <c r="E27" s="41">
        <f>SUM(C27:D27)</f>
        <v>2952399.1900000004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24" t="s">
        <v>71</v>
      </c>
      <c r="F32" s="23" t="s">
        <v>69</v>
      </c>
      <c r="G32" s="23" t="s">
        <v>70</v>
      </c>
      <c r="H32" s="24" t="s">
        <v>71</v>
      </c>
      <c r="I32" s="23" t="s">
        <v>69</v>
      </c>
      <c r="J32" s="23" t="s">
        <v>70</v>
      </c>
      <c r="K32" s="24" t="s">
        <v>71</v>
      </c>
      <c r="L32" s="23" t="s">
        <v>69</v>
      </c>
      <c r="M32" s="23" t="s">
        <v>70</v>
      </c>
      <c r="N32" s="2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28">
        <f t="shared" ref="E34:E43" si="6">SUM(C34:D34)</f>
        <v>0</v>
      </c>
      <c r="F34" s="27">
        <v>0</v>
      </c>
      <c r="G34" s="27">
        <v>0</v>
      </c>
      <c r="H34" s="28">
        <f t="shared" ref="H34:H43" si="7">SUM(F34:G34)</f>
        <v>0</v>
      </c>
      <c r="I34" s="27">
        <v>0</v>
      </c>
      <c r="J34" s="27">
        <v>0</v>
      </c>
      <c r="K34" s="29">
        <f t="shared" ref="K34:K43" si="8">SUM(I34:J34)</f>
        <v>0</v>
      </c>
      <c r="L34" s="30">
        <f>F34+I34</f>
        <v>0</v>
      </c>
      <c r="M34" s="30">
        <f>G34+J34</f>
        <v>0</v>
      </c>
      <c r="N34" s="29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28">
        <f t="shared" si="6"/>
        <v>0</v>
      </c>
      <c r="F35" s="32">
        <v>0</v>
      </c>
      <c r="G35" s="32">
        <v>0</v>
      </c>
      <c r="H35" s="33">
        <f t="shared" si="7"/>
        <v>0</v>
      </c>
      <c r="I35" s="32">
        <v>0</v>
      </c>
      <c r="J35" s="32">
        <v>0</v>
      </c>
      <c r="K35" s="32">
        <f t="shared" si="8"/>
        <v>0</v>
      </c>
      <c r="L35" s="32">
        <f t="shared" ref="L35:M49" si="9">F35+I35</f>
        <v>0</v>
      </c>
      <c r="M35" s="32">
        <f t="shared" si="9"/>
        <v>0</v>
      </c>
      <c r="N35" s="32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2087843.2999999998</v>
      </c>
      <c r="D36" s="27">
        <v>0</v>
      </c>
      <c r="E36" s="28">
        <f t="shared" si="6"/>
        <v>2087843.2999999998</v>
      </c>
      <c r="F36" s="27">
        <v>2087843.2999999998</v>
      </c>
      <c r="G36" s="27">
        <v>0</v>
      </c>
      <c r="H36" s="28">
        <f t="shared" si="7"/>
        <v>2087843.2999999998</v>
      </c>
      <c r="I36" s="27">
        <v>0</v>
      </c>
      <c r="J36" s="27">
        <v>0</v>
      </c>
      <c r="K36" s="29">
        <f t="shared" si="8"/>
        <v>0</v>
      </c>
      <c r="L36" s="30">
        <f t="shared" si="9"/>
        <v>2087843.2999999998</v>
      </c>
      <c r="M36" s="30">
        <f t="shared" si="9"/>
        <v>0</v>
      </c>
      <c r="N36" s="29">
        <f t="shared" si="10"/>
        <v>2087843.2999999998</v>
      </c>
    </row>
    <row r="37" spans="1:14" ht="18">
      <c r="A37" s="2"/>
      <c r="B37" s="31" t="s">
        <v>56</v>
      </c>
      <c r="C37" s="27">
        <v>0</v>
      </c>
      <c r="D37" s="27">
        <v>0</v>
      </c>
      <c r="E37" s="28">
        <f t="shared" si="6"/>
        <v>0</v>
      </c>
      <c r="F37" s="32">
        <v>0</v>
      </c>
      <c r="G37" s="32">
        <v>0</v>
      </c>
      <c r="H37" s="33">
        <f t="shared" si="7"/>
        <v>0</v>
      </c>
      <c r="I37" s="32">
        <v>0</v>
      </c>
      <c r="J37" s="32">
        <v>0</v>
      </c>
      <c r="K37" s="32">
        <f t="shared" si="8"/>
        <v>0</v>
      </c>
      <c r="L37" s="32">
        <f t="shared" si="9"/>
        <v>0</v>
      </c>
      <c r="M37" s="32">
        <f t="shared" si="9"/>
        <v>0</v>
      </c>
      <c r="N37" s="32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28">
        <f t="shared" si="6"/>
        <v>0</v>
      </c>
      <c r="F38" s="27">
        <v>0</v>
      </c>
      <c r="G38" s="27">
        <v>0</v>
      </c>
      <c r="H38" s="28">
        <f t="shared" si="7"/>
        <v>0</v>
      </c>
      <c r="I38" s="27">
        <v>0</v>
      </c>
      <c r="J38" s="27">
        <v>0</v>
      </c>
      <c r="K38" s="29">
        <f t="shared" si="8"/>
        <v>0</v>
      </c>
      <c r="L38" s="30">
        <f t="shared" si="9"/>
        <v>0</v>
      </c>
      <c r="M38" s="30">
        <f t="shared" si="9"/>
        <v>0</v>
      </c>
      <c r="N38" s="29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28">
        <f t="shared" si="6"/>
        <v>0</v>
      </c>
      <c r="F39" s="32">
        <v>0</v>
      </c>
      <c r="G39" s="32">
        <v>0</v>
      </c>
      <c r="H39" s="33">
        <f t="shared" si="7"/>
        <v>0</v>
      </c>
      <c r="I39" s="32">
        <v>0</v>
      </c>
      <c r="J39" s="32">
        <v>0</v>
      </c>
      <c r="K39" s="32">
        <f t="shared" si="8"/>
        <v>0</v>
      </c>
      <c r="L39" s="32">
        <f t="shared" si="9"/>
        <v>0</v>
      </c>
      <c r="M39" s="32">
        <f t="shared" si="9"/>
        <v>0</v>
      </c>
      <c r="N39" s="32">
        <f t="shared" si="10"/>
        <v>0</v>
      </c>
    </row>
    <row r="40" spans="1:14" ht="24.75" customHeight="1">
      <c r="A40" s="2"/>
      <c r="B40" s="26" t="s">
        <v>59</v>
      </c>
      <c r="C40" s="27">
        <v>0</v>
      </c>
      <c r="D40" s="27">
        <v>0</v>
      </c>
      <c r="E40" s="28">
        <f t="shared" si="6"/>
        <v>0</v>
      </c>
      <c r="F40" s="27">
        <v>0</v>
      </c>
      <c r="G40" s="27">
        <v>0</v>
      </c>
      <c r="H40" s="28">
        <f t="shared" si="7"/>
        <v>0</v>
      </c>
      <c r="I40" s="27">
        <v>0</v>
      </c>
      <c r="J40" s="27">
        <v>0</v>
      </c>
      <c r="K40" s="29">
        <f t="shared" si="8"/>
        <v>0</v>
      </c>
      <c r="L40" s="30">
        <f t="shared" si="9"/>
        <v>0</v>
      </c>
      <c r="M40" s="30">
        <f>G40+J40</f>
        <v>0</v>
      </c>
      <c r="N40" s="29">
        <f t="shared" si="10"/>
        <v>0</v>
      </c>
    </row>
    <row r="41" spans="1:14" ht="27" customHeight="1">
      <c r="A41" s="2"/>
      <c r="B41" s="31" t="s">
        <v>56</v>
      </c>
      <c r="C41" s="27">
        <v>0</v>
      </c>
      <c r="D41" s="27">
        <v>0</v>
      </c>
      <c r="E41" s="28">
        <f t="shared" si="6"/>
        <v>0</v>
      </c>
      <c r="F41" s="32">
        <v>0</v>
      </c>
      <c r="G41" s="32">
        <v>0</v>
      </c>
      <c r="H41" s="33">
        <f t="shared" si="7"/>
        <v>0</v>
      </c>
      <c r="I41" s="32">
        <v>0</v>
      </c>
      <c r="J41" s="32">
        <v>0</v>
      </c>
      <c r="K41" s="32">
        <f t="shared" si="8"/>
        <v>0</v>
      </c>
      <c r="L41" s="32">
        <f t="shared" si="9"/>
        <v>0</v>
      </c>
      <c r="M41" s="32">
        <f>G41+J41</f>
        <v>0</v>
      </c>
      <c r="N41" s="32">
        <f t="shared" si="10"/>
        <v>0</v>
      </c>
    </row>
    <row r="42" spans="1:14" ht="36">
      <c r="A42" s="2"/>
      <c r="B42" s="26" t="s">
        <v>60</v>
      </c>
      <c r="C42" s="27">
        <v>2745412.4</v>
      </c>
      <c r="D42" s="27">
        <v>0</v>
      </c>
      <c r="E42" s="28">
        <f t="shared" si="6"/>
        <v>2745412.4</v>
      </c>
      <c r="F42" s="27">
        <v>2530706.2400000002</v>
      </c>
      <c r="G42" s="27">
        <v>0</v>
      </c>
      <c r="H42" s="28">
        <f t="shared" si="7"/>
        <v>2530706.2400000002</v>
      </c>
      <c r="I42" s="27">
        <v>204175.99</v>
      </c>
      <c r="J42" s="27">
        <v>0</v>
      </c>
      <c r="K42" s="29">
        <f t="shared" si="8"/>
        <v>204175.99</v>
      </c>
      <c r="L42" s="30">
        <f t="shared" si="9"/>
        <v>2734882.2300000004</v>
      </c>
      <c r="M42" s="30">
        <f t="shared" si="9"/>
        <v>0</v>
      </c>
      <c r="N42" s="29">
        <f t="shared" si="10"/>
        <v>2734882.2300000004</v>
      </c>
    </row>
    <row r="43" spans="1:14" ht="24" customHeight="1">
      <c r="A43" s="2"/>
      <c r="B43" s="31" t="s">
        <v>56</v>
      </c>
      <c r="C43" s="27">
        <v>1811462.9999999998</v>
      </c>
      <c r="D43" s="27">
        <v>0</v>
      </c>
      <c r="E43" s="28">
        <f t="shared" si="6"/>
        <v>1811462.9999999998</v>
      </c>
      <c r="F43" s="32">
        <v>0</v>
      </c>
      <c r="G43" s="32">
        <v>0</v>
      </c>
      <c r="H43" s="33">
        <f t="shared" si="7"/>
        <v>0</v>
      </c>
      <c r="I43" s="32">
        <v>0</v>
      </c>
      <c r="J43" s="32">
        <v>0</v>
      </c>
      <c r="K43" s="32">
        <f t="shared" si="8"/>
        <v>0</v>
      </c>
      <c r="L43" s="32">
        <f t="shared" si="9"/>
        <v>0</v>
      </c>
      <c r="M43" s="32">
        <f t="shared" si="9"/>
        <v>0</v>
      </c>
      <c r="N43" s="32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4833255.6999999993</v>
      </c>
      <c r="D44" s="51">
        <f t="shared" ref="D44:K45" si="11">D34+D36+D38+D40+D42</f>
        <v>0</v>
      </c>
      <c r="E44" s="51">
        <f t="shared" si="11"/>
        <v>4833255.6999999993</v>
      </c>
      <c r="F44" s="51">
        <f t="shared" si="11"/>
        <v>4618549.54</v>
      </c>
      <c r="G44" s="51">
        <f t="shared" si="11"/>
        <v>0</v>
      </c>
      <c r="H44" s="51">
        <f t="shared" si="11"/>
        <v>4618549.54</v>
      </c>
      <c r="I44" s="51">
        <f t="shared" si="11"/>
        <v>204175.99</v>
      </c>
      <c r="J44" s="51">
        <f>J34+J36+J38+J40+J42</f>
        <v>0</v>
      </c>
      <c r="K44" s="51">
        <f t="shared" si="11"/>
        <v>204175.99</v>
      </c>
      <c r="L44" s="29">
        <f t="shared" si="9"/>
        <v>4822725.53</v>
      </c>
      <c r="M44" s="29">
        <f t="shared" si="9"/>
        <v>0</v>
      </c>
      <c r="N44" s="29">
        <f t="shared" si="10"/>
        <v>4822725.53</v>
      </c>
    </row>
    <row r="45" spans="1:14" ht="23.1" customHeight="1">
      <c r="A45" s="2"/>
      <c r="B45" s="36" t="s">
        <v>56</v>
      </c>
      <c r="C45" s="35">
        <f>C35+C37+C39+C41+C43</f>
        <v>1811462.9999999998</v>
      </c>
      <c r="D45" s="35">
        <f t="shared" si="11"/>
        <v>0</v>
      </c>
      <c r="E45" s="35">
        <f t="shared" si="11"/>
        <v>1811462.9999999998</v>
      </c>
      <c r="F45" s="37">
        <f t="shared" si="11"/>
        <v>0</v>
      </c>
      <c r="G45" s="37">
        <f t="shared" si="11"/>
        <v>0</v>
      </c>
      <c r="H45" s="37">
        <f t="shared" si="11"/>
        <v>0</v>
      </c>
      <c r="I45" s="32">
        <f t="shared" si="11"/>
        <v>0</v>
      </c>
      <c r="J45" s="32">
        <f>J35+J37+J39+J41+J43</f>
        <v>0</v>
      </c>
      <c r="K45" s="32">
        <f>K35+K37+K39+K41+K43</f>
        <v>0</v>
      </c>
      <c r="L45" s="32">
        <f t="shared" si="9"/>
        <v>0</v>
      </c>
      <c r="M45" s="32">
        <f t="shared" si="9"/>
        <v>0</v>
      </c>
      <c r="N45" s="32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30">
        <f t="shared" si="9"/>
        <v>0</v>
      </c>
      <c r="M46" s="30">
        <f t="shared" si="9"/>
        <v>0</v>
      </c>
      <c r="N46" s="29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30">
        <f t="shared" si="9"/>
        <v>0</v>
      </c>
      <c r="M47" s="30">
        <f t="shared" si="9"/>
        <v>0</v>
      </c>
      <c r="N47" s="29">
        <f>SUM(L47:M47)</f>
        <v>0</v>
      </c>
    </row>
    <row r="48" spans="1:14" s="57" customFormat="1" ht="60" customHeight="1">
      <c r="A48" s="2"/>
      <c r="B48" s="34" t="s">
        <v>74</v>
      </c>
      <c r="C48" s="38">
        <v>10249444.27</v>
      </c>
      <c r="D48" s="38">
        <v>0</v>
      </c>
      <c r="E48" s="35">
        <f>SUM(C48:D48)</f>
        <v>10249444.27</v>
      </c>
      <c r="F48" s="38">
        <v>8624495.5800000001</v>
      </c>
      <c r="G48" s="38">
        <v>0</v>
      </c>
      <c r="H48" s="35">
        <f>SUM(F48:G48)</f>
        <v>8624495.5800000001</v>
      </c>
      <c r="I48" s="38">
        <v>1466262.0600000003</v>
      </c>
      <c r="J48" s="38">
        <v>0</v>
      </c>
      <c r="K48" s="35">
        <f>SUM(I48:J48)</f>
        <v>1466262.0600000003</v>
      </c>
      <c r="L48" s="56">
        <f t="shared" si="9"/>
        <v>10090757.640000001</v>
      </c>
      <c r="M48" s="56">
        <f t="shared" si="9"/>
        <v>0</v>
      </c>
      <c r="N48" s="35">
        <f>SUM(L48:M48)</f>
        <v>10090757.640000001</v>
      </c>
    </row>
    <row r="49" spans="1:14" s="57" customFormat="1" ht="18">
      <c r="A49" s="2"/>
      <c r="B49" s="58" t="s">
        <v>56</v>
      </c>
      <c r="C49" s="59">
        <v>4414790.33</v>
      </c>
      <c r="D49" s="59">
        <v>0</v>
      </c>
      <c r="E49" s="51">
        <f>SUM(C49:D49)</f>
        <v>4414790.33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3" t="s">
        <v>39</v>
      </c>
      <c r="D54" s="23" t="s">
        <v>40</v>
      </c>
      <c r="E54" s="24" t="s">
        <v>41</v>
      </c>
      <c r="F54" s="23" t="s">
        <v>42</v>
      </c>
      <c r="G54" s="23" t="s">
        <v>40</v>
      </c>
      <c r="H54" s="24" t="s">
        <v>41</v>
      </c>
      <c r="I54" s="23" t="s">
        <v>39</v>
      </c>
      <c r="J54" s="23" t="s">
        <v>40</v>
      </c>
      <c r="K54" s="24" t="s">
        <v>41</v>
      </c>
      <c r="L54" s="23" t="s">
        <v>39</v>
      </c>
      <c r="M54" s="23" t="s">
        <v>40</v>
      </c>
      <c r="N54" s="24" t="s">
        <v>41</v>
      </c>
    </row>
    <row r="55" spans="1:14" s="65" customFormat="1" ht="20.55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25" customHeight="1">
      <c r="A56" s="2"/>
      <c r="B56" s="26" t="s">
        <v>80</v>
      </c>
      <c r="C56" s="27">
        <v>82092.08</v>
      </c>
      <c r="D56" s="27">
        <v>0</v>
      </c>
      <c r="E56" s="28">
        <f>SUM(C56:D56)</f>
        <v>82092.08</v>
      </c>
      <c r="F56" s="27">
        <v>69289.850000000006</v>
      </c>
      <c r="G56" s="27">
        <v>0</v>
      </c>
      <c r="H56" s="28">
        <f>SUM(F56:G56)</f>
        <v>69289.850000000006</v>
      </c>
      <c r="I56" s="27">
        <v>12802.23</v>
      </c>
      <c r="J56" s="27">
        <v>0</v>
      </c>
      <c r="K56" s="29">
        <f>SUM(I56:J56)</f>
        <v>12802.23</v>
      </c>
      <c r="L56" s="30">
        <f t="shared" ref="L56:M59" si="12">F56+I56</f>
        <v>82092.08</v>
      </c>
      <c r="M56" s="30">
        <f t="shared" si="12"/>
        <v>0</v>
      </c>
      <c r="N56" s="29">
        <f>SUM(L56:M56)</f>
        <v>82092.08</v>
      </c>
    </row>
    <row r="57" spans="1:14" ht="18">
      <c r="A57" s="2"/>
      <c r="B57" s="31" t="s">
        <v>56</v>
      </c>
      <c r="C57" s="27">
        <v>0</v>
      </c>
      <c r="D57" s="27">
        <v>0</v>
      </c>
      <c r="E57" s="28">
        <f>SUM(C57:D57)</f>
        <v>0</v>
      </c>
      <c r="F57" s="32">
        <v>0</v>
      </c>
      <c r="G57" s="32">
        <v>0</v>
      </c>
      <c r="H57" s="33">
        <f>SUM(F57:G57)</f>
        <v>0</v>
      </c>
      <c r="I57" s="32">
        <v>0</v>
      </c>
      <c r="J57" s="32">
        <v>0</v>
      </c>
      <c r="K57" s="32">
        <f>SUM(I57:J57)</f>
        <v>0</v>
      </c>
      <c r="L57" s="32">
        <f t="shared" si="12"/>
        <v>0</v>
      </c>
      <c r="M57" s="32">
        <f t="shared" si="12"/>
        <v>0</v>
      </c>
      <c r="N57" s="32">
        <f>SUM(L57:M57)</f>
        <v>0</v>
      </c>
    </row>
    <row r="58" spans="1:14" ht="26.25" customHeight="1">
      <c r="A58" s="2"/>
      <c r="B58" s="26" t="s">
        <v>81</v>
      </c>
      <c r="C58" s="27">
        <v>20000</v>
      </c>
      <c r="D58" s="27">
        <v>0</v>
      </c>
      <c r="E58" s="28">
        <f>SUM(C58:D58)</f>
        <v>20000</v>
      </c>
      <c r="F58" s="27">
        <v>18336</v>
      </c>
      <c r="G58" s="27">
        <v>0</v>
      </c>
      <c r="H58" s="28">
        <f>SUM(F58:G58)</f>
        <v>18336</v>
      </c>
      <c r="I58" s="27">
        <v>1664</v>
      </c>
      <c r="J58" s="27">
        <v>0</v>
      </c>
      <c r="K58" s="29">
        <f>SUM(I58:J58)</f>
        <v>1664</v>
      </c>
      <c r="L58" s="30">
        <f t="shared" si="12"/>
        <v>20000</v>
      </c>
      <c r="M58" s="30">
        <f t="shared" si="12"/>
        <v>0</v>
      </c>
      <c r="N58" s="29">
        <f>SUM(L58:M58)</f>
        <v>20000</v>
      </c>
    </row>
    <row r="59" spans="1:14" ht="18">
      <c r="A59" s="2"/>
      <c r="B59" s="31" t="s">
        <v>56</v>
      </c>
      <c r="C59" s="27">
        <v>0</v>
      </c>
      <c r="D59" s="27">
        <v>0</v>
      </c>
      <c r="E59" s="28">
        <f>SUM(C59:D59)</f>
        <v>0</v>
      </c>
      <c r="F59" s="32">
        <v>0</v>
      </c>
      <c r="G59" s="32">
        <v>0</v>
      </c>
      <c r="H59" s="33">
        <f>SUM(F59:G59)</f>
        <v>0</v>
      </c>
      <c r="I59" s="32">
        <v>0</v>
      </c>
      <c r="J59" s="32">
        <v>0</v>
      </c>
      <c r="K59" s="32">
        <f>SUM(I59:J59)</f>
        <v>0</v>
      </c>
      <c r="L59" s="32">
        <f t="shared" si="12"/>
        <v>0</v>
      </c>
      <c r="M59" s="32">
        <f t="shared" si="12"/>
        <v>0</v>
      </c>
      <c r="N59" s="32">
        <f>SUM(L59:M59)</f>
        <v>0</v>
      </c>
    </row>
    <row r="60" spans="1:14" ht="23.25" customHeight="1">
      <c r="A60" s="2"/>
      <c r="B60" s="68" t="s">
        <v>82</v>
      </c>
      <c r="C60" s="35">
        <f>C56+C58</f>
        <v>102092.08</v>
      </c>
      <c r="D60" s="35">
        <f t="shared" ref="D60:N61" si="13">D56+D58</f>
        <v>0</v>
      </c>
      <c r="E60" s="35">
        <f t="shared" si="13"/>
        <v>102092.08</v>
      </c>
      <c r="F60" s="35">
        <f t="shared" si="13"/>
        <v>87625.85</v>
      </c>
      <c r="G60" s="35">
        <f t="shared" si="13"/>
        <v>0</v>
      </c>
      <c r="H60" s="35">
        <f t="shared" si="13"/>
        <v>87625.85</v>
      </c>
      <c r="I60" s="35">
        <f>I56+I58</f>
        <v>14466.23</v>
      </c>
      <c r="J60" s="35">
        <f t="shared" si="13"/>
        <v>0</v>
      </c>
      <c r="K60" s="35">
        <f>K56+K58</f>
        <v>14466.23</v>
      </c>
      <c r="L60" s="35">
        <f>L56+L58</f>
        <v>102092.08</v>
      </c>
      <c r="M60" s="35">
        <f t="shared" si="13"/>
        <v>0</v>
      </c>
      <c r="N60" s="35">
        <f t="shared" si="13"/>
        <v>102092.08</v>
      </c>
    </row>
    <row r="61" spans="1:14" ht="22.35" customHeight="1">
      <c r="A61" s="2"/>
      <c r="B61" s="36" t="s">
        <v>56</v>
      </c>
      <c r="C61" s="38">
        <f>C57+C59</f>
        <v>0</v>
      </c>
      <c r="D61" s="38">
        <f t="shared" si="13"/>
        <v>0</v>
      </c>
      <c r="E61" s="35">
        <f t="shared" si="13"/>
        <v>0</v>
      </c>
      <c r="F61" s="37">
        <f t="shared" si="13"/>
        <v>0</v>
      </c>
      <c r="G61" s="37">
        <f t="shared" si="13"/>
        <v>0</v>
      </c>
      <c r="H61" s="37">
        <f t="shared" si="13"/>
        <v>0</v>
      </c>
      <c r="I61" s="37">
        <f>I57+I59</f>
        <v>0</v>
      </c>
      <c r="J61" s="37">
        <f t="shared" si="13"/>
        <v>0</v>
      </c>
      <c r="K61" s="37">
        <f>K57+K59</f>
        <v>0</v>
      </c>
      <c r="L61" s="37">
        <f>L57+L59</f>
        <v>0</v>
      </c>
      <c r="M61" s="37">
        <f t="shared" si="13"/>
        <v>0</v>
      </c>
      <c r="N61" s="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474" t="s">
        <v>67</v>
      </c>
      <c r="M64" s="1475"/>
      <c r="N64" s="1476"/>
    </row>
    <row r="65" spans="1:14" ht="180" customHeight="1">
      <c r="A65" s="2"/>
      <c r="B65" s="1473"/>
      <c r="C65" s="23" t="s">
        <v>69</v>
      </c>
      <c r="D65" s="23" t="s">
        <v>70</v>
      </c>
      <c r="E65" s="24" t="s">
        <v>71</v>
      </c>
      <c r="F65" s="23" t="s">
        <v>69</v>
      </c>
      <c r="G65" s="23" t="s">
        <v>70</v>
      </c>
      <c r="H65" s="24" t="s">
        <v>71</v>
      </c>
      <c r="I65" s="23" t="s">
        <v>69</v>
      </c>
      <c r="J65" s="23" t="s">
        <v>70</v>
      </c>
      <c r="K65" s="24" t="s">
        <v>71</v>
      </c>
      <c r="L65" s="23" t="s">
        <v>69</v>
      </c>
      <c r="M65" s="23" t="s">
        <v>70</v>
      </c>
      <c r="N65" s="24" t="s">
        <v>71</v>
      </c>
    </row>
    <row r="66" spans="1:14" ht="20.55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0</v>
      </c>
      <c r="D67" s="27">
        <v>0</v>
      </c>
      <c r="E67" s="28">
        <f>SUM(C67:D67)</f>
        <v>0</v>
      </c>
      <c r="F67" s="27">
        <v>0</v>
      </c>
      <c r="G67" s="27">
        <v>0</v>
      </c>
      <c r="H67" s="28">
        <f>SUM(F67:G67)</f>
        <v>0</v>
      </c>
      <c r="I67" s="27">
        <v>0</v>
      </c>
      <c r="J67" s="27">
        <v>0</v>
      </c>
      <c r="K67" s="29">
        <f>SUM(I67:J67)</f>
        <v>0</v>
      </c>
      <c r="L67" s="30">
        <f t="shared" ref="L67:M70" si="14">F67+I67</f>
        <v>0</v>
      </c>
      <c r="M67" s="30">
        <f t="shared" si="14"/>
        <v>0</v>
      </c>
      <c r="N67" s="29">
        <f>SUM(L67:M67)</f>
        <v>0</v>
      </c>
    </row>
    <row r="68" spans="1:14" ht="18">
      <c r="A68" s="2"/>
      <c r="B68" s="31" t="s">
        <v>56</v>
      </c>
      <c r="C68" s="27">
        <v>0</v>
      </c>
      <c r="D68" s="27">
        <v>0</v>
      </c>
      <c r="E68" s="28">
        <f>SUM(C68:D68)</f>
        <v>0</v>
      </c>
      <c r="F68" s="32">
        <v>0</v>
      </c>
      <c r="G68" s="32">
        <v>0</v>
      </c>
      <c r="H68" s="33">
        <f>SUM(F68:G68)</f>
        <v>0</v>
      </c>
      <c r="I68" s="32">
        <v>0</v>
      </c>
      <c r="J68" s="32">
        <v>0</v>
      </c>
      <c r="K68" s="32">
        <f>SUM(I68:J68)</f>
        <v>0</v>
      </c>
      <c r="L68" s="32">
        <f t="shared" si="14"/>
        <v>0</v>
      </c>
      <c r="M68" s="32">
        <f t="shared" si="14"/>
        <v>0</v>
      </c>
      <c r="N68" s="32">
        <f>SUM(L68:M68)</f>
        <v>0</v>
      </c>
    </row>
    <row r="69" spans="1:14" ht="24" customHeight="1">
      <c r="A69" s="2"/>
      <c r="B69" s="26" t="s">
        <v>81</v>
      </c>
      <c r="C69" s="27">
        <v>0</v>
      </c>
      <c r="D69" s="27">
        <v>0</v>
      </c>
      <c r="E69" s="28">
        <f>SUM(C69:D69)</f>
        <v>0</v>
      </c>
      <c r="F69" s="27">
        <v>0</v>
      </c>
      <c r="G69" s="27">
        <v>0</v>
      </c>
      <c r="H69" s="28">
        <f>SUM(F69:G69)</f>
        <v>0</v>
      </c>
      <c r="I69" s="27">
        <v>0</v>
      </c>
      <c r="J69" s="27">
        <v>0</v>
      </c>
      <c r="K69" s="29">
        <f>SUM(I69:J69)</f>
        <v>0</v>
      </c>
      <c r="L69" s="30">
        <f t="shared" si="14"/>
        <v>0</v>
      </c>
      <c r="M69" s="30">
        <f t="shared" si="14"/>
        <v>0</v>
      </c>
      <c r="N69" s="29">
        <f>SUM(L69:M69)</f>
        <v>0</v>
      </c>
    </row>
    <row r="70" spans="1:14" ht="18">
      <c r="A70" s="2"/>
      <c r="B70" s="31" t="s">
        <v>56</v>
      </c>
      <c r="C70" s="27">
        <v>0</v>
      </c>
      <c r="D70" s="27">
        <v>0</v>
      </c>
      <c r="E70" s="28">
        <f>SUM(C70:D70)</f>
        <v>0</v>
      </c>
      <c r="F70" s="32">
        <v>0</v>
      </c>
      <c r="G70" s="32">
        <v>0</v>
      </c>
      <c r="H70" s="33">
        <f>SUM(F70:G70)</f>
        <v>0</v>
      </c>
      <c r="I70" s="32">
        <v>0</v>
      </c>
      <c r="J70" s="32">
        <v>0</v>
      </c>
      <c r="K70" s="32">
        <f>SUM(I70:J70)</f>
        <v>0</v>
      </c>
      <c r="L70" s="32">
        <f t="shared" si="14"/>
        <v>0</v>
      </c>
      <c r="M70" s="32">
        <f t="shared" si="14"/>
        <v>0</v>
      </c>
      <c r="N70" s="32">
        <f>SUM(L70:M70)</f>
        <v>0</v>
      </c>
    </row>
    <row r="71" spans="1:14" ht="18.75" customHeight="1">
      <c r="A71" s="2"/>
      <c r="B71" s="68" t="s">
        <v>82</v>
      </c>
      <c r="C71" s="35">
        <f>C67+C69</f>
        <v>0</v>
      </c>
      <c r="D71" s="35">
        <f t="shared" ref="D71:N72" si="15">D67+D69</f>
        <v>0</v>
      </c>
      <c r="E71" s="35">
        <f t="shared" si="15"/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>J67+J69</f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474" t="s">
        <v>79</v>
      </c>
      <c r="M76" s="1475"/>
      <c r="N76" s="1476"/>
    </row>
    <row r="77" spans="1:14" ht="160.5" customHeight="1">
      <c r="A77" s="2"/>
      <c r="B77" s="1478"/>
      <c r="C77" s="23" t="s">
        <v>39</v>
      </c>
      <c r="D77" s="23" t="s">
        <v>92</v>
      </c>
      <c r="E77" s="24" t="s">
        <v>41</v>
      </c>
      <c r="F77" s="23" t="s">
        <v>42</v>
      </c>
      <c r="G77" s="23" t="s">
        <v>40</v>
      </c>
      <c r="H77" s="24" t="s">
        <v>41</v>
      </c>
      <c r="I77" s="23" t="s">
        <v>39</v>
      </c>
      <c r="J77" s="23" t="s">
        <v>92</v>
      </c>
      <c r="K77" s="24" t="s">
        <v>41</v>
      </c>
      <c r="L77" s="23" t="s">
        <v>39</v>
      </c>
      <c r="M77" s="23" t="s">
        <v>92</v>
      </c>
      <c r="N77" s="24" t="s">
        <v>41</v>
      </c>
    </row>
    <row r="78" spans="1:14" ht="20.55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93</v>
      </c>
      <c r="C79" s="27">
        <v>0</v>
      </c>
      <c r="D79" s="27">
        <v>0</v>
      </c>
      <c r="E79" s="28">
        <f>SUM(C79:D79)</f>
        <v>0</v>
      </c>
      <c r="F79" s="27">
        <v>0</v>
      </c>
      <c r="G79" s="27">
        <v>0</v>
      </c>
      <c r="H79" s="28">
        <f>SUM(F79:G79)</f>
        <v>0</v>
      </c>
      <c r="I79" s="27">
        <v>0</v>
      </c>
      <c r="J79" s="27">
        <v>0</v>
      </c>
      <c r="K79" s="29">
        <f>SUM(I79:J79)</f>
        <v>0</v>
      </c>
      <c r="L79" s="30">
        <f t="shared" ref="L79:M82" si="16">F79+I79</f>
        <v>0</v>
      </c>
      <c r="M79" s="30">
        <f t="shared" si="16"/>
        <v>0</v>
      </c>
      <c r="N79" s="29">
        <f>SUM(L79:M79)</f>
        <v>0</v>
      </c>
    </row>
    <row r="80" spans="1:14" ht="18">
      <c r="A80" s="2"/>
      <c r="B80" s="31" t="s">
        <v>56</v>
      </c>
      <c r="C80" s="27">
        <v>0</v>
      </c>
      <c r="D80" s="27">
        <v>0</v>
      </c>
      <c r="E80" s="28">
        <f>SUM(C80:D80)</f>
        <v>0</v>
      </c>
      <c r="F80" s="32">
        <v>0</v>
      </c>
      <c r="G80" s="32">
        <v>0</v>
      </c>
      <c r="H80" s="33">
        <f>SUM(F80:G80)</f>
        <v>0</v>
      </c>
      <c r="I80" s="32">
        <v>0</v>
      </c>
      <c r="J80" s="32">
        <v>0</v>
      </c>
      <c r="K80" s="32">
        <f>SUM(I80:J80)</f>
        <v>0</v>
      </c>
      <c r="L80" s="32">
        <f t="shared" si="16"/>
        <v>0</v>
      </c>
      <c r="M80" s="32">
        <f t="shared" si="16"/>
        <v>0</v>
      </c>
      <c r="N80" s="32">
        <f>SUM(L80:M80)</f>
        <v>0</v>
      </c>
    </row>
    <row r="81" spans="1:14" ht="36">
      <c r="A81" s="2"/>
      <c r="B81" s="74" t="s">
        <v>93</v>
      </c>
      <c r="C81" s="27">
        <v>0</v>
      </c>
      <c r="D81" s="27">
        <v>0</v>
      </c>
      <c r="E81" s="28">
        <f>SUM(C81:D81)</f>
        <v>0</v>
      </c>
      <c r="F81" s="27">
        <v>0</v>
      </c>
      <c r="G81" s="27">
        <v>0</v>
      </c>
      <c r="H81" s="28">
        <f>SUM(F81:G81)</f>
        <v>0</v>
      </c>
      <c r="I81" s="27">
        <v>0</v>
      </c>
      <c r="J81" s="27">
        <v>0</v>
      </c>
      <c r="K81" s="29">
        <f>SUM(I81:J81)</f>
        <v>0</v>
      </c>
      <c r="L81" s="30">
        <f t="shared" si="16"/>
        <v>0</v>
      </c>
      <c r="M81" s="30">
        <f t="shared" si="16"/>
        <v>0</v>
      </c>
      <c r="N81" s="29">
        <f>SUM(L81:M81)</f>
        <v>0</v>
      </c>
    </row>
    <row r="82" spans="1:14" ht="18">
      <c r="A82" s="2"/>
      <c r="B82" s="31" t="s">
        <v>56</v>
      </c>
      <c r="C82" s="27">
        <v>0</v>
      </c>
      <c r="D82" s="27">
        <v>0</v>
      </c>
      <c r="E82" s="28">
        <f>SUM(C82:D82)</f>
        <v>0</v>
      </c>
      <c r="F82" s="32">
        <v>0</v>
      </c>
      <c r="G82" s="32">
        <v>0</v>
      </c>
      <c r="H82" s="33">
        <f>SUM(F82:G82)</f>
        <v>0</v>
      </c>
      <c r="I82" s="32">
        <v>0</v>
      </c>
      <c r="J82" s="32">
        <v>0</v>
      </c>
      <c r="K82" s="32">
        <f>SUM(I82:J82)</f>
        <v>0</v>
      </c>
      <c r="L82" s="32">
        <f t="shared" si="16"/>
        <v>0</v>
      </c>
      <c r="M82" s="32">
        <f t="shared" si="16"/>
        <v>0</v>
      </c>
      <c r="N82" s="32">
        <f>SUM(L82:M82)</f>
        <v>0</v>
      </c>
    </row>
    <row r="83" spans="1:14" ht="24" customHeight="1">
      <c r="A83" s="2"/>
      <c r="B83" s="68" t="s">
        <v>94</v>
      </c>
      <c r="C83" s="35">
        <f>C79+C81</f>
        <v>0</v>
      </c>
      <c r="D83" s="35">
        <f t="shared" ref="D83:N84" si="17">D79+D81</f>
        <v>0</v>
      </c>
      <c r="E83" s="35">
        <f t="shared" si="17"/>
        <v>0</v>
      </c>
      <c r="F83" s="35">
        <f t="shared" si="17"/>
        <v>0</v>
      </c>
      <c r="G83" s="35">
        <f t="shared" si="17"/>
        <v>0</v>
      </c>
      <c r="H83" s="35">
        <f t="shared" si="17"/>
        <v>0</v>
      </c>
      <c r="I83" s="35">
        <f t="shared" si="17"/>
        <v>0</v>
      </c>
      <c r="J83" s="35">
        <f t="shared" si="17"/>
        <v>0</v>
      </c>
      <c r="K83" s="35">
        <f t="shared" si="17"/>
        <v>0</v>
      </c>
      <c r="L83" s="35">
        <f t="shared" si="17"/>
        <v>0</v>
      </c>
      <c r="M83" s="35">
        <f t="shared" si="17"/>
        <v>0</v>
      </c>
      <c r="N83" s="35">
        <f t="shared" si="17"/>
        <v>0</v>
      </c>
    </row>
    <row r="84" spans="1:14" ht="24" customHeight="1">
      <c r="A84" s="2"/>
      <c r="B84" s="31" t="s">
        <v>56</v>
      </c>
      <c r="C84" s="38">
        <f>C80+C82</f>
        <v>0</v>
      </c>
      <c r="D84" s="38">
        <f t="shared" si="17"/>
        <v>0</v>
      </c>
      <c r="E84" s="35">
        <f t="shared" si="17"/>
        <v>0</v>
      </c>
      <c r="F84" s="37">
        <f t="shared" si="17"/>
        <v>0</v>
      </c>
      <c r="G84" s="37">
        <f t="shared" si="17"/>
        <v>0</v>
      </c>
      <c r="H84" s="37">
        <f t="shared" si="17"/>
        <v>0</v>
      </c>
      <c r="I84" s="37">
        <f t="shared" si="17"/>
        <v>0</v>
      </c>
      <c r="J84" s="37">
        <f t="shared" si="17"/>
        <v>0</v>
      </c>
      <c r="K84" s="37">
        <f t="shared" si="17"/>
        <v>0</v>
      </c>
      <c r="L84" s="37">
        <f t="shared" si="17"/>
        <v>0</v>
      </c>
      <c r="M84" s="37">
        <f t="shared" si="17"/>
        <v>0</v>
      </c>
      <c r="N84" s="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474" t="s">
        <v>67</v>
      </c>
      <c r="M87" s="1475"/>
      <c r="N87" s="1476"/>
    </row>
    <row r="88" spans="1:14" ht="180" customHeight="1">
      <c r="A88" s="2"/>
      <c r="B88" s="1478"/>
      <c r="C88" s="23" t="s">
        <v>69</v>
      </c>
      <c r="D88" s="23" t="s">
        <v>70</v>
      </c>
      <c r="E88" s="24" t="s">
        <v>71</v>
      </c>
      <c r="F88" s="23" t="s">
        <v>69</v>
      </c>
      <c r="G88" s="23" t="s">
        <v>70</v>
      </c>
      <c r="H88" s="24" t="s">
        <v>71</v>
      </c>
      <c r="I88" s="23" t="s">
        <v>69</v>
      </c>
      <c r="J88" s="23" t="s">
        <v>70</v>
      </c>
      <c r="K88" s="24" t="s">
        <v>71</v>
      </c>
      <c r="L88" s="23" t="s">
        <v>69</v>
      </c>
      <c r="M88" s="23" t="s">
        <v>70</v>
      </c>
      <c r="N88" s="24" t="s">
        <v>71</v>
      </c>
    </row>
    <row r="89" spans="1:14" ht="20.55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28">
        <f>SUM(C90:D90)</f>
        <v>0</v>
      </c>
      <c r="F90" s="27">
        <v>0</v>
      </c>
      <c r="G90" s="27">
        <v>0</v>
      </c>
      <c r="H90" s="28">
        <f>SUM(F90:G90)</f>
        <v>0</v>
      </c>
      <c r="I90" s="27">
        <v>0</v>
      </c>
      <c r="J90" s="27">
        <v>0</v>
      </c>
      <c r="K90" s="29">
        <f>SUM(I90:J90)</f>
        <v>0</v>
      </c>
      <c r="L90" s="30">
        <f t="shared" ref="L90:M93" si="18">F90+I90</f>
        <v>0</v>
      </c>
      <c r="M90" s="30">
        <f t="shared" si="18"/>
        <v>0</v>
      </c>
      <c r="N90" s="29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28">
        <f>SUM(C91:D91)</f>
        <v>0</v>
      </c>
      <c r="F91" s="32">
        <v>0</v>
      </c>
      <c r="G91" s="32">
        <v>0</v>
      </c>
      <c r="H91" s="33">
        <f>SUM(F91:G91)</f>
        <v>0</v>
      </c>
      <c r="I91" s="32">
        <v>0</v>
      </c>
      <c r="J91" s="32">
        <v>0</v>
      </c>
      <c r="K91" s="32">
        <f>SUM(I91:J91)</f>
        <v>0</v>
      </c>
      <c r="L91" s="32">
        <f t="shared" si="18"/>
        <v>0</v>
      </c>
      <c r="M91" s="32">
        <f t="shared" si="18"/>
        <v>0</v>
      </c>
      <c r="N91" s="32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28">
        <f>SUM(C92:D92)</f>
        <v>0</v>
      </c>
      <c r="F92" s="27">
        <v>0</v>
      </c>
      <c r="G92" s="27">
        <v>0</v>
      </c>
      <c r="H92" s="28">
        <f>SUM(F92:G92)</f>
        <v>0</v>
      </c>
      <c r="I92" s="27">
        <v>0</v>
      </c>
      <c r="J92" s="27">
        <v>0</v>
      </c>
      <c r="K92" s="29">
        <f>SUM(I92:J92)</f>
        <v>0</v>
      </c>
      <c r="L92" s="30">
        <f t="shared" si="18"/>
        <v>0</v>
      </c>
      <c r="M92" s="30">
        <f t="shared" si="18"/>
        <v>0</v>
      </c>
      <c r="N92" s="29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28">
        <f>SUM(C93:D93)</f>
        <v>0</v>
      </c>
      <c r="F93" s="32">
        <v>0</v>
      </c>
      <c r="G93" s="32">
        <v>0</v>
      </c>
      <c r="H93" s="33">
        <f>SUM(F93:G93)</f>
        <v>0</v>
      </c>
      <c r="I93" s="32">
        <v>0</v>
      </c>
      <c r="J93" s="32">
        <v>0</v>
      </c>
      <c r="K93" s="32">
        <f>SUM(I93:J93)</f>
        <v>0</v>
      </c>
      <c r="L93" s="32">
        <f t="shared" si="18"/>
        <v>0</v>
      </c>
      <c r="M93" s="32">
        <f t="shared" si="18"/>
        <v>0</v>
      </c>
      <c r="N93" s="32">
        <f>SUM(L93:M93)</f>
        <v>0</v>
      </c>
    </row>
    <row r="94" spans="1:14" ht="23.1" customHeight="1">
      <c r="A94" s="2"/>
      <c r="B94" s="68" t="s">
        <v>94</v>
      </c>
      <c r="C94" s="35">
        <f>C90+C92</f>
        <v>0</v>
      </c>
      <c r="D94" s="35">
        <f t="shared" ref="D94:N95" si="19">D90+D92</f>
        <v>0</v>
      </c>
      <c r="E94" s="35">
        <f t="shared" si="19"/>
        <v>0</v>
      </c>
      <c r="F94" s="35">
        <f t="shared" si="19"/>
        <v>0</v>
      </c>
      <c r="G94" s="35">
        <f t="shared" si="19"/>
        <v>0</v>
      </c>
      <c r="H94" s="35">
        <f t="shared" si="19"/>
        <v>0</v>
      </c>
      <c r="I94" s="35">
        <f t="shared" si="19"/>
        <v>0</v>
      </c>
      <c r="J94" s="35">
        <f t="shared" si="19"/>
        <v>0</v>
      </c>
      <c r="K94" s="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36" t="s">
        <v>56</v>
      </c>
      <c r="C95" s="38">
        <f>C91+C93</f>
        <v>0</v>
      </c>
      <c r="D95" s="38">
        <f t="shared" si="19"/>
        <v>0</v>
      </c>
      <c r="E95" s="35">
        <f t="shared" si="19"/>
        <v>0</v>
      </c>
      <c r="F95" s="37">
        <f t="shared" si="19"/>
        <v>0</v>
      </c>
      <c r="G95" s="37">
        <f t="shared" si="19"/>
        <v>0</v>
      </c>
      <c r="H95" s="37">
        <f t="shared" si="19"/>
        <v>0</v>
      </c>
      <c r="I95" s="37">
        <f t="shared" si="19"/>
        <v>0</v>
      </c>
      <c r="J95" s="37">
        <f t="shared" si="19"/>
        <v>0</v>
      </c>
      <c r="K95" s="37">
        <f t="shared" si="19"/>
        <v>0</v>
      </c>
      <c r="L95" s="37">
        <f t="shared" si="19"/>
        <v>0</v>
      </c>
      <c r="M95" s="37">
        <f t="shared" si="19"/>
        <v>0</v>
      </c>
      <c r="N95" s="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487" t="s">
        <v>99</v>
      </c>
      <c r="C100" s="1488"/>
      <c r="D100" s="1489"/>
      <c r="E100" s="84" t="s">
        <v>100</v>
      </c>
      <c r="F100" s="85">
        <v>199.27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D0919-AB95-4AC6-9987-8244AA5FA4A0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502" t="s">
        <v>1</v>
      </c>
      <c r="C2" s="1502"/>
      <c r="D2" s="1502"/>
      <c r="E2" s="1502"/>
      <c r="F2" s="1502"/>
      <c r="G2" s="1502"/>
      <c r="H2" s="1502"/>
      <c r="I2" s="1502"/>
      <c r="J2" s="1502"/>
      <c r="K2" s="1502"/>
      <c r="L2" s="1502"/>
      <c r="M2" s="1502"/>
      <c r="N2" s="1502"/>
    </row>
    <row r="3" spans="1:14" ht="86.55" customHeight="1">
      <c r="A3" s="2"/>
      <c r="B3" s="92" t="s">
        <v>2</v>
      </c>
      <c r="C3" s="1503" t="s">
        <v>3</v>
      </c>
      <c r="D3" s="1503"/>
      <c r="E3" s="1503"/>
      <c r="F3" s="93" t="s">
        <v>4</v>
      </c>
      <c r="G3" s="1504" t="s">
        <v>158</v>
      </c>
      <c r="H3" s="1505"/>
      <c r="I3" s="1506"/>
      <c r="J3" s="94" t="s">
        <v>6</v>
      </c>
      <c r="K3" s="1507" t="s">
        <v>159</v>
      </c>
      <c r="L3" s="1508"/>
      <c r="M3" s="95" t="s">
        <v>8</v>
      </c>
      <c r="N3" s="96" t="s">
        <v>160</v>
      </c>
    </row>
    <row r="4" spans="1:14" ht="87" customHeight="1">
      <c r="A4" s="2"/>
      <c r="B4" s="97" t="s">
        <v>161</v>
      </c>
      <c r="C4" s="1494" t="s">
        <v>11</v>
      </c>
      <c r="D4" s="1495"/>
      <c r="E4" s="1496"/>
      <c r="F4" s="98" t="s">
        <v>12</v>
      </c>
      <c r="G4" s="1497" t="s">
        <v>162</v>
      </c>
      <c r="H4" s="1498"/>
      <c r="I4" s="1499"/>
      <c r="J4" s="99" t="s">
        <v>14</v>
      </c>
      <c r="K4" s="1500" t="s">
        <v>163</v>
      </c>
      <c r="L4" s="1501"/>
      <c r="M4" s="98" t="s">
        <v>16</v>
      </c>
      <c r="N4" s="11" t="s">
        <v>164</v>
      </c>
    </row>
    <row r="5" spans="1:14" ht="78.75" customHeight="1">
      <c r="A5" s="2"/>
      <c r="B5" s="100" t="s">
        <v>18</v>
      </c>
      <c r="C5" s="1509" t="s">
        <v>19</v>
      </c>
      <c r="D5" s="1509"/>
      <c r="E5" s="1509"/>
      <c r="F5" s="101" t="s">
        <v>12</v>
      </c>
      <c r="G5" s="1427" t="s">
        <v>24</v>
      </c>
      <c r="H5" s="1428"/>
      <c r="I5" s="1429"/>
      <c r="J5" s="14" t="s">
        <v>21</v>
      </c>
      <c r="K5" s="1427" t="s">
        <v>24</v>
      </c>
      <c r="L5" s="1429"/>
      <c r="M5" s="101" t="s">
        <v>16</v>
      </c>
      <c r="N5" s="102" t="s">
        <v>24</v>
      </c>
    </row>
    <row r="6" spans="1:14" ht="83.25" customHeight="1">
      <c r="A6" s="2"/>
      <c r="B6" s="100" t="s">
        <v>24</v>
      </c>
      <c r="C6" s="1510" t="s">
        <v>25</v>
      </c>
      <c r="D6" s="1511"/>
      <c r="E6" s="1512"/>
      <c r="F6" s="16" t="s">
        <v>12</v>
      </c>
      <c r="G6" s="1433" t="s">
        <v>24</v>
      </c>
      <c r="H6" s="1434"/>
      <c r="I6" s="1435"/>
      <c r="J6" s="14" t="s">
        <v>27</v>
      </c>
      <c r="K6" s="1513" t="s">
        <v>24</v>
      </c>
      <c r="L6" s="1514"/>
      <c r="M6" s="16" t="s">
        <v>16</v>
      </c>
      <c r="N6" s="17" t="s">
        <v>24</v>
      </c>
    </row>
    <row r="7" spans="1:14" ht="0.75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502"/>
      <c r="E8" s="1502"/>
      <c r="F8" s="1502"/>
      <c r="G8" s="1502"/>
      <c r="H8" s="1502"/>
      <c r="I8" s="1502"/>
      <c r="J8" s="1502"/>
      <c r="K8" s="1502"/>
      <c r="L8" s="1502"/>
      <c r="M8" s="20"/>
      <c r="N8" s="20"/>
    </row>
    <row r="9" spans="1:14" ht="35.549999999999997" customHeight="1">
      <c r="A9" s="103"/>
      <c r="B9" s="1515" t="s">
        <v>32</v>
      </c>
      <c r="C9" s="1516"/>
      <c r="D9" s="1516"/>
      <c r="E9" s="1516"/>
      <c r="F9" s="1516"/>
      <c r="G9" s="1516"/>
      <c r="H9" s="1516"/>
      <c r="I9" s="1516"/>
      <c r="J9" s="1516"/>
      <c r="K9" s="1516"/>
      <c r="L9" s="1516"/>
      <c r="M9" s="1516"/>
      <c r="N9" s="1517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518" t="s">
        <v>36</v>
      </c>
      <c r="M10" s="1519"/>
      <c r="N10" s="1520"/>
    </row>
    <row r="11" spans="1:14" ht="23.25" customHeight="1">
      <c r="A11" s="22"/>
      <c r="B11" s="1447"/>
      <c r="C11" s="1524" t="s">
        <v>37</v>
      </c>
      <c r="D11" s="1525"/>
      <c r="E11" s="1525"/>
      <c r="F11" s="1524" t="s">
        <v>37</v>
      </c>
      <c r="G11" s="1525"/>
      <c r="H11" s="1525"/>
      <c r="I11" s="1524" t="s">
        <v>37</v>
      </c>
      <c r="J11" s="1525"/>
      <c r="K11" s="1526"/>
      <c r="L11" s="1521"/>
      <c r="M11" s="1522"/>
      <c r="N11" s="1523"/>
    </row>
    <row r="12" spans="1:14" ht="149.25" customHeight="1">
      <c r="A12" s="19"/>
      <c r="B12" s="1461" t="s">
        <v>38</v>
      </c>
      <c r="C12" s="23" t="s">
        <v>39</v>
      </c>
      <c r="D12" s="23" t="s">
        <v>40</v>
      </c>
      <c r="E12" s="104" t="s">
        <v>41</v>
      </c>
      <c r="F12" s="23" t="s">
        <v>42</v>
      </c>
      <c r="G12" s="23" t="s">
        <v>40</v>
      </c>
      <c r="H12" s="104" t="s">
        <v>41</v>
      </c>
      <c r="I12" s="23" t="s">
        <v>39</v>
      </c>
      <c r="J12" s="23" t="s">
        <v>40</v>
      </c>
      <c r="K12" s="104" t="s">
        <v>41</v>
      </c>
      <c r="L12" s="23" t="s">
        <v>39</v>
      </c>
      <c r="M12" s="23" t="s">
        <v>40</v>
      </c>
      <c r="N12" s="104" t="s">
        <v>41</v>
      </c>
    </row>
    <row r="13" spans="1:14" ht="24" customHeight="1">
      <c r="A13" s="19"/>
      <c r="B13" s="1462"/>
      <c r="C13" s="23" t="s">
        <v>43</v>
      </c>
      <c r="D13" s="23" t="s">
        <v>44</v>
      </c>
      <c r="E13" s="25" t="s">
        <v>45</v>
      </c>
      <c r="F13" s="23" t="s">
        <v>46</v>
      </c>
      <c r="G13" s="23" t="s">
        <v>47</v>
      </c>
      <c r="H13" s="25" t="s">
        <v>48</v>
      </c>
      <c r="I13" s="23" t="s">
        <v>49</v>
      </c>
      <c r="J13" s="23" t="s">
        <v>50</v>
      </c>
      <c r="K13" s="23" t="s">
        <v>51</v>
      </c>
      <c r="L13" s="23" t="s">
        <v>52</v>
      </c>
      <c r="M13" s="23" t="s">
        <v>53</v>
      </c>
      <c r="N13" s="23" t="s">
        <v>54</v>
      </c>
    </row>
    <row r="14" spans="1:14" ht="18">
      <c r="A14" s="2"/>
      <c r="B14" s="26" t="s">
        <v>55</v>
      </c>
      <c r="C14" s="27">
        <v>0</v>
      </c>
      <c r="D14" s="27">
        <v>0</v>
      </c>
      <c r="E14" s="105">
        <f t="shared" ref="E14:E23" si="0">SUM(C14:D14)</f>
        <v>0</v>
      </c>
      <c r="F14" s="27">
        <v>0</v>
      </c>
      <c r="G14" s="27">
        <v>0</v>
      </c>
      <c r="H14" s="105">
        <f t="shared" ref="H14:H23" si="1">SUM(F14:G14)</f>
        <v>0</v>
      </c>
      <c r="I14" s="27">
        <v>0</v>
      </c>
      <c r="J14" s="27">
        <v>0</v>
      </c>
      <c r="K14" s="106">
        <f t="shared" ref="K14:K23" si="2">SUM(I14:J14)</f>
        <v>0</v>
      </c>
      <c r="L14" s="30">
        <f t="shared" ref="L14:M23" si="3">F14+I14</f>
        <v>0</v>
      </c>
      <c r="M14" s="30">
        <f t="shared" si="3"/>
        <v>0</v>
      </c>
      <c r="N14" s="106">
        <f>SUM(L14:M14)</f>
        <v>0</v>
      </c>
    </row>
    <row r="15" spans="1:14" ht="18">
      <c r="A15" s="2"/>
      <c r="B15" s="31" t="s">
        <v>56</v>
      </c>
      <c r="C15" s="27">
        <v>0</v>
      </c>
      <c r="D15" s="27">
        <v>0</v>
      </c>
      <c r="E15" s="105">
        <f t="shared" si="0"/>
        <v>0</v>
      </c>
      <c r="F15" s="107">
        <v>0</v>
      </c>
      <c r="G15" s="107">
        <v>0</v>
      </c>
      <c r="H15" s="108">
        <f t="shared" si="1"/>
        <v>0</v>
      </c>
      <c r="I15" s="107">
        <v>0</v>
      </c>
      <c r="J15" s="107">
        <v>0</v>
      </c>
      <c r="K15" s="107">
        <f>SUM(I15:J15)</f>
        <v>0</v>
      </c>
      <c r="L15" s="107">
        <f t="shared" si="3"/>
        <v>0</v>
      </c>
      <c r="M15" s="107">
        <f t="shared" si="3"/>
        <v>0</v>
      </c>
      <c r="N15" s="107">
        <f>SUM(L15:M15)</f>
        <v>0</v>
      </c>
    </row>
    <row r="16" spans="1:14" ht="27" customHeight="1">
      <c r="A16" s="2"/>
      <c r="B16" s="26" t="s">
        <v>57</v>
      </c>
      <c r="C16" s="27">
        <v>13489894.83</v>
      </c>
      <c r="D16" s="27">
        <v>2500000</v>
      </c>
      <c r="E16" s="105">
        <f t="shared" si="0"/>
        <v>15989894.83</v>
      </c>
      <c r="F16" s="27">
        <v>11933629.85</v>
      </c>
      <c r="G16" s="27">
        <v>0</v>
      </c>
      <c r="H16" s="105">
        <f t="shared" si="1"/>
        <v>11933629.85</v>
      </c>
      <c r="I16" s="27">
        <v>865595.65</v>
      </c>
      <c r="J16" s="27">
        <v>2500000</v>
      </c>
      <c r="K16" s="106">
        <f t="shared" si="2"/>
        <v>3365595.65</v>
      </c>
      <c r="L16" s="30">
        <f t="shared" si="3"/>
        <v>12799225.5</v>
      </c>
      <c r="M16" s="30">
        <f t="shared" si="3"/>
        <v>2500000</v>
      </c>
      <c r="N16" s="106">
        <f>SUM(L16:M16)</f>
        <v>15299225.5</v>
      </c>
    </row>
    <row r="17" spans="1:14" ht="18">
      <c r="A17" s="2"/>
      <c r="B17" s="31" t="s">
        <v>56</v>
      </c>
      <c r="C17" s="27">
        <v>416.24</v>
      </c>
      <c r="D17" s="27">
        <v>0</v>
      </c>
      <c r="E17" s="105">
        <f t="shared" si="0"/>
        <v>416.24</v>
      </c>
      <c r="F17" s="107">
        <v>0</v>
      </c>
      <c r="G17" s="107">
        <v>0</v>
      </c>
      <c r="H17" s="108">
        <f t="shared" si="1"/>
        <v>0</v>
      </c>
      <c r="I17" s="107">
        <v>0</v>
      </c>
      <c r="J17" s="107">
        <v>0</v>
      </c>
      <c r="K17" s="107">
        <f t="shared" si="2"/>
        <v>0</v>
      </c>
      <c r="L17" s="107">
        <f t="shared" si="3"/>
        <v>0</v>
      </c>
      <c r="M17" s="107">
        <f>G17+J17</f>
        <v>0</v>
      </c>
      <c r="N17" s="107">
        <f t="shared" ref="N17:N23" si="4">SUM(L17:M17)</f>
        <v>0</v>
      </c>
    </row>
    <row r="18" spans="1:14" ht="29.25" customHeight="1">
      <c r="A18" s="2"/>
      <c r="B18" s="26" t="s">
        <v>58</v>
      </c>
      <c r="C18" s="27">
        <v>0</v>
      </c>
      <c r="D18" s="27">
        <v>0</v>
      </c>
      <c r="E18" s="105">
        <f t="shared" si="0"/>
        <v>0</v>
      </c>
      <c r="F18" s="27">
        <v>0</v>
      </c>
      <c r="G18" s="27">
        <v>0</v>
      </c>
      <c r="H18" s="105">
        <f t="shared" si="1"/>
        <v>0</v>
      </c>
      <c r="I18" s="27">
        <v>0</v>
      </c>
      <c r="J18" s="27">
        <v>0</v>
      </c>
      <c r="K18" s="106">
        <f t="shared" si="2"/>
        <v>0</v>
      </c>
      <c r="L18" s="30">
        <f t="shared" si="3"/>
        <v>0</v>
      </c>
      <c r="M18" s="30">
        <f t="shared" si="3"/>
        <v>0</v>
      </c>
      <c r="N18" s="106">
        <f t="shared" si="4"/>
        <v>0</v>
      </c>
    </row>
    <row r="19" spans="1:14" ht="18">
      <c r="A19" s="2"/>
      <c r="B19" s="31" t="s">
        <v>56</v>
      </c>
      <c r="C19" s="27">
        <v>0</v>
      </c>
      <c r="D19" s="27">
        <v>0</v>
      </c>
      <c r="E19" s="105">
        <f t="shared" si="0"/>
        <v>0</v>
      </c>
      <c r="F19" s="107">
        <v>0</v>
      </c>
      <c r="G19" s="107">
        <v>0</v>
      </c>
      <c r="H19" s="108">
        <f t="shared" si="1"/>
        <v>0</v>
      </c>
      <c r="I19" s="107">
        <v>0</v>
      </c>
      <c r="J19" s="107">
        <v>0</v>
      </c>
      <c r="K19" s="107">
        <f t="shared" si="2"/>
        <v>0</v>
      </c>
      <c r="L19" s="107">
        <f t="shared" si="3"/>
        <v>0</v>
      </c>
      <c r="M19" s="107">
        <f t="shared" si="3"/>
        <v>0</v>
      </c>
      <c r="N19" s="107">
        <f t="shared" si="4"/>
        <v>0</v>
      </c>
    </row>
    <row r="20" spans="1:14" ht="25.5" customHeight="1">
      <c r="A20" s="2"/>
      <c r="B20" s="26" t="s">
        <v>59</v>
      </c>
      <c r="C20" s="27">
        <v>0</v>
      </c>
      <c r="D20" s="27">
        <v>0</v>
      </c>
      <c r="E20" s="105">
        <f t="shared" si="0"/>
        <v>0</v>
      </c>
      <c r="F20" s="27">
        <v>0</v>
      </c>
      <c r="G20" s="27">
        <v>0</v>
      </c>
      <c r="H20" s="105">
        <f t="shared" si="1"/>
        <v>0</v>
      </c>
      <c r="I20" s="27">
        <v>0</v>
      </c>
      <c r="J20" s="27">
        <v>0</v>
      </c>
      <c r="K20" s="106">
        <f t="shared" si="2"/>
        <v>0</v>
      </c>
      <c r="L20" s="30">
        <f t="shared" si="3"/>
        <v>0</v>
      </c>
      <c r="M20" s="30">
        <f t="shared" si="3"/>
        <v>0</v>
      </c>
      <c r="N20" s="106">
        <f t="shared" si="4"/>
        <v>0</v>
      </c>
    </row>
    <row r="21" spans="1:14" ht="18">
      <c r="A21" s="2"/>
      <c r="B21" s="31" t="s">
        <v>56</v>
      </c>
      <c r="C21" s="27">
        <v>0</v>
      </c>
      <c r="D21" s="27">
        <v>0</v>
      </c>
      <c r="E21" s="105">
        <f t="shared" si="0"/>
        <v>0</v>
      </c>
      <c r="F21" s="107">
        <v>0</v>
      </c>
      <c r="G21" s="107">
        <v>0</v>
      </c>
      <c r="H21" s="108">
        <f t="shared" si="1"/>
        <v>0</v>
      </c>
      <c r="I21" s="107">
        <v>0</v>
      </c>
      <c r="J21" s="107">
        <v>0</v>
      </c>
      <c r="K21" s="107">
        <f t="shared" si="2"/>
        <v>0</v>
      </c>
      <c r="L21" s="107">
        <f t="shared" si="3"/>
        <v>0</v>
      </c>
      <c r="M21" s="107">
        <f t="shared" si="3"/>
        <v>0</v>
      </c>
      <c r="N21" s="107">
        <f t="shared" si="4"/>
        <v>0</v>
      </c>
    </row>
    <row r="22" spans="1:14" ht="38.25" customHeight="1">
      <c r="A22" s="2"/>
      <c r="B22" s="26" t="s">
        <v>60</v>
      </c>
      <c r="C22" s="27">
        <v>50530786.619999997</v>
      </c>
      <c r="D22" s="27">
        <v>1722568.38</v>
      </c>
      <c r="E22" s="105">
        <f t="shared" si="0"/>
        <v>52253355</v>
      </c>
      <c r="F22" s="27">
        <v>41738445.780000001</v>
      </c>
      <c r="G22" s="27">
        <v>1299360.08</v>
      </c>
      <c r="H22" s="105">
        <f>SUM(F22:G22)</f>
        <v>43037805.859999999</v>
      </c>
      <c r="I22" s="27">
        <v>11882412.399999999</v>
      </c>
      <c r="J22" s="27">
        <v>185297.96</v>
      </c>
      <c r="K22" s="106">
        <f t="shared" si="2"/>
        <v>12067710.359999999</v>
      </c>
      <c r="L22" s="30">
        <f t="shared" si="3"/>
        <v>53620858.18</v>
      </c>
      <c r="M22" s="30">
        <f t="shared" si="3"/>
        <v>1484658.04</v>
      </c>
      <c r="N22" s="106">
        <f t="shared" si="4"/>
        <v>55105516.219999999</v>
      </c>
    </row>
    <row r="23" spans="1:14" ht="21.75" customHeight="1">
      <c r="A23" s="2"/>
      <c r="B23" s="31" t="s">
        <v>56</v>
      </c>
      <c r="C23" s="27">
        <v>933697.13</v>
      </c>
      <c r="D23" s="27">
        <v>884762.39</v>
      </c>
      <c r="E23" s="105">
        <f t="shared" si="0"/>
        <v>1818459.52</v>
      </c>
      <c r="F23" s="107">
        <v>0</v>
      </c>
      <c r="G23" s="107">
        <v>0</v>
      </c>
      <c r="H23" s="108">
        <f t="shared" si="1"/>
        <v>0</v>
      </c>
      <c r="I23" s="107">
        <v>0</v>
      </c>
      <c r="J23" s="107">
        <v>0</v>
      </c>
      <c r="K23" s="107">
        <f t="shared" si="2"/>
        <v>0</v>
      </c>
      <c r="L23" s="107">
        <f t="shared" si="3"/>
        <v>0</v>
      </c>
      <c r="M23" s="107">
        <f t="shared" si="3"/>
        <v>0</v>
      </c>
      <c r="N23" s="107">
        <f t="shared" si="4"/>
        <v>0</v>
      </c>
    </row>
    <row r="24" spans="1:14" ht="23.25" customHeight="1">
      <c r="A24" s="2"/>
      <c r="B24" s="109" t="s">
        <v>61</v>
      </c>
      <c r="C24" s="110">
        <f>C14+C16+C18+C20+C22</f>
        <v>64020681.449999996</v>
      </c>
      <c r="D24" s="110">
        <f>D14+D16+D18+D20+D22</f>
        <v>4222568.38</v>
      </c>
      <c r="E24" s="110">
        <f t="shared" ref="E24:K24" si="5">E14+E16+E18+E20+E22</f>
        <v>68243249.829999998</v>
      </c>
      <c r="F24" s="110">
        <f t="shared" si="5"/>
        <v>53672075.630000003</v>
      </c>
      <c r="G24" s="110">
        <f t="shared" si="5"/>
        <v>1299360.08</v>
      </c>
      <c r="H24" s="110">
        <f t="shared" si="5"/>
        <v>54971435.710000001</v>
      </c>
      <c r="I24" s="110">
        <f t="shared" si="5"/>
        <v>12748008.049999999</v>
      </c>
      <c r="J24" s="110">
        <f>J14+J16+J18+J20+J22</f>
        <v>2685297.96</v>
      </c>
      <c r="K24" s="110">
        <f t="shared" si="5"/>
        <v>15433306.01</v>
      </c>
      <c r="L24" s="106">
        <f>F24+I24</f>
        <v>66420083.68</v>
      </c>
      <c r="M24" s="106">
        <f>G24+J24</f>
        <v>3984658.04</v>
      </c>
      <c r="N24" s="106">
        <f>SUM(L24:M24)</f>
        <v>70404741.719999999</v>
      </c>
    </row>
    <row r="25" spans="1:14" ht="18">
      <c r="A25" s="2"/>
      <c r="B25" s="111" t="s">
        <v>56</v>
      </c>
      <c r="C25" s="110">
        <f>C15+C17+C19+C21+C23</f>
        <v>934113.37</v>
      </c>
      <c r="D25" s="110">
        <f>D15+D17+D19+D21+D23</f>
        <v>884762.39</v>
      </c>
      <c r="E25" s="110">
        <f>E15+E17+E19+E21+E23</f>
        <v>1818875.76</v>
      </c>
      <c r="F25" s="112">
        <f>F15+F17+F19+F21+F23</f>
        <v>0</v>
      </c>
      <c r="G25" s="112">
        <f>G15+G17+G19+G21+G23</f>
        <v>0</v>
      </c>
      <c r="H25" s="112">
        <f>H15+H17+H19+H21+H23</f>
        <v>0</v>
      </c>
      <c r="I25" s="107">
        <f>I15+I17+I19+I21+I23</f>
        <v>0</v>
      </c>
      <c r="J25" s="107">
        <f>J15+J17+J19+J21+J23</f>
        <v>0</v>
      </c>
      <c r="K25" s="107">
        <f>K15+K17+K19+K21+K23</f>
        <v>0</v>
      </c>
      <c r="L25" s="107">
        <f>F25+I25</f>
        <v>0</v>
      </c>
      <c r="M25" s="107">
        <f>G25+J25</f>
        <v>0</v>
      </c>
      <c r="N25" s="107">
        <f>SUM(L25:M25)</f>
        <v>0</v>
      </c>
    </row>
    <row r="26" spans="1:14" ht="60.75" customHeight="1">
      <c r="A26" s="2"/>
      <c r="B26" s="109" t="s">
        <v>62</v>
      </c>
      <c r="C26" s="38">
        <v>1039135648.6900001</v>
      </c>
      <c r="D26" s="38">
        <v>118859611.28</v>
      </c>
      <c r="E26" s="110">
        <f>SUM(C26:D26)</f>
        <v>1157995259.97</v>
      </c>
      <c r="F26" s="38">
        <v>828185391.47000003</v>
      </c>
      <c r="G26" s="38">
        <v>63197281.340000004</v>
      </c>
      <c r="H26" s="110">
        <f>SUM(F26:G26)</f>
        <v>891382672.81000006</v>
      </c>
      <c r="I26" s="38">
        <v>189364864.84999999</v>
      </c>
      <c r="J26" s="38">
        <v>48188448.439999998</v>
      </c>
      <c r="K26" s="110">
        <f>SUM(I26:J26)</f>
        <v>237553313.28999999</v>
      </c>
      <c r="L26" s="38">
        <f>SUM(F26,I26)</f>
        <v>1017550256.3200001</v>
      </c>
      <c r="M26" s="38">
        <f>SUM(G26,J26)</f>
        <v>111385729.78</v>
      </c>
      <c r="N26" s="110">
        <f>SUM(L26:M26)</f>
        <v>1128935986.1000001</v>
      </c>
    </row>
    <row r="27" spans="1:14" ht="21.3" customHeight="1">
      <c r="A27" s="2"/>
      <c r="B27" s="113" t="s">
        <v>56</v>
      </c>
      <c r="C27" s="114">
        <v>35340328.520000003</v>
      </c>
      <c r="D27" s="114">
        <v>24565000.82</v>
      </c>
      <c r="E27" s="115">
        <f>SUM(C27:D27)</f>
        <v>59905329.340000004</v>
      </c>
      <c r="F27" s="116">
        <v>0</v>
      </c>
      <c r="G27" s="116">
        <v>0</v>
      </c>
      <c r="H27" s="116">
        <f>SUM(F27:G27)</f>
        <v>0</v>
      </c>
      <c r="I27" s="116">
        <v>0</v>
      </c>
      <c r="J27" s="116">
        <v>0</v>
      </c>
      <c r="K27" s="117">
        <f>SUM(I27:J27)</f>
        <v>0</v>
      </c>
      <c r="L27" s="116">
        <v>0</v>
      </c>
      <c r="M27" s="116">
        <v>0</v>
      </c>
      <c r="N27" s="116">
        <f>SUM(L27:M27)</f>
        <v>0</v>
      </c>
    </row>
    <row r="28" spans="1:14" ht="40.35" customHeight="1">
      <c r="A28" s="2"/>
      <c r="B28" s="118"/>
      <c r="C28" s="119"/>
      <c r="D28" s="119"/>
      <c r="E28" s="119"/>
      <c r="F28" s="119"/>
      <c r="G28" s="119"/>
      <c r="H28" s="119"/>
      <c r="I28" s="120"/>
      <c r="J28" s="120"/>
      <c r="K28" s="120"/>
      <c r="L28" s="120"/>
      <c r="M28" s="120"/>
      <c r="N28" s="120"/>
    </row>
    <row r="29" spans="1:14" ht="33.75" customHeight="1">
      <c r="A29" s="47" t="s">
        <v>63</v>
      </c>
      <c r="B29" s="1463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527" t="s">
        <v>67</v>
      </c>
      <c r="M30" s="1528"/>
      <c r="N30" s="1529"/>
    </row>
    <row r="31" spans="1:14" ht="25.5" customHeight="1">
      <c r="A31" s="48"/>
      <c r="B31" s="50"/>
      <c r="C31" s="1524" t="s">
        <v>37</v>
      </c>
      <c r="D31" s="1525"/>
      <c r="E31" s="1525"/>
      <c r="F31" s="1524" t="s">
        <v>37</v>
      </c>
      <c r="G31" s="1525"/>
      <c r="H31" s="1525"/>
      <c r="I31" s="1524" t="s">
        <v>37</v>
      </c>
      <c r="J31" s="1525"/>
      <c r="K31" s="1526"/>
      <c r="L31" s="1521"/>
      <c r="M31" s="1522"/>
      <c r="N31" s="1523"/>
    </row>
    <row r="32" spans="1:14" ht="168.75" customHeight="1">
      <c r="A32" s="19"/>
      <c r="B32" s="1461" t="s">
        <v>68</v>
      </c>
      <c r="C32" s="23" t="s">
        <v>69</v>
      </c>
      <c r="D32" s="23" t="s">
        <v>70</v>
      </c>
      <c r="E32" s="104" t="s">
        <v>71</v>
      </c>
      <c r="F32" s="23" t="s">
        <v>69</v>
      </c>
      <c r="G32" s="23" t="s">
        <v>70</v>
      </c>
      <c r="H32" s="104" t="s">
        <v>71</v>
      </c>
      <c r="I32" s="23" t="s">
        <v>69</v>
      </c>
      <c r="J32" s="23" t="s">
        <v>70</v>
      </c>
      <c r="K32" s="104" t="s">
        <v>71</v>
      </c>
      <c r="L32" s="23" t="s">
        <v>69</v>
      </c>
      <c r="M32" s="23" t="s">
        <v>70</v>
      </c>
      <c r="N32" s="104" t="s">
        <v>71</v>
      </c>
    </row>
    <row r="33" spans="1:14" ht="20.25" customHeight="1">
      <c r="A33" s="19"/>
      <c r="B33" s="1462"/>
      <c r="C33" s="23" t="s">
        <v>43</v>
      </c>
      <c r="D33" s="23" t="s">
        <v>44</v>
      </c>
      <c r="E33" s="25" t="s">
        <v>45</v>
      </c>
      <c r="F33" s="23" t="s">
        <v>46</v>
      </c>
      <c r="G33" s="23" t="s">
        <v>47</v>
      </c>
      <c r="H33" s="25" t="s">
        <v>48</v>
      </c>
      <c r="I33" s="23" t="s">
        <v>49</v>
      </c>
      <c r="J33" s="23" t="s">
        <v>50</v>
      </c>
      <c r="K33" s="23" t="s">
        <v>51</v>
      </c>
      <c r="L33" s="23" t="s">
        <v>52</v>
      </c>
      <c r="M33" s="23" t="s">
        <v>53</v>
      </c>
      <c r="N33" s="23" t="s">
        <v>54</v>
      </c>
    </row>
    <row r="34" spans="1:14" ht="18">
      <c r="A34" s="2"/>
      <c r="B34" s="26" t="s">
        <v>55</v>
      </c>
      <c r="C34" s="27">
        <v>0</v>
      </c>
      <c r="D34" s="27">
        <v>0</v>
      </c>
      <c r="E34" s="105">
        <f t="shared" ref="E34:E43" si="6">SUM(C34:D34)</f>
        <v>0</v>
      </c>
      <c r="F34" s="27">
        <v>0</v>
      </c>
      <c r="G34" s="27">
        <v>0</v>
      </c>
      <c r="H34" s="105">
        <f t="shared" ref="H34:H43" si="7">SUM(F34:G34)</f>
        <v>0</v>
      </c>
      <c r="I34" s="27">
        <v>0</v>
      </c>
      <c r="J34" s="27">
        <v>0</v>
      </c>
      <c r="K34" s="106">
        <f t="shared" ref="K34:K43" si="8">SUM(I34:J34)</f>
        <v>0</v>
      </c>
      <c r="L34" s="30">
        <f>F34+I34</f>
        <v>0</v>
      </c>
      <c r="M34" s="30">
        <f>G34+J34</f>
        <v>0</v>
      </c>
      <c r="N34" s="106">
        <f>SUM(L34:M34)</f>
        <v>0</v>
      </c>
    </row>
    <row r="35" spans="1:14" ht="18">
      <c r="A35" s="2"/>
      <c r="B35" s="31" t="s">
        <v>56</v>
      </c>
      <c r="C35" s="27">
        <v>0</v>
      </c>
      <c r="D35" s="27">
        <v>0</v>
      </c>
      <c r="E35" s="105">
        <f t="shared" si="6"/>
        <v>0</v>
      </c>
      <c r="F35" s="107">
        <v>0</v>
      </c>
      <c r="G35" s="107">
        <v>0</v>
      </c>
      <c r="H35" s="108">
        <f t="shared" si="7"/>
        <v>0</v>
      </c>
      <c r="I35" s="107">
        <v>0</v>
      </c>
      <c r="J35" s="107">
        <v>0</v>
      </c>
      <c r="K35" s="107">
        <f t="shared" si="8"/>
        <v>0</v>
      </c>
      <c r="L35" s="107">
        <f t="shared" ref="L35:M49" si="9">F35+I35</f>
        <v>0</v>
      </c>
      <c r="M35" s="107">
        <f t="shared" si="9"/>
        <v>0</v>
      </c>
      <c r="N35" s="107">
        <f t="shared" ref="N35:N45" si="10">SUM(L35:M35)</f>
        <v>0</v>
      </c>
    </row>
    <row r="36" spans="1:14" ht="25.5" customHeight="1">
      <c r="A36" s="2"/>
      <c r="B36" s="26" t="s">
        <v>57</v>
      </c>
      <c r="C36" s="27">
        <v>60934659.799999997</v>
      </c>
      <c r="D36" s="27">
        <v>0</v>
      </c>
      <c r="E36" s="105">
        <f t="shared" si="6"/>
        <v>60934659.799999997</v>
      </c>
      <c r="F36" s="27">
        <v>57288199.799999997</v>
      </c>
      <c r="G36" s="27">
        <v>0</v>
      </c>
      <c r="H36" s="105">
        <f t="shared" si="7"/>
        <v>57288199.799999997</v>
      </c>
      <c r="I36" s="27">
        <v>0</v>
      </c>
      <c r="J36" s="27">
        <v>0</v>
      </c>
      <c r="K36" s="106">
        <f t="shared" si="8"/>
        <v>0</v>
      </c>
      <c r="L36" s="30">
        <f t="shared" si="9"/>
        <v>57288199.799999997</v>
      </c>
      <c r="M36" s="30">
        <f t="shared" si="9"/>
        <v>0</v>
      </c>
      <c r="N36" s="106">
        <f t="shared" si="10"/>
        <v>57288199.799999997</v>
      </c>
    </row>
    <row r="37" spans="1:14" ht="18">
      <c r="A37" s="2"/>
      <c r="B37" s="31" t="s">
        <v>56</v>
      </c>
      <c r="C37" s="27">
        <v>0</v>
      </c>
      <c r="D37" s="27">
        <v>0</v>
      </c>
      <c r="E37" s="105">
        <f t="shared" si="6"/>
        <v>0</v>
      </c>
      <c r="F37" s="107">
        <v>0</v>
      </c>
      <c r="G37" s="107">
        <v>0</v>
      </c>
      <c r="H37" s="108">
        <f t="shared" si="7"/>
        <v>0</v>
      </c>
      <c r="I37" s="107">
        <v>0</v>
      </c>
      <c r="J37" s="107">
        <v>0</v>
      </c>
      <c r="K37" s="107">
        <f t="shared" si="8"/>
        <v>0</v>
      </c>
      <c r="L37" s="107">
        <f t="shared" si="9"/>
        <v>0</v>
      </c>
      <c r="M37" s="107">
        <f t="shared" si="9"/>
        <v>0</v>
      </c>
      <c r="N37" s="107">
        <f t="shared" si="10"/>
        <v>0</v>
      </c>
    </row>
    <row r="38" spans="1:14" ht="27.75" customHeight="1">
      <c r="A38" s="2"/>
      <c r="B38" s="26" t="s">
        <v>58</v>
      </c>
      <c r="C38" s="27">
        <v>0</v>
      </c>
      <c r="D38" s="27">
        <v>0</v>
      </c>
      <c r="E38" s="105">
        <f t="shared" si="6"/>
        <v>0</v>
      </c>
      <c r="F38" s="27">
        <v>0</v>
      </c>
      <c r="G38" s="27">
        <v>0</v>
      </c>
      <c r="H38" s="105">
        <f t="shared" si="7"/>
        <v>0</v>
      </c>
      <c r="I38" s="27">
        <v>0</v>
      </c>
      <c r="J38" s="27">
        <v>0</v>
      </c>
      <c r="K38" s="106">
        <f t="shared" si="8"/>
        <v>0</v>
      </c>
      <c r="L38" s="30">
        <f t="shared" si="9"/>
        <v>0</v>
      </c>
      <c r="M38" s="30">
        <f t="shared" si="9"/>
        <v>0</v>
      </c>
      <c r="N38" s="106">
        <f t="shared" si="10"/>
        <v>0</v>
      </c>
    </row>
    <row r="39" spans="1:14" ht="27" customHeight="1">
      <c r="A39" s="2"/>
      <c r="B39" s="31" t="s">
        <v>56</v>
      </c>
      <c r="C39" s="27">
        <v>0</v>
      </c>
      <c r="D39" s="27">
        <v>0</v>
      </c>
      <c r="E39" s="105">
        <f t="shared" si="6"/>
        <v>0</v>
      </c>
      <c r="F39" s="107">
        <v>0</v>
      </c>
      <c r="G39" s="107">
        <v>0</v>
      </c>
      <c r="H39" s="108">
        <f t="shared" si="7"/>
        <v>0</v>
      </c>
      <c r="I39" s="107">
        <v>0</v>
      </c>
      <c r="J39" s="107">
        <v>0</v>
      </c>
      <c r="K39" s="107">
        <f t="shared" si="8"/>
        <v>0</v>
      </c>
      <c r="L39" s="107">
        <f t="shared" si="9"/>
        <v>0</v>
      </c>
      <c r="M39" s="107">
        <f t="shared" si="9"/>
        <v>0</v>
      </c>
      <c r="N39" s="107">
        <f t="shared" si="10"/>
        <v>0</v>
      </c>
    </row>
    <row r="40" spans="1:14" ht="24.75" customHeight="1">
      <c r="A40" s="2"/>
      <c r="B40" s="26" t="s">
        <v>59</v>
      </c>
      <c r="C40" s="27">
        <v>0</v>
      </c>
      <c r="D40" s="27">
        <v>0</v>
      </c>
      <c r="E40" s="105">
        <f t="shared" si="6"/>
        <v>0</v>
      </c>
      <c r="F40" s="27">
        <v>0</v>
      </c>
      <c r="G40" s="27">
        <v>0</v>
      </c>
      <c r="H40" s="105">
        <f t="shared" si="7"/>
        <v>0</v>
      </c>
      <c r="I40" s="27">
        <v>0</v>
      </c>
      <c r="J40" s="27">
        <v>0</v>
      </c>
      <c r="K40" s="106">
        <f t="shared" si="8"/>
        <v>0</v>
      </c>
      <c r="L40" s="30">
        <f t="shared" si="9"/>
        <v>0</v>
      </c>
      <c r="M40" s="30">
        <f>G40+J40</f>
        <v>0</v>
      </c>
      <c r="N40" s="106">
        <f t="shared" si="10"/>
        <v>0</v>
      </c>
    </row>
    <row r="41" spans="1:14" ht="27" customHeight="1">
      <c r="A41" s="2"/>
      <c r="B41" s="31" t="s">
        <v>56</v>
      </c>
      <c r="C41" s="27">
        <v>0</v>
      </c>
      <c r="D41" s="27">
        <v>0</v>
      </c>
      <c r="E41" s="105">
        <f t="shared" si="6"/>
        <v>0</v>
      </c>
      <c r="F41" s="107">
        <v>0</v>
      </c>
      <c r="G41" s="107">
        <v>0</v>
      </c>
      <c r="H41" s="108">
        <f t="shared" si="7"/>
        <v>0</v>
      </c>
      <c r="I41" s="107">
        <v>0</v>
      </c>
      <c r="J41" s="107">
        <v>0</v>
      </c>
      <c r="K41" s="107">
        <f t="shared" si="8"/>
        <v>0</v>
      </c>
      <c r="L41" s="107">
        <f t="shared" si="9"/>
        <v>0</v>
      </c>
      <c r="M41" s="107">
        <f>G41+J41</f>
        <v>0</v>
      </c>
      <c r="N41" s="107">
        <f t="shared" si="10"/>
        <v>0</v>
      </c>
    </row>
    <row r="42" spans="1:14" ht="36">
      <c r="A42" s="2"/>
      <c r="B42" s="26" t="s">
        <v>60</v>
      </c>
      <c r="C42" s="27">
        <v>82736434.890000001</v>
      </c>
      <c r="D42" s="27">
        <v>0</v>
      </c>
      <c r="E42" s="105">
        <f t="shared" si="6"/>
        <v>82736434.890000001</v>
      </c>
      <c r="F42" s="27">
        <v>70853279.049999997</v>
      </c>
      <c r="G42" s="27">
        <v>0</v>
      </c>
      <c r="H42" s="105">
        <f t="shared" si="7"/>
        <v>70853279.049999997</v>
      </c>
      <c r="I42" s="27">
        <v>6666462.0700000003</v>
      </c>
      <c r="J42" s="27">
        <v>0</v>
      </c>
      <c r="K42" s="106">
        <f t="shared" si="8"/>
        <v>6666462.0700000003</v>
      </c>
      <c r="L42" s="30">
        <f t="shared" si="9"/>
        <v>77519741.120000005</v>
      </c>
      <c r="M42" s="30">
        <f t="shared" si="9"/>
        <v>0</v>
      </c>
      <c r="N42" s="106">
        <f t="shared" si="10"/>
        <v>77519741.120000005</v>
      </c>
    </row>
    <row r="43" spans="1:14" ht="24" customHeight="1">
      <c r="A43" s="2"/>
      <c r="B43" s="31" t="s">
        <v>56</v>
      </c>
      <c r="C43" s="27">
        <v>24613545.129999999</v>
      </c>
      <c r="D43" s="27">
        <v>0</v>
      </c>
      <c r="E43" s="105">
        <f t="shared" si="6"/>
        <v>24613545.129999999</v>
      </c>
      <c r="F43" s="107">
        <v>0</v>
      </c>
      <c r="G43" s="107">
        <v>0</v>
      </c>
      <c r="H43" s="108">
        <f t="shared" si="7"/>
        <v>0</v>
      </c>
      <c r="I43" s="107">
        <v>0</v>
      </c>
      <c r="J43" s="107">
        <v>0</v>
      </c>
      <c r="K43" s="107">
        <f t="shared" si="8"/>
        <v>0</v>
      </c>
      <c r="L43" s="107">
        <f t="shared" si="9"/>
        <v>0</v>
      </c>
      <c r="M43" s="107">
        <f t="shared" si="9"/>
        <v>0</v>
      </c>
      <c r="N43" s="107">
        <f t="shared" si="10"/>
        <v>0</v>
      </c>
    </row>
    <row r="44" spans="1:14" ht="34.799999999999997">
      <c r="A44" s="2"/>
      <c r="B44" s="109" t="s">
        <v>72</v>
      </c>
      <c r="C44" s="121">
        <f>C34+C36+C38+C40+C42</f>
        <v>143671094.69</v>
      </c>
      <c r="D44" s="121">
        <f t="shared" ref="D44:K45" si="11">D34+D36+D38+D40+D42</f>
        <v>0</v>
      </c>
      <c r="E44" s="121">
        <f t="shared" si="11"/>
        <v>143671094.69</v>
      </c>
      <c r="F44" s="121">
        <f t="shared" si="11"/>
        <v>128141478.84999999</v>
      </c>
      <c r="G44" s="121">
        <f t="shared" si="11"/>
        <v>0</v>
      </c>
      <c r="H44" s="121">
        <f t="shared" si="11"/>
        <v>128141478.84999999</v>
      </c>
      <c r="I44" s="121">
        <f t="shared" si="11"/>
        <v>6666462.0700000003</v>
      </c>
      <c r="J44" s="121">
        <f>J34+J36+J38+J40+J42</f>
        <v>0</v>
      </c>
      <c r="K44" s="121">
        <f t="shared" si="11"/>
        <v>6666462.0700000003</v>
      </c>
      <c r="L44" s="106">
        <f t="shared" si="9"/>
        <v>134807940.91999999</v>
      </c>
      <c r="M44" s="106">
        <f t="shared" si="9"/>
        <v>0</v>
      </c>
      <c r="N44" s="106">
        <f t="shared" si="10"/>
        <v>134807940.91999999</v>
      </c>
    </row>
    <row r="45" spans="1:14" ht="22.95" customHeight="1">
      <c r="A45" s="2"/>
      <c r="B45" s="111" t="s">
        <v>56</v>
      </c>
      <c r="C45" s="110">
        <f>C35+C37+C39+C41+C43</f>
        <v>24613545.129999999</v>
      </c>
      <c r="D45" s="110">
        <f t="shared" si="11"/>
        <v>0</v>
      </c>
      <c r="E45" s="110">
        <f t="shared" si="11"/>
        <v>24613545.129999999</v>
      </c>
      <c r="F45" s="112">
        <f t="shared" si="11"/>
        <v>0</v>
      </c>
      <c r="G45" s="112">
        <f t="shared" si="11"/>
        <v>0</v>
      </c>
      <c r="H45" s="112">
        <f t="shared" si="11"/>
        <v>0</v>
      </c>
      <c r="I45" s="107">
        <f t="shared" si="11"/>
        <v>0</v>
      </c>
      <c r="J45" s="107">
        <f>J35+J37+J39+J41+J43</f>
        <v>0</v>
      </c>
      <c r="K45" s="107">
        <f>K35+K37+K39+K41+K43</f>
        <v>0</v>
      </c>
      <c r="L45" s="107">
        <f t="shared" si="9"/>
        <v>0</v>
      </c>
      <c r="M45" s="107">
        <f t="shared" si="9"/>
        <v>0</v>
      </c>
      <c r="N45" s="107">
        <f t="shared" si="10"/>
        <v>0</v>
      </c>
    </row>
    <row r="46" spans="1:14" ht="20.55" hidden="1" customHeight="1">
      <c r="A46" s="2"/>
      <c r="B46" s="122" t="s">
        <v>73</v>
      </c>
      <c r="C46" s="53"/>
      <c r="D46" s="53"/>
      <c r="E46" s="123"/>
      <c r="F46" s="53"/>
      <c r="G46" s="53"/>
      <c r="H46" s="123"/>
      <c r="I46" s="53"/>
      <c r="J46" s="53"/>
      <c r="K46" s="123"/>
      <c r="L46" s="30">
        <f t="shared" si="9"/>
        <v>0</v>
      </c>
      <c r="M46" s="30">
        <f t="shared" si="9"/>
        <v>0</v>
      </c>
      <c r="N46" s="106">
        <f>SUM(L46:M46)</f>
        <v>0</v>
      </c>
    </row>
    <row r="47" spans="1:14" ht="15.6" hidden="1" customHeight="1">
      <c r="A47" s="2"/>
      <c r="B47" s="124"/>
      <c r="C47" s="53"/>
      <c r="D47" s="53"/>
      <c r="E47" s="123"/>
      <c r="F47" s="53"/>
      <c r="G47" s="53"/>
      <c r="H47" s="123"/>
      <c r="I47" s="53"/>
      <c r="J47" s="53"/>
      <c r="K47" s="123"/>
      <c r="L47" s="30">
        <f t="shared" si="9"/>
        <v>0</v>
      </c>
      <c r="M47" s="30">
        <f t="shared" si="9"/>
        <v>0</v>
      </c>
      <c r="N47" s="106">
        <f>SUM(L47:M47)</f>
        <v>0</v>
      </c>
    </row>
    <row r="48" spans="1:14" s="125" customFormat="1" ht="60" customHeight="1">
      <c r="A48" s="2"/>
      <c r="B48" s="109" t="s">
        <v>74</v>
      </c>
      <c r="C48" s="38">
        <v>189570408.37</v>
      </c>
      <c r="D48" s="38">
        <v>30670.799999999999</v>
      </c>
      <c r="E48" s="110">
        <f>SUM(C48:D48)</f>
        <v>189601079.17000002</v>
      </c>
      <c r="F48" s="38">
        <v>149576372.63</v>
      </c>
      <c r="G48" s="38">
        <v>0</v>
      </c>
      <c r="H48" s="110">
        <f>SUM(F48:G48)</f>
        <v>149576372.63</v>
      </c>
      <c r="I48" s="38">
        <v>31716728.870000001</v>
      </c>
      <c r="J48" s="38">
        <v>0</v>
      </c>
      <c r="K48" s="110">
        <f>SUM(I48:J48)</f>
        <v>31716728.870000001</v>
      </c>
      <c r="L48" s="56">
        <f t="shared" si="9"/>
        <v>181293101.5</v>
      </c>
      <c r="M48" s="56">
        <f t="shared" si="9"/>
        <v>0</v>
      </c>
      <c r="N48" s="110">
        <f>SUM(L48:M48)</f>
        <v>181293101.5</v>
      </c>
    </row>
    <row r="49" spans="1:14" s="125" customFormat="1" ht="18">
      <c r="A49" s="2"/>
      <c r="B49" s="126" t="s">
        <v>56</v>
      </c>
      <c r="C49" s="59">
        <v>47370420.810000002</v>
      </c>
      <c r="D49" s="59">
        <v>0</v>
      </c>
      <c r="E49" s="121">
        <f>SUM(C49:D49)</f>
        <v>47370420.810000002</v>
      </c>
      <c r="F49" s="127">
        <v>0</v>
      </c>
      <c r="G49" s="127">
        <v>0</v>
      </c>
      <c r="H49" s="127">
        <f>SUM(F49:G49)</f>
        <v>0</v>
      </c>
      <c r="I49" s="127">
        <v>0</v>
      </c>
      <c r="J49" s="127">
        <v>0</v>
      </c>
      <c r="K49" s="128">
        <f>SUM(I49:J49)</f>
        <v>0</v>
      </c>
      <c r="L49" s="127">
        <f t="shared" si="9"/>
        <v>0</v>
      </c>
      <c r="M49" s="127">
        <f t="shared" si="9"/>
        <v>0</v>
      </c>
      <c r="N49" s="127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463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5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527" t="s">
        <v>79</v>
      </c>
      <c r="M52" s="1528"/>
      <c r="N52" s="1529"/>
    </row>
    <row r="53" spans="1:14" s="65" customFormat="1" ht="27.75" customHeight="1">
      <c r="A53" s="19"/>
      <c r="B53" s="1472"/>
      <c r="C53" s="1524" t="s">
        <v>37</v>
      </c>
      <c r="D53" s="1525"/>
      <c r="E53" s="1525"/>
      <c r="F53" s="1524" t="s">
        <v>37</v>
      </c>
      <c r="G53" s="1525"/>
      <c r="H53" s="1525"/>
      <c r="I53" s="1524" t="s">
        <v>37</v>
      </c>
      <c r="J53" s="1525"/>
      <c r="K53" s="1526"/>
      <c r="L53" s="1521"/>
      <c r="M53" s="1522"/>
      <c r="N53" s="1523"/>
    </row>
    <row r="54" spans="1:14" s="65" customFormat="1" ht="165.3" customHeight="1">
      <c r="A54" s="19"/>
      <c r="B54" s="1472"/>
      <c r="C54" s="23" t="s">
        <v>39</v>
      </c>
      <c r="D54" s="23" t="s">
        <v>40</v>
      </c>
      <c r="E54" s="104" t="s">
        <v>41</v>
      </c>
      <c r="F54" s="23" t="s">
        <v>42</v>
      </c>
      <c r="G54" s="23" t="s">
        <v>40</v>
      </c>
      <c r="H54" s="104" t="s">
        <v>41</v>
      </c>
      <c r="I54" s="23" t="s">
        <v>39</v>
      </c>
      <c r="J54" s="23" t="s">
        <v>40</v>
      </c>
      <c r="K54" s="104" t="s">
        <v>41</v>
      </c>
      <c r="L54" s="23" t="s">
        <v>39</v>
      </c>
      <c r="M54" s="23" t="s">
        <v>40</v>
      </c>
      <c r="N54" s="104" t="s">
        <v>41</v>
      </c>
    </row>
    <row r="55" spans="1:14" s="65" customFormat="1" ht="20.55" customHeight="1">
      <c r="A55" s="19"/>
      <c r="B55" s="67"/>
      <c r="C55" s="23" t="s">
        <v>43</v>
      </c>
      <c r="D55" s="23" t="s">
        <v>44</v>
      </c>
      <c r="E55" s="25" t="s">
        <v>45</v>
      </c>
      <c r="F55" s="23" t="s">
        <v>46</v>
      </c>
      <c r="G55" s="23" t="s">
        <v>47</v>
      </c>
      <c r="H55" s="25" t="s">
        <v>48</v>
      </c>
      <c r="I55" s="23" t="s">
        <v>49</v>
      </c>
      <c r="J55" s="23" t="s">
        <v>50</v>
      </c>
      <c r="K55" s="23" t="s">
        <v>51</v>
      </c>
      <c r="L55" s="23" t="s">
        <v>52</v>
      </c>
      <c r="M55" s="23" t="s">
        <v>53</v>
      </c>
      <c r="N55" s="23" t="s">
        <v>54</v>
      </c>
    </row>
    <row r="56" spans="1:14" ht="26.55" customHeight="1">
      <c r="A56" s="2"/>
      <c r="B56" s="26" t="s">
        <v>80</v>
      </c>
      <c r="C56" s="27">
        <v>0</v>
      </c>
      <c r="D56" s="27">
        <v>0</v>
      </c>
      <c r="E56" s="105">
        <f>SUM(C56:D56)</f>
        <v>0</v>
      </c>
      <c r="F56" s="27">
        <v>0</v>
      </c>
      <c r="G56" s="27">
        <v>0</v>
      </c>
      <c r="H56" s="105">
        <f>SUM(F56:G56)</f>
        <v>0</v>
      </c>
      <c r="I56" s="27">
        <v>0</v>
      </c>
      <c r="J56" s="27">
        <v>0</v>
      </c>
      <c r="K56" s="106">
        <f>SUM(I56:J56)</f>
        <v>0</v>
      </c>
      <c r="L56" s="30">
        <f t="shared" ref="L56:M59" si="12">F56+I56</f>
        <v>0</v>
      </c>
      <c r="M56" s="30">
        <f t="shared" si="12"/>
        <v>0</v>
      </c>
      <c r="N56" s="106">
        <f>SUM(L56:M56)</f>
        <v>0</v>
      </c>
    </row>
    <row r="57" spans="1:14" ht="18">
      <c r="A57" s="2"/>
      <c r="B57" s="31" t="s">
        <v>56</v>
      </c>
      <c r="C57" s="27">
        <v>0</v>
      </c>
      <c r="D57" s="27">
        <v>0</v>
      </c>
      <c r="E57" s="105">
        <f>SUM(C57:D57)</f>
        <v>0</v>
      </c>
      <c r="F57" s="107">
        <v>0</v>
      </c>
      <c r="G57" s="107">
        <v>0</v>
      </c>
      <c r="H57" s="108">
        <f>SUM(F57:G57)</f>
        <v>0</v>
      </c>
      <c r="I57" s="107">
        <v>0</v>
      </c>
      <c r="J57" s="107">
        <v>0</v>
      </c>
      <c r="K57" s="107">
        <f>SUM(I57:J57)</f>
        <v>0</v>
      </c>
      <c r="L57" s="107">
        <f t="shared" si="12"/>
        <v>0</v>
      </c>
      <c r="M57" s="107">
        <f t="shared" si="12"/>
        <v>0</v>
      </c>
      <c r="N57" s="107">
        <f>SUM(L57:M57)</f>
        <v>0</v>
      </c>
    </row>
    <row r="58" spans="1:14" ht="26.55" customHeight="1">
      <c r="A58" s="2"/>
      <c r="B58" s="26" t="s">
        <v>81</v>
      </c>
      <c r="C58" s="27">
        <v>0</v>
      </c>
      <c r="D58" s="27">
        <v>0</v>
      </c>
      <c r="E58" s="105">
        <f>SUM(C58:D58)</f>
        <v>0</v>
      </c>
      <c r="F58" s="27">
        <v>0</v>
      </c>
      <c r="G58" s="27">
        <v>0</v>
      </c>
      <c r="H58" s="105">
        <f>SUM(F58:G58)</f>
        <v>0</v>
      </c>
      <c r="I58" s="27">
        <v>0</v>
      </c>
      <c r="J58" s="27">
        <v>0</v>
      </c>
      <c r="K58" s="106">
        <f>SUM(I58:J58)</f>
        <v>0</v>
      </c>
      <c r="L58" s="30">
        <f t="shared" si="12"/>
        <v>0</v>
      </c>
      <c r="M58" s="30">
        <f t="shared" si="12"/>
        <v>0</v>
      </c>
      <c r="N58" s="106">
        <f>SUM(L58:M58)</f>
        <v>0</v>
      </c>
    </row>
    <row r="59" spans="1:14" ht="18">
      <c r="A59" s="2"/>
      <c r="B59" s="31" t="s">
        <v>56</v>
      </c>
      <c r="C59" s="27">
        <v>0</v>
      </c>
      <c r="D59" s="27">
        <v>0</v>
      </c>
      <c r="E59" s="105">
        <f>SUM(C59:D59)</f>
        <v>0</v>
      </c>
      <c r="F59" s="107">
        <v>0</v>
      </c>
      <c r="G59" s="107">
        <v>0</v>
      </c>
      <c r="H59" s="108">
        <f>SUM(F59:G59)</f>
        <v>0</v>
      </c>
      <c r="I59" s="107">
        <v>0</v>
      </c>
      <c r="J59" s="107">
        <v>0</v>
      </c>
      <c r="K59" s="107">
        <f>SUM(I59:J59)</f>
        <v>0</v>
      </c>
      <c r="L59" s="107">
        <f t="shared" si="12"/>
        <v>0</v>
      </c>
      <c r="M59" s="107">
        <f t="shared" si="12"/>
        <v>0</v>
      </c>
      <c r="N59" s="107">
        <f>SUM(L59:M59)</f>
        <v>0</v>
      </c>
    </row>
    <row r="60" spans="1:14" ht="23.25" customHeight="1">
      <c r="A60" s="2"/>
      <c r="B60" s="129" t="s">
        <v>82</v>
      </c>
      <c r="C60" s="110">
        <f>C56+C58</f>
        <v>0</v>
      </c>
      <c r="D60" s="110">
        <f t="shared" ref="D60:N61" si="13">D56+D58</f>
        <v>0</v>
      </c>
      <c r="E60" s="110">
        <f t="shared" si="13"/>
        <v>0</v>
      </c>
      <c r="F60" s="110">
        <f t="shared" si="13"/>
        <v>0</v>
      </c>
      <c r="G60" s="110">
        <f t="shared" si="13"/>
        <v>0</v>
      </c>
      <c r="H60" s="110">
        <f t="shared" si="13"/>
        <v>0</v>
      </c>
      <c r="I60" s="110">
        <f>I56+I58</f>
        <v>0</v>
      </c>
      <c r="J60" s="110">
        <f t="shared" si="13"/>
        <v>0</v>
      </c>
      <c r="K60" s="110">
        <f>K56+K58</f>
        <v>0</v>
      </c>
      <c r="L60" s="110">
        <f>L56+L58</f>
        <v>0</v>
      </c>
      <c r="M60" s="110">
        <f t="shared" si="13"/>
        <v>0</v>
      </c>
      <c r="N60" s="110">
        <f t="shared" si="13"/>
        <v>0</v>
      </c>
    </row>
    <row r="61" spans="1:14" ht="22.35" customHeight="1">
      <c r="A61" s="2"/>
      <c r="B61" s="111" t="s">
        <v>56</v>
      </c>
      <c r="C61" s="38">
        <f>C57+C59</f>
        <v>0</v>
      </c>
      <c r="D61" s="38">
        <f t="shared" si="13"/>
        <v>0</v>
      </c>
      <c r="E61" s="110">
        <f t="shared" si="13"/>
        <v>0</v>
      </c>
      <c r="F61" s="112">
        <f t="shared" si="13"/>
        <v>0</v>
      </c>
      <c r="G61" s="112">
        <f t="shared" si="13"/>
        <v>0</v>
      </c>
      <c r="H61" s="112">
        <f t="shared" si="13"/>
        <v>0</v>
      </c>
      <c r="I61" s="112">
        <f>I57+I59</f>
        <v>0</v>
      </c>
      <c r="J61" s="112">
        <f t="shared" si="13"/>
        <v>0</v>
      </c>
      <c r="K61" s="112">
        <f>K57+K59</f>
        <v>0</v>
      </c>
      <c r="L61" s="112">
        <f>L57+L59</f>
        <v>0</v>
      </c>
      <c r="M61" s="112">
        <f t="shared" si="13"/>
        <v>0</v>
      </c>
      <c r="N61" s="112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463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30" t="s">
        <v>67</v>
      </c>
      <c r="M64" s="1531"/>
      <c r="N64" s="1532"/>
    </row>
    <row r="65" spans="1:14" ht="180" customHeight="1">
      <c r="A65" s="2"/>
      <c r="B65" s="1473"/>
      <c r="C65" s="23" t="s">
        <v>69</v>
      </c>
      <c r="D65" s="23" t="s">
        <v>70</v>
      </c>
      <c r="E65" s="104" t="s">
        <v>71</v>
      </c>
      <c r="F65" s="23" t="s">
        <v>69</v>
      </c>
      <c r="G65" s="23" t="s">
        <v>70</v>
      </c>
      <c r="H65" s="104" t="s">
        <v>71</v>
      </c>
      <c r="I65" s="23" t="s">
        <v>69</v>
      </c>
      <c r="J65" s="23" t="s">
        <v>70</v>
      </c>
      <c r="K65" s="104" t="s">
        <v>71</v>
      </c>
      <c r="L65" s="23" t="s">
        <v>69</v>
      </c>
      <c r="M65" s="23" t="s">
        <v>70</v>
      </c>
      <c r="N65" s="104" t="s">
        <v>71</v>
      </c>
    </row>
    <row r="66" spans="1:14" ht="20.55" customHeight="1">
      <c r="A66" s="2"/>
      <c r="B66" s="67"/>
      <c r="C66" s="23" t="s">
        <v>43</v>
      </c>
      <c r="D66" s="23" t="s">
        <v>44</v>
      </c>
      <c r="E66" s="25" t="s">
        <v>45</v>
      </c>
      <c r="F66" s="23" t="s">
        <v>46</v>
      </c>
      <c r="G66" s="23" t="s">
        <v>47</v>
      </c>
      <c r="H66" s="25" t="s">
        <v>48</v>
      </c>
      <c r="I66" s="23" t="s">
        <v>49</v>
      </c>
      <c r="J66" s="23" t="s">
        <v>50</v>
      </c>
      <c r="K66" s="23" t="s">
        <v>51</v>
      </c>
      <c r="L66" s="23" t="s">
        <v>52</v>
      </c>
      <c r="M66" s="23" t="s">
        <v>53</v>
      </c>
      <c r="N66" s="23" t="s">
        <v>54</v>
      </c>
    </row>
    <row r="67" spans="1:14" ht="27" customHeight="1">
      <c r="A67" s="2"/>
      <c r="B67" s="26" t="s">
        <v>80</v>
      </c>
      <c r="C67" s="27">
        <v>0</v>
      </c>
      <c r="D67" s="27">
        <v>0</v>
      </c>
      <c r="E67" s="105">
        <f>SUM(C67:D67)</f>
        <v>0</v>
      </c>
      <c r="F67" s="27">
        <v>0</v>
      </c>
      <c r="G67" s="27">
        <v>0</v>
      </c>
      <c r="H67" s="105">
        <f>SUM(F67:G67)</f>
        <v>0</v>
      </c>
      <c r="I67" s="27">
        <v>0</v>
      </c>
      <c r="J67" s="27">
        <v>0</v>
      </c>
      <c r="K67" s="106">
        <f>SUM(I67:J67)</f>
        <v>0</v>
      </c>
      <c r="L67" s="30">
        <f t="shared" ref="L67:M70" si="14">F67+I67</f>
        <v>0</v>
      </c>
      <c r="M67" s="30">
        <f t="shared" si="14"/>
        <v>0</v>
      </c>
      <c r="N67" s="106">
        <f>SUM(L67:M67)</f>
        <v>0</v>
      </c>
    </row>
    <row r="68" spans="1:14" ht="18">
      <c r="A68" s="2"/>
      <c r="B68" s="31" t="s">
        <v>56</v>
      </c>
      <c r="C68" s="27">
        <v>0</v>
      </c>
      <c r="D68" s="27">
        <v>0</v>
      </c>
      <c r="E68" s="105">
        <f>SUM(C68:D68)</f>
        <v>0</v>
      </c>
      <c r="F68" s="107">
        <v>0</v>
      </c>
      <c r="G68" s="107">
        <v>0</v>
      </c>
      <c r="H68" s="108">
        <f>SUM(F68:G68)</f>
        <v>0</v>
      </c>
      <c r="I68" s="107">
        <v>0</v>
      </c>
      <c r="J68" s="107">
        <v>0</v>
      </c>
      <c r="K68" s="107">
        <f>SUM(I68:J68)</f>
        <v>0</v>
      </c>
      <c r="L68" s="107">
        <f t="shared" si="14"/>
        <v>0</v>
      </c>
      <c r="M68" s="107">
        <f t="shared" si="14"/>
        <v>0</v>
      </c>
      <c r="N68" s="107">
        <f>SUM(L68:M68)</f>
        <v>0</v>
      </c>
    </row>
    <row r="69" spans="1:14" ht="24" customHeight="1">
      <c r="A69" s="2"/>
      <c r="B69" s="26" t="s">
        <v>81</v>
      </c>
      <c r="C69" s="27">
        <v>0</v>
      </c>
      <c r="D69" s="27">
        <v>0</v>
      </c>
      <c r="E69" s="105">
        <f>SUM(C69:D69)</f>
        <v>0</v>
      </c>
      <c r="F69" s="27">
        <v>0</v>
      </c>
      <c r="G69" s="27">
        <v>0</v>
      </c>
      <c r="H69" s="105">
        <f>SUM(F69:G69)</f>
        <v>0</v>
      </c>
      <c r="I69" s="27">
        <v>0</v>
      </c>
      <c r="J69" s="27">
        <v>0</v>
      </c>
      <c r="K69" s="106">
        <f>SUM(I69:J69)</f>
        <v>0</v>
      </c>
      <c r="L69" s="30">
        <f t="shared" si="14"/>
        <v>0</v>
      </c>
      <c r="M69" s="30">
        <f t="shared" si="14"/>
        <v>0</v>
      </c>
      <c r="N69" s="106">
        <f>SUM(L69:M69)</f>
        <v>0</v>
      </c>
    </row>
    <row r="70" spans="1:14" ht="18">
      <c r="A70" s="2"/>
      <c r="B70" s="31" t="s">
        <v>56</v>
      </c>
      <c r="C70" s="27">
        <v>0</v>
      </c>
      <c r="D70" s="27">
        <v>0</v>
      </c>
      <c r="E70" s="105">
        <f>SUM(C70:D70)</f>
        <v>0</v>
      </c>
      <c r="F70" s="107">
        <v>0</v>
      </c>
      <c r="G70" s="107">
        <v>0</v>
      </c>
      <c r="H70" s="108">
        <f>SUM(F70:G70)</f>
        <v>0</v>
      </c>
      <c r="I70" s="107">
        <v>0</v>
      </c>
      <c r="J70" s="107">
        <v>0</v>
      </c>
      <c r="K70" s="107">
        <f>SUM(I70:J70)</f>
        <v>0</v>
      </c>
      <c r="L70" s="107">
        <f t="shared" si="14"/>
        <v>0</v>
      </c>
      <c r="M70" s="107">
        <f t="shared" si="14"/>
        <v>0</v>
      </c>
      <c r="N70" s="107">
        <f>SUM(L70:M70)</f>
        <v>0</v>
      </c>
    </row>
    <row r="71" spans="1:14" ht="18.75" customHeight="1">
      <c r="A71" s="2"/>
      <c r="B71" s="129" t="s">
        <v>82</v>
      </c>
      <c r="C71" s="110">
        <f>C67+C69</f>
        <v>0</v>
      </c>
      <c r="D71" s="110">
        <f t="shared" ref="D71:N72" si="15">D67+D69</f>
        <v>0</v>
      </c>
      <c r="E71" s="110">
        <f t="shared" si="15"/>
        <v>0</v>
      </c>
      <c r="F71" s="110">
        <f t="shared" si="15"/>
        <v>0</v>
      </c>
      <c r="G71" s="110">
        <f t="shared" si="15"/>
        <v>0</v>
      </c>
      <c r="H71" s="110">
        <f t="shared" si="15"/>
        <v>0</v>
      </c>
      <c r="I71" s="110">
        <f t="shared" si="15"/>
        <v>0</v>
      </c>
      <c r="J71" s="110">
        <f>J67+J69</f>
        <v>0</v>
      </c>
      <c r="K71" s="110">
        <f t="shared" si="15"/>
        <v>0</v>
      </c>
      <c r="L71" s="110">
        <f t="shared" si="15"/>
        <v>0</v>
      </c>
      <c r="M71" s="110">
        <f t="shared" si="15"/>
        <v>0</v>
      </c>
      <c r="N71" s="110">
        <f t="shared" si="15"/>
        <v>0</v>
      </c>
    </row>
    <row r="72" spans="1:14" ht="22.35" customHeight="1">
      <c r="A72" s="2"/>
      <c r="B72" s="126" t="s">
        <v>56</v>
      </c>
      <c r="C72" s="59">
        <f>C68+C70</f>
        <v>0</v>
      </c>
      <c r="D72" s="59">
        <f>D68+D70</f>
        <v>0</v>
      </c>
      <c r="E72" s="121">
        <f t="shared" si="15"/>
        <v>0</v>
      </c>
      <c r="F72" s="127">
        <f t="shared" si="15"/>
        <v>0</v>
      </c>
      <c r="G72" s="127">
        <f t="shared" si="15"/>
        <v>0</v>
      </c>
      <c r="H72" s="127">
        <f t="shared" si="15"/>
        <v>0</v>
      </c>
      <c r="I72" s="127">
        <f t="shared" si="15"/>
        <v>0</v>
      </c>
      <c r="J72" s="127">
        <f>J68+J70</f>
        <v>0</v>
      </c>
      <c r="K72" s="127">
        <f t="shared" si="15"/>
        <v>0</v>
      </c>
      <c r="L72" s="127">
        <f t="shared" si="15"/>
        <v>0</v>
      </c>
      <c r="M72" s="127">
        <f t="shared" si="15"/>
        <v>0</v>
      </c>
      <c r="N72" s="127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5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463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165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30" t="s">
        <v>79</v>
      </c>
      <c r="M76" s="1531"/>
      <c r="N76" s="1532"/>
    </row>
    <row r="77" spans="1:14" ht="160.5" customHeight="1">
      <c r="A77" s="2"/>
      <c r="B77" s="1478"/>
      <c r="C77" s="23" t="s">
        <v>39</v>
      </c>
      <c r="D77" s="23" t="s">
        <v>92</v>
      </c>
      <c r="E77" s="104" t="s">
        <v>41</v>
      </c>
      <c r="F77" s="23" t="s">
        <v>42</v>
      </c>
      <c r="G77" s="23" t="s">
        <v>40</v>
      </c>
      <c r="H77" s="104" t="s">
        <v>41</v>
      </c>
      <c r="I77" s="23" t="s">
        <v>39</v>
      </c>
      <c r="J77" s="23" t="s">
        <v>92</v>
      </c>
      <c r="K77" s="104" t="s">
        <v>41</v>
      </c>
      <c r="L77" s="23" t="s">
        <v>39</v>
      </c>
      <c r="M77" s="23" t="s">
        <v>92</v>
      </c>
      <c r="N77" s="104" t="s">
        <v>41</v>
      </c>
    </row>
    <row r="78" spans="1:14" ht="20.55" customHeight="1">
      <c r="A78" s="2"/>
      <c r="B78" s="67"/>
      <c r="C78" s="23" t="s">
        <v>43</v>
      </c>
      <c r="D78" s="23" t="s">
        <v>44</v>
      </c>
      <c r="E78" s="25" t="s">
        <v>45</v>
      </c>
      <c r="F78" s="23" t="s">
        <v>46</v>
      </c>
      <c r="G78" s="23" t="s">
        <v>47</v>
      </c>
      <c r="H78" s="25" t="s">
        <v>48</v>
      </c>
      <c r="I78" s="23" t="s">
        <v>49</v>
      </c>
      <c r="J78" s="23" t="s">
        <v>50</v>
      </c>
      <c r="K78" s="23" t="s">
        <v>51</v>
      </c>
      <c r="L78" s="23" t="s">
        <v>52</v>
      </c>
      <c r="M78" s="23" t="s">
        <v>53</v>
      </c>
      <c r="N78" s="23" t="s">
        <v>54</v>
      </c>
    </row>
    <row r="79" spans="1:14" ht="51" customHeight="1">
      <c r="A79" s="2"/>
      <c r="B79" s="74" t="s">
        <v>166</v>
      </c>
      <c r="C79" s="27">
        <v>2192574.65</v>
      </c>
      <c r="D79" s="27">
        <v>192750</v>
      </c>
      <c r="E79" s="105">
        <f>SUM(C79:D79)</f>
        <v>2385324.65</v>
      </c>
      <c r="F79" s="27">
        <v>1612212.6</v>
      </c>
      <c r="G79" s="27">
        <v>0</v>
      </c>
      <c r="H79" s="105">
        <f>SUM(F79:G79)</f>
        <v>1612212.6</v>
      </c>
      <c r="I79" s="27">
        <v>892890.03</v>
      </c>
      <c r="J79" s="27">
        <v>0</v>
      </c>
      <c r="K79" s="106">
        <f>SUM(I79:J79)</f>
        <v>892890.03</v>
      </c>
      <c r="L79" s="30">
        <f t="shared" ref="L79:M82" si="16">F79+I79</f>
        <v>2505102.63</v>
      </c>
      <c r="M79" s="30">
        <f t="shared" si="16"/>
        <v>0</v>
      </c>
      <c r="N79" s="106">
        <f>SUM(L79:M79)</f>
        <v>2505102.63</v>
      </c>
    </row>
    <row r="80" spans="1:14" ht="18">
      <c r="A80" s="2"/>
      <c r="B80" s="31" t="s">
        <v>56</v>
      </c>
      <c r="C80" s="27">
        <v>192750</v>
      </c>
      <c r="D80" s="27">
        <v>0</v>
      </c>
      <c r="E80" s="105">
        <f>SUM(C80:D80)</f>
        <v>192750</v>
      </c>
      <c r="F80" s="107">
        <v>0</v>
      </c>
      <c r="G80" s="107">
        <v>0</v>
      </c>
      <c r="H80" s="108">
        <f>SUM(F80:G80)</f>
        <v>0</v>
      </c>
      <c r="I80" s="107">
        <v>0</v>
      </c>
      <c r="J80" s="107">
        <v>0</v>
      </c>
      <c r="K80" s="107">
        <f>SUM(I80:J80)</f>
        <v>0</v>
      </c>
      <c r="L80" s="107">
        <f t="shared" si="16"/>
        <v>0</v>
      </c>
      <c r="M80" s="107">
        <f t="shared" si="16"/>
        <v>0</v>
      </c>
      <c r="N80" s="107">
        <f>SUM(L80:M80)</f>
        <v>0</v>
      </c>
    </row>
    <row r="81" spans="1:14" ht="36">
      <c r="A81" s="2"/>
      <c r="B81" s="74" t="s">
        <v>167</v>
      </c>
      <c r="C81" s="27">
        <v>997241.53</v>
      </c>
      <c r="D81" s="27">
        <v>0</v>
      </c>
      <c r="E81" s="105">
        <f>SUM(C81:D81)</f>
        <v>997241.53</v>
      </c>
      <c r="F81" s="27">
        <v>810664.36</v>
      </c>
      <c r="G81" s="27">
        <v>0</v>
      </c>
      <c r="H81" s="105">
        <f>SUM(F81:G81)</f>
        <v>810664.36</v>
      </c>
      <c r="I81" s="27">
        <v>236682.58</v>
      </c>
      <c r="J81" s="27">
        <v>0</v>
      </c>
      <c r="K81" s="106">
        <f>SUM(I81:J81)</f>
        <v>236682.58</v>
      </c>
      <c r="L81" s="30">
        <f t="shared" si="16"/>
        <v>1047346.94</v>
      </c>
      <c r="M81" s="30">
        <f t="shared" si="16"/>
        <v>0</v>
      </c>
      <c r="N81" s="106">
        <f>SUM(L81:M81)</f>
        <v>1047346.94</v>
      </c>
    </row>
    <row r="82" spans="1:14" ht="18">
      <c r="A82" s="2"/>
      <c r="B82" s="31" t="s">
        <v>56</v>
      </c>
      <c r="C82" s="27">
        <v>0</v>
      </c>
      <c r="D82" s="27">
        <v>0</v>
      </c>
      <c r="E82" s="105">
        <f>SUM(C82:D82)</f>
        <v>0</v>
      </c>
      <c r="F82" s="107">
        <v>0</v>
      </c>
      <c r="G82" s="107">
        <v>0</v>
      </c>
      <c r="H82" s="108">
        <f>SUM(F82:G82)</f>
        <v>0</v>
      </c>
      <c r="I82" s="107">
        <v>0</v>
      </c>
      <c r="J82" s="107">
        <v>0</v>
      </c>
      <c r="K82" s="107">
        <f>SUM(I82:J82)</f>
        <v>0</v>
      </c>
      <c r="L82" s="107">
        <f t="shared" si="16"/>
        <v>0</v>
      </c>
      <c r="M82" s="107">
        <f t="shared" si="16"/>
        <v>0</v>
      </c>
      <c r="N82" s="107">
        <f>SUM(L82:M82)</f>
        <v>0</v>
      </c>
    </row>
    <row r="83" spans="1:14" ht="24" customHeight="1">
      <c r="A83" s="2"/>
      <c r="B83" s="129" t="s">
        <v>94</v>
      </c>
      <c r="C83" s="110">
        <f>C79+C81</f>
        <v>3189816.1799999997</v>
      </c>
      <c r="D83" s="110">
        <f t="shared" ref="D83:N84" si="17">D79+D81</f>
        <v>192750</v>
      </c>
      <c r="E83" s="110">
        <f t="shared" si="17"/>
        <v>3382566.1799999997</v>
      </c>
      <c r="F83" s="110">
        <f t="shared" si="17"/>
        <v>2422876.96</v>
      </c>
      <c r="G83" s="110">
        <f t="shared" si="17"/>
        <v>0</v>
      </c>
      <c r="H83" s="110">
        <f t="shared" si="17"/>
        <v>2422876.96</v>
      </c>
      <c r="I83" s="110">
        <f t="shared" si="17"/>
        <v>1129572.6100000001</v>
      </c>
      <c r="J83" s="110">
        <f t="shared" si="17"/>
        <v>0</v>
      </c>
      <c r="K83" s="110">
        <f t="shared" si="17"/>
        <v>1129572.6100000001</v>
      </c>
      <c r="L83" s="110">
        <f t="shared" si="17"/>
        <v>3552449.57</v>
      </c>
      <c r="M83" s="110">
        <f t="shared" si="17"/>
        <v>0</v>
      </c>
      <c r="N83" s="110">
        <f t="shared" si="17"/>
        <v>3552449.57</v>
      </c>
    </row>
    <row r="84" spans="1:14" ht="24" customHeight="1">
      <c r="A84" s="2"/>
      <c r="B84" s="31" t="s">
        <v>56</v>
      </c>
      <c r="C84" s="38">
        <f>C80+C82</f>
        <v>192750</v>
      </c>
      <c r="D84" s="38">
        <f t="shared" si="17"/>
        <v>0</v>
      </c>
      <c r="E84" s="110">
        <f t="shared" si="17"/>
        <v>192750</v>
      </c>
      <c r="F84" s="112">
        <f t="shared" si="17"/>
        <v>0</v>
      </c>
      <c r="G84" s="112">
        <f t="shared" si="17"/>
        <v>0</v>
      </c>
      <c r="H84" s="112">
        <f t="shared" si="17"/>
        <v>0</v>
      </c>
      <c r="I84" s="112">
        <f t="shared" si="17"/>
        <v>0</v>
      </c>
      <c r="J84" s="112">
        <f t="shared" si="17"/>
        <v>0</v>
      </c>
      <c r="K84" s="112">
        <f t="shared" si="17"/>
        <v>0</v>
      </c>
      <c r="L84" s="112">
        <f t="shared" si="17"/>
        <v>0</v>
      </c>
      <c r="M84" s="112">
        <f t="shared" si="17"/>
        <v>0</v>
      </c>
      <c r="N84" s="112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.299999999999997" customHeight="1">
      <c r="A86" s="70" t="s">
        <v>75</v>
      </c>
      <c r="B86" s="1463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30" t="s">
        <v>67</v>
      </c>
      <c r="M87" s="1531"/>
      <c r="N87" s="1532"/>
    </row>
    <row r="88" spans="1:14" ht="180" customHeight="1">
      <c r="A88" s="2"/>
      <c r="B88" s="1478"/>
      <c r="C88" s="23" t="s">
        <v>69</v>
      </c>
      <c r="D88" s="23" t="s">
        <v>70</v>
      </c>
      <c r="E88" s="104" t="s">
        <v>71</v>
      </c>
      <c r="F88" s="23" t="s">
        <v>69</v>
      </c>
      <c r="G88" s="23" t="s">
        <v>70</v>
      </c>
      <c r="H88" s="104" t="s">
        <v>71</v>
      </c>
      <c r="I88" s="23" t="s">
        <v>69</v>
      </c>
      <c r="J88" s="23" t="s">
        <v>70</v>
      </c>
      <c r="K88" s="104" t="s">
        <v>71</v>
      </c>
      <c r="L88" s="23" t="s">
        <v>69</v>
      </c>
      <c r="M88" s="23" t="s">
        <v>70</v>
      </c>
      <c r="N88" s="104" t="s">
        <v>71</v>
      </c>
    </row>
    <row r="89" spans="1:14" ht="20.55" customHeight="1">
      <c r="A89" s="2"/>
      <c r="B89" s="67"/>
      <c r="C89" s="23" t="s">
        <v>43</v>
      </c>
      <c r="D89" s="23" t="s">
        <v>44</v>
      </c>
      <c r="E89" s="25" t="s">
        <v>45</v>
      </c>
      <c r="F89" s="23" t="s">
        <v>46</v>
      </c>
      <c r="G89" s="23" t="s">
        <v>47</v>
      </c>
      <c r="H89" s="25" t="s">
        <v>48</v>
      </c>
      <c r="I89" s="23" t="s">
        <v>49</v>
      </c>
      <c r="J89" s="23" t="s">
        <v>50</v>
      </c>
      <c r="K89" s="23" t="s">
        <v>51</v>
      </c>
      <c r="L89" s="23" t="s">
        <v>52</v>
      </c>
      <c r="M89" s="23" t="s">
        <v>53</v>
      </c>
      <c r="N89" s="23" t="s">
        <v>54</v>
      </c>
    </row>
    <row r="90" spans="1:14" ht="54">
      <c r="A90" s="2"/>
      <c r="B90" s="74" t="s">
        <v>96</v>
      </c>
      <c r="C90" s="27">
        <v>0</v>
      </c>
      <c r="D90" s="27">
        <v>0</v>
      </c>
      <c r="E90" s="105">
        <f>SUM(C90:D90)</f>
        <v>0</v>
      </c>
      <c r="F90" s="27">
        <v>0</v>
      </c>
      <c r="G90" s="27">
        <v>0</v>
      </c>
      <c r="H90" s="105">
        <f>SUM(F90:G90)</f>
        <v>0</v>
      </c>
      <c r="I90" s="27">
        <v>0</v>
      </c>
      <c r="J90" s="27">
        <v>0</v>
      </c>
      <c r="K90" s="106">
        <f>SUM(I90:J90)</f>
        <v>0</v>
      </c>
      <c r="L90" s="30">
        <f t="shared" ref="L90:M93" si="18">F90+I90</f>
        <v>0</v>
      </c>
      <c r="M90" s="30">
        <f t="shared" si="18"/>
        <v>0</v>
      </c>
      <c r="N90" s="106">
        <f>SUM(L90:M90)</f>
        <v>0</v>
      </c>
    </row>
    <row r="91" spans="1:14" ht="18">
      <c r="A91" s="2"/>
      <c r="B91" s="31" t="s">
        <v>56</v>
      </c>
      <c r="C91" s="27">
        <v>0</v>
      </c>
      <c r="D91" s="27">
        <v>0</v>
      </c>
      <c r="E91" s="105">
        <f>SUM(C91:D91)</f>
        <v>0</v>
      </c>
      <c r="F91" s="107">
        <v>0</v>
      </c>
      <c r="G91" s="107">
        <v>0</v>
      </c>
      <c r="H91" s="108">
        <f>SUM(F91:G91)</f>
        <v>0</v>
      </c>
      <c r="I91" s="107">
        <v>0</v>
      </c>
      <c r="J91" s="107">
        <v>0</v>
      </c>
      <c r="K91" s="107">
        <f>SUM(I91:J91)</f>
        <v>0</v>
      </c>
      <c r="L91" s="107">
        <f t="shared" si="18"/>
        <v>0</v>
      </c>
      <c r="M91" s="107">
        <f t="shared" si="18"/>
        <v>0</v>
      </c>
      <c r="N91" s="107">
        <f>SUM(L91:M91)</f>
        <v>0</v>
      </c>
    </row>
    <row r="92" spans="1:14" ht="54">
      <c r="A92" s="2"/>
      <c r="B92" s="74" t="s">
        <v>96</v>
      </c>
      <c r="C92" s="27">
        <v>0</v>
      </c>
      <c r="D92" s="27">
        <v>0</v>
      </c>
      <c r="E92" s="105">
        <f>SUM(C92:D92)</f>
        <v>0</v>
      </c>
      <c r="F92" s="27">
        <v>0</v>
      </c>
      <c r="G92" s="27">
        <v>0</v>
      </c>
      <c r="H92" s="105">
        <f>SUM(F92:G92)</f>
        <v>0</v>
      </c>
      <c r="I92" s="27">
        <v>0</v>
      </c>
      <c r="J92" s="27">
        <v>0</v>
      </c>
      <c r="K92" s="106">
        <f>SUM(I92:J92)</f>
        <v>0</v>
      </c>
      <c r="L92" s="30">
        <f t="shared" si="18"/>
        <v>0</v>
      </c>
      <c r="M92" s="30">
        <f t="shared" si="18"/>
        <v>0</v>
      </c>
      <c r="N92" s="106">
        <f>SUM(L92:M92)</f>
        <v>0</v>
      </c>
    </row>
    <row r="93" spans="1:14" ht="18">
      <c r="A93" s="2"/>
      <c r="B93" s="31" t="s">
        <v>56</v>
      </c>
      <c r="C93" s="27">
        <v>0</v>
      </c>
      <c r="D93" s="27">
        <v>0</v>
      </c>
      <c r="E93" s="105">
        <f>SUM(C93:D93)</f>
        <v>0</v>
      </c>
      <c r="F93" s="107">
        <v>0</v>
      </c>
      <c r="G93" s="107">
        <v>0</v>
      </c>
      <c r="H93" s="108">
        <f>SUM(F93:G93)</f>
        <v>0</v>
      </c>
      <c r="I93" s="107">
        <v>0</v>
      </c>
      <c r="J93" s="107">
        <v>0</v>
      </c>
      <c r="K93" s="107">
        <f>SUM(I93:J93)</f>
        <v>0</v>
      </c>
      <c r="L93" s="107">
        <f t="shared" si="18"/>
        <v>0</v>
      </c>
      <c r="M93" s="107">
        <f t="shared" si="18"/>
        <v>0</v>
      </c>
      <c r="N93" s="107">
        <f>SUM(L93:M93)</f>
        <v>0</v>
      </c>
    </row>
    <row r="94" spans="1:14" ht="22.95" customHeight="1">
      <c r="A94" s="2"/>
      <c r="B94" s="129" t="s">
        <v>94</v>
      </c>
      <c r="C94" s="110">
        <f>C90+C92</f>
        <v>0</v>
      </c>
      <c r="D94" s="110">
        <f t="shared" ref="D94:N95" si="19">D90+D92</f>
        <v>0</v>
      </c>
      <c r="E94" s="110">
        <f t="shared" si="19"/>
        <v>0</v>
      </c>
      <c r="F94" s="110">
        <f t="shared" si="19"/>
        <v>0</v>
      </c>
      <c r="G94" s="110">
        <f t="shared" si="19"/>
        <v>0</v>
      </c>
      <c r="H94" s="110">
        <f t="shared" si="19"/>
        <v>0</v>
      </c>
      <c r="I94" s="110">
        <f t="shared" si="19"/>
        <v>0</v>
      </c>
      <c r="J94" s="110">
        <f t="shared" si="19"/>
        <v>0</v>
      </c>
      <c r="K94" s="110">
        <f t="shared" si="19"/>
        <v>0</v>
      </c>
      <c r="L94" s="121">
        <f t="shared" si="19"/>
        <v>0</v>
      </c>
      <c r="M94" s="121">
        <f t="shared" si="19"/>
        <v>0</v>
      </c>
      <c r="N94" s="121">
        <f t="shared" si="19"/>
        <v>0</v>
      </c>
    </row>
    <row r="95" spans="1:14" ht="24" customHeight="1">
      <c r="A95" s="2"/>
      <c r="B95" s="111" t="s">
        <v>56</v>
      </c>
      <c r="C95" s="38">
        <f>C91+C93</f>
        <v>0</v>
      </c>
      <c r="D95" s="38">
        <f t="shared" si="19"/>
        <v>0</v>
      </c>
      <c r="E95" s="110">
        <f t="shared" si="19"/>
        <v>0</v>
      </c>
      <c r="F95" s="112">
        <f t="shared" si="19"/>
        <v>0</v>
      </c>
      <c r="G95" s="112">
        <f t="shared" si="19"/>
        <v>0</v>
      </c>
      <c r="H95" s="112">
        <f t="shared" si="19"/>
        <v>0</v>
      </c>
      <c r="I95" s="112">
        <f t="shared" si="19"/>
        <v>0</v>
      </c>
      <c r="J95" s="112">
        <f t="shared" si="19"/>
        <v>0</v>
      </c>
      <c r="K95" s="112">
        <f t="shared" si="19"/>
        <v>0</v>
      </c>
      <c r="L95" s="112">
        <f t="shared" si="19"/>
        <v>0</v>
      </c>
      <c r="M95" s="112">
        <f t="shared" si="19"/>
        <v>0</v>
      </c>
      <c r="N95" s="112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533" t="s">
        <v>97</v>
      </c>
      <c r="C97" s="1534"/>
      <c r="D97" s="1534"/>
      <c r="E97" s="1534"/>
      <c r="F97" s="1534"/>
      <c r="G97" s="1534"/>
      <c r="H97" s="1534"/>
      <c r="I97" s="1534"/>
      <c r="J97" s="1534"/>
      <c r="K97" s="1534"/>
      <c r="L97" s="1534"/>
      <c r="M97" s="1534"/>
      <c r="N97" s="1535"/>
    </row>
    <row r="98" spans="1:14" ht="24" customHeight="1">
      <c r="A98" s="2"/>
      <c r="B98" s="1536"/>
      <c r="C98" s="1537"/>
      <c r="D98" s="1537"/>
      <c r="E98" s="1537"/>
      <c r="F98" s="1537"/>
      <c r="G98" s="1537"/>
      <c r="H98" s="1537"/>
      <c r="I98" s="1537"/>
      <c r="J98" s="1537"/>
      <c r="K98" s="1537"/>
      <c r="L98" s="1537"/>
      <c r="M98" s="1537"/>
      <c r="N98" s="1538"/>
    </row>
    <row r="99" spans="1:14" ht="26.1" customHeight="1">
      <c r="A99" s="2"/>
      <c r="B99" s="78"/>
      <c r="C99" s="79"/>
      <c r="D99" s="71"/>
      <c r="E99" s="1485" t="s">
        <v>98</v>
      </c>
      <c r="F99" s="1486"/>
      <c r="G99" s="80"/>
      <c r="H99" s="81"/>
      <c r="I99" s="81"/>
      <c r="J99" s="81"/>
      <c r="K99" s="81"/>
      <c r="L99" s="81"/>
      <c r="M99" s="130"/>
      <c r="N99" s="131"/>
    </row>
    <row r="100" spans="1:14" ht="35.1" customHeight="1">
      <c r="A100" s="2"/>
      <c r="B100" s="1539" t="s">
        <v>99</v>
      </c>
      <c r="C100" s="1540"/>
      <c r="D100" s="1541"/>
      <c r="E100" s="132" t="s">
        <v>100</v>
      </c>
      <c r="F100" s="133">
        <v>1342.56</v>
      </c>
      <c r="G100" s="86"/>
      <c r="H100" s="87"/>
      <c r="I100" s="87"/>
      <c r="J100" s="87"/>
      <c r="K100" s="87"/>
      <c r="L100" s="87"/>
      <c r="M100" s="134"/>
      <c r="N100" s="134"/>
    </row>
    <row r="101" spans="1:14" ht="15.75" customHeight="1"/>
    <row r="102" spans="1:14">
      <c r="B102" s="135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E2B20-820D-48AF-AF45-2FBA20380E4F}">
  <dimension ref="A1:N104"/>
  <sheetViews>
    <sheetView topLeftCell="B6" zoomScale="50" zoomScaleNormal="50" workbookViewId="0">
      <selection activeCell="M8" sqref="M8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638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546" t="s">
        <v>169</v>
      </c>
      <c r="C2" s="1546"/>
      <c r="D2" s="1546"/>
      <c r="E2" s="1546"/>
      <c r="F2" s="1546"/>
      <c r="G2" s="1546"/>
      <c r="H2" s="1546"/>
      <c r="I2" s="1546"/>
      <c r="J2" s="1546"/>
      <c r="K2" s="1546"/>
      <c r="L2" s="1546"/>
      <c r="M2" s="1546"/>
      <c r="N2" s="1546"/>
    </row>
    <row r="3" spans="1:14" ht="86.25" customHeight="1">
      <c r="A3" s="137"/>
      <c r="B3" s="138" t="s">
        <v>170</v>
      </c>
      <c r="C3" s="1547" t="s">
        <v>3</v>
      </c>
      <c r="D3" s="1547"/>
      <c r="E3" s="1547"/>
      <c r="F3" s="139" t="s">
        <v>4</v>
      </c>
      <c r="G3" s="1548" t="s">
        <v>171</v>
      </c>
      <c r="H3" s="1548"/>
      <c r="I3" s="1548"/>
      <c r="J3" s="140" t="s">
        <v>6</v>
      </c>
      <c r="K3" s="1549" t="s">
        <v>172</v>
      </c>
      <c r="L3" s="1549"/>
      <c r="M3" s="141" t="s">
        <v>8</v>
      </c>
      <c r="N3" s="142" t="s">
        <v>173</v>
      </c>
    </row>
    <row r="4" spans="1:14" ht="87" customHeight="1">
      <c r="A4" s="137"/>
      <c r="B4" s="143" t="s">
        <v>174</v>
      </c>
      <c r="C4" s="1542" t="s">
        <v>11</v>
      </c>
      <c r="D4" s="1542"/>
      <c r="E4" s="1542"/>
      <c r="F4" s="144" t="s">
        <v>12</v>
      </c>
      <c r="G4" s="1543" t="s">
        <v>175</v>
      </c>
      <c r="H4" s="1543"/>
      <c r="I4" s="1543"/>
      <c r="J4" s="145" t="s">
        <v>14</v>
      </c>
      <c r="K4" s="1544" t="s">
        <v>176</v>
      </c>
      <c r="L4" s="1544"/>
      <c r="M4" s="144" t="s">
        <v>16</v>
      </c>
      <c r="N4" s="146" t="s">
        <v>177</v>
      </c>
    </row>
    <row r="5" spans="1:14" ht="78.75" customHeight="1">
      <c r="A5" s="137"/>
      <c r="B5" s="147" t="s">
        <v>18</v>
      </c>
      <c r="C5" s="1550" t="s">
        <v>19</v>
      </c>
      <c r="D5" s="1550"/>
      <c r="E5" s="1550"/>
      <c r="F5" s="148" t="s">
        <v>12</v>
      </c>
      <c r="G5" s="1551" t="s">
        <v>178</v>
      </c>
      <c r="H5" s="1551"/>
      <c r="I5" s="1551"/>
      <c r="J5" s="149" t="s">
        <v>21</v>
      </c>
      <c r="K5" s="1552" t="s">
        <v>179</v>
      </c>
      <c r="L5" s="1552"/>
      <c r="M5" s="148" t="s">
        <v>16</v>
      </c>
      <c r="N5" s="150" t="s">
        <v>180</v>
      </c>
    </row>
    <row r="6" spans="1:14" ht="83.25" customHeight="1">
      <c r="A6" s="137"/>
      <c r="B6" s="147" t="s">
        <v>24</v>
      </c>
      <c r="C6" s="1553" t="s">
        <v>25</v>
      </c>
      <c r="D6" s="1553"/>
      <c r="E6" s="1553"/>
      <c r="F6" s="151" t="s">
        <v>12</v>
      </c>
      <c r="G6" s="1554" t="s">
        <v>181</v>
      </c>
      <c r="H6" s="1554"/>
      <c r="I6" s="1554"/>
      <c r="J6" s="149" t="s">
        <v>27</v>
      </c>
      <c r="K6" s="1555" t="s">
        <v>179</v>
      </c>
      <c r="L6" s="1555"/>
      <c r="M6" s="151" t="s">
        <v>16</v>
      </c>
      <c r="N6" s="152" t="s">
        <v>180</v>
      </c>
    </row>
    <row r="7" spans="1:14" ht="20.399999999999999">
      <c r="A7" s="137"/>
      <c r="B7" s="1439" t="s">
        <v>30</v>
      </c>
      <c r="C7" s="1439"/>
      <c r="D7" s="1439"/>
      <c r="E7" s="1439"/>
      <c r="F7" s="1556" t="s">
        <v>31</v>
      </c>
      <c r="G7" s="1556"/>
      <c r="H7" s="1556"/>
      <c r="I7" s="1556"/>
      <c r="J7" s="1556"/>
      <c r="K7" s="1556"/>
      <c r="N7" s="153"/>
    </row>
    <row r="8" spans="1:14" ht="117" customHeight="1">
      <c r="A8" s="154"/>
      <c r="B8" s="155"/>
      <c r="C8" s="155"/>
      <c r="D8" s="1557"/>
      <c r="E8" s="1557"/>
      <c r="F8" s="1557"/>
      <c r="G8" s="1557"/>
      <c r="H8" s="1557"/>
      <c r="I8" s="1557"/>
      <c r="J8" s="1557"/>
      <c r="K8" s="1557"/>
      <c r="L8" s="1557"/>
      <c r="M8" s="155"/>
      <c r="N8" s="155"/>
    </row>
    <row r="9" spans="1:14" ht="35.25" customHeight="1">
      <c r="A9" s="156"/>
      <c r="B9" s="1558" t="s">
        <v>32</v>
      </c>
      <c r="C9" s="1558"/>
      <c r="D9" s="1558"/>
      <c r="E9" s="1558"/>
      <c r="F9" s="1558"/>
      <c r="G9" s="1558"/>
      <c r="H9" s="1558"/>
      <c r="I9" s="1558"/>
      <c r="J9" s="1558"/>
      <c r="K9" s="1558"/>
      <c r="L9" s="1558"/>
      <c r="M9" s="1558"/>
      <c r="N9" s="1558"/>
    </row>
    <row r="10" spans="1:14" ht="45" customHeight="1">
      <c r="A10" s="157"/>
      <c r="B10" s="1559"/>
      <c r="C10" s="1560" t="s">
        <v>33</v>
      </c>
      <c r="D10" s="1560"/>
      <c r="E10" s="1560"/>
      <c r="F10" s="1560" t="s">
        <v>34</v>
      </c>
      <c r="G10" s="1560"/>
      <c r="H10" s="1560"/>
      <c r="I10" s="1561" t="s">
        <v>35</v>
      </c>
      <c r="J10" s="1561"/>
      <c r="K10" s="1561"/>
      <c r="L10" s="1562" t="s">
        <v>36</v>
      </c>
      <c r="M10" s="1562"/>
      <c r="N10" s="1562"/>
    </row>
    <row r="11" spans="1:14" ht="23.25" customHeight="1">
      <c r="A11" s="157"/>
      <c r="B11" s="1559"/>
      <c r="C11" s="1563" t="s">
        <v>182</v>
      </c>
      <c r="D11" s="1563"/>
      <c r="E11" s="1563"/>
      <c r="F11" s="1563" t="s">
        <v>182</v>
      </c>
      <c r="G11" s="1563"/>
      <c r="H11" s="1563"/>
      <c r="I11" s="1564" t="s">
        <v>182</v>
      </c>
      <c r="J11" s="1564"/>
      <c r="K11" s="1564"/>
      <c r="L11" s="1562"/>
      <c r="M11" s="1562"/>
      <c r="N11" s="1562"/>
    </row>
    <row r="12" spans="1:14" ht="149.25" customHeight="1">
      <c r="A12" s="154"/>
      <c r="B12" s="1565" t="s">
        <v>38</v>
      </c>
      <c r="C12" s="158" t="s">
        <v>39</v>
      </c>
      <c r="D12" s="158" t="s">
        <v>40</v>
      </c>
      <c r="E12" s="159" t="s">
        <v>41</v>
      </c>
      <c r="F12" s="158" t="s">
        <v>42</v>
      </c>
      <c r="G12" s="158" t="s">
        <v>40</v>
      </c>
      <c r="H12" s="159" t="s">
        <v>41</v>
      </c>
      <c r="I12" s="158" t="s">
        <v>39</v>
      </c>
      <c r="J12" s="158" t="s">
        <v>40</v>
      </c>
      <c r="K12" s="159" t="s">
        <v>41</v>
      </c>
      <c r="L12" s="158" t="s">
        <v>39</v>
      </c>
      <c r="M12" s="158" t="s">
        <v>40</v>
      </c>
      <c r="N12" s="159" t="s">
        <v>41</v>
      </c>
    </row>
    <row r="13" spans="1:14" ht="24" customHeight="1">
      <c r="A13" s="154"/>
      <c r="B13" s="1565"/>
      <c r="C13" s="158" t="s">
        <v>43</v>
      </c>
      <c r="D13" s="158" t="s">
        <v>44</v>
      </c>
      <c r="E13" s="160" t="s">
        <v>45</v>
      </c>
      <c r="F13" s="158" t="s">
        <v>46</v>
      </c>
      <c r="G13" s="158" t="s">
        <v>47</v>
      </c>
      <c r="H13" s="160" t="s">
        <v>48</v>
      </c>
      <c r="I13" s="158" t="s">
        <v>49</v>
      </c>
      <c r="J13" s="158" t="s">
        <v>50</v>
      </c>
      <c r="K13" s="158" t="s">
        <v>51</v>
      </c>
      <c r="L13" s="158" t="s">
        <v>52</v>
      </c>
      <c r="M13" s="158" t="s">
        <v>53</v>
      </c>
      <c r="N13" s="158" t="s">
        <v>54</v>
      </c>
    </row>
    <row r="14" spans="1:14" ht="18">
      <c r="A14" s="137"/>
      <c r="B14" s="161" t="s">
        <v>55</v>
      </c>
      <c r="C14" s="162">
        <v>0</v>
      </c>
      <c r="D14" s="162">
        <v>0</v>
      </c>
      <c r="E14" s="163">
        <f t="shared" ref="E14:E23" si="0">SUM(C14:D14)</f>
        <v>0</v>
      </c>
      <c r="F14" s="162">
        <v>0</v>
      </c>
      <c r="G14" s="162">
        <v>0</v>
      </c>
      <c r="H14" s="163">
        <f t="shared" ref="H14:H23" si="1">SUM(F14:G14)</f>
        <v>0</v>
      </c>
      <c r="I14" s="162">
        <v>0</v>
      </c>
      <c r="J14" s="162">
        <v>0</v>
      </c>
      <c r="K14" s="164">
        <f t="shared" ref="K14:K23" si="2">SUM(I14:J14)</f>
        <v>0</v>
      </c>
      <c r="L14" s="165">
        <f t="shared" ref="L14:M25" si="3">F14+I14</f>
        <v>0</v>
      </c>
      <c r="M14" s="165">
        <f t="shared" si="3"/>
        <v>0</v>
      </c>
      <c r="N14" s="164">
        <f t="shared" ref="N14:N27" si="4">SUM(L14:M14)</f>
        <v>0</v>
      </c>
    </row>
    <row r="15" spans="1:14" ht="18">
      <c r="A15" s="137"/>
      <c r="B15" s="166" t="s">
        <v>56</v>
      </c>
      <c r="C15" s="162">
        <v>0</v>
      </c>
      <c r="D15" s="162">
        <v>0</v>
      </c>
      <c r="E15" s="163">
        <f t="shared" si="0"/>
        <v>0</v>
      </c>
      <c r="F15" s="167">
        <v>0</v>
      </c>
      <c r="G15" s="167">
        <v>0</v>
      </c>
      <c r="H15" s="168">
        <f t="shared" si="1"/>
        <v>0</v>
      </c>
      <c r="I15" s="167">
        <v>0</v>
      </c>
      <c r="J15" s="167">
        <v>0</v>
      </c>
      <c r="K15" s="167">
        <f t="shared" si="2"/>
        <v>0</v>
      </c>
      <c r="L15" s="167">
        <f t="shared" si="3"/>
        <v>0</v>
      </c>
      <c r="M15" s="167">
        <f t="shared" si="3"/>
        <v>0</v>
      </c>
      <c r="N15" s="167">
        <f t="shared" si="4"/>
        <v>0</v>
      </c>
    </row>
    <row r="16" spans="1:14" ht="27" customHeight="1">
      <c r="A16" s="137"/>
      <c r="B16" s="161" t="s">
        <v>57</v>
      </c>
      <c r="C16" s="162">
        <v>133323.99</v>
      </c>
      <c r="D16" s="162">
        <v>1450</v>
      </c>
      <c r="E16" s="163">
        <f t="shared" si="0"/>
        <v>134773.99</v>
      </c>
      <c r="F16" s="162">
        <v>82874.009999999995</v>
      </c>
      <c r="G16" s="162">
        <v>1250</v>
      </c>
      <c r="H16" s="163">
        <f t="shared" si="1"/>
        <v>84124.01</v>
      </c>
      <c r="I16" s="162">
        <v>12283.52</v>
      </c>
      <c r="J16" s="162">
        <v>0</v>
      </c>
      <c r="K16" s="164">
        <f t="shared" si="2"/>
        <v>12283.52</v>
      </c>
      <c r="L16" s="165">
        <f t="shared" si="3"/>
        <v>95157.53</v>
      </c>
      <c r="M16" s="165">
        <f t="shared" si="3"/>
        <v>1250</v>
      </c>
      <c r="N16" s="164">
        <f t="shared" si="4"/>
        <v>96407.53</v>
      </c>
    </row>
    <row r="17" spans="1:14" ht="18">
      <c r="A17" s="137"/>
      <c r="B17" s="166" t="s">
        <v>56</v>
      </c>
      <c r="C17" s="162">
        <v>0</v>
      </c>
      <c r="D17" s="162">
        <v>0</v>
      </c>
      <c r="E17" s="163">
        <f t="shared" si="0"/>
        <v>0</v>
      </c>
      <c r="F17" s="167">
        <v>0</v>
      </c>
      <c r="G17" s="167">
        <v>0</v>
      </c>
      <c r="H17" s="168">
        <f t="shared" si="1"/>
        <v>0</v>
      </c>
      <c r="I17" s="167">
        <v>0</v>
      </c>
      <c r="J17" s="167">
        <v>0</v>
      </c>
      <c r="K17" s="167">
        <f t="shared" si="2"/>
        <v>0</v>
      </c>
      <c r="L17" s="167">
        <f t="shared" si="3"/>
        <v>0</v>
      </c>
      <c r="M17" s="167">
        <f t="shared" si="3"/>
        <v>0</v>
      </c>
      <c r="N17" s="167">
        <f t="shared" si="4"/>
        <v>0</v>
      </c>
    </row>
    <row r="18" spans="1:14" ht="29.25" customHeight="1">
      <c r="A18" s="137"/>
      <c r="B18" s="161" t="s">
        <v>58</v>
      </c>
      <c r="C18" s="162">
        <v>0</v>
      </c>
      <c r="D18" s="162">
        <v>0</v>
      </c>
      <c r="E18" s="163">
        <f t="shared" si="0"/>
        <v>0</v>
      </c>
      <c r="F18" s="162">
        <v>0</v>
      </c>
      <c r="G18" s="162">
        <v>0</v>
      </c>
      <c r="H18" s="163">
        <f t="shared" si="1"/>
        <v>0</v>
      </c>
      <c r="I18" s="162">
        <v>0</v>
      </c>
      <c r="J18" s="162">
        <v>0</v>
      </c>
      <c r="K18" s="164">
        <f t="shared" si="2"/>
        <v>0</v>
      </c>
      <c r="L18" s="165">
        <f t="shared" si="3"/>
        <v>0</v>
      </c>
      <c r="M18" s="165">
        <f t="shared" si="3"/>
        <v>0</v>
      </c>
      <c r="N18" s="164">
        <f t="shared" si="4"/>
        <v>0</v>
      </c>
    </row>
    <row r="19" spans="1:14" ht="18">
      <c r="A19" s="137"/>
      <c r="B19" s="166" t="s">
        <v>56</v>
      </c>
      <c r="C19" s="162">
        <v>0</v>
      </c>
      <c r="D19" s="162">
        <v>0</v>
      </c>
      <c r="E19" s="163">
        <f t="shared" si="0"/>
        <v>0</v>
      </c>
      <c r="F19" s="167">
        <v>0</v>
      </c>
      <c r="G19" s="167">
        <v>0</v>
      </c>
      <c r="H19" s="168">
        <f t="shared" si="1"/>
        <v>0</v>
      </c>
      <c r="I19" s="167">
        <v>0</v>
      </c>
      <c r="J19" s="167">
        <v>0</v>
      </c>
      <c r="K19" s="167">
        <f t="shared" si="2"/>
        <v>0</v>
      </c>
      <c r="L19" s="167">
        <f t="shared" si="3"/>
        <v>0</v>
      </c>
      <c r="M19" s="167">
        <f t="shared" si="3"/>
        <v>0</v>
      </c>
      <c r="N19" s="167">
        <f t="shared" si="4"/>
        <v>0</v>
      </c>
    </row>
    <row r="20" spans="1:14" ht="25.5" customHeight="1">
      <c r="A20" s="137"/>
      <c r="B20" s="161" t="s">
        <v>59</v>
      </c>
      <c r="C20" s="162">
        <v>0</v>
      </c>
      <c r="D20" s="162">
        <v>0</v>
      </c>
      <c r="E20" s="163">
        <f t="shared" si="0"/>
        <v>0</v>
      </c>
      <c r="F20" s="162">
        <v>0</v>
      </c>
      <c r="G20" s="162">
        <v>0</v>
      </c>
      <c r="H20" s="163">
        <f t="shared" si="1"/>
        <v>0</v>
      </c>
      <c r="I20" s="162">
        <v>0</v>
      </c>
      <c r="J20" s="162">
        <v>0</v>
      </c>
      <c r="K20" s="164">
        <f t="shared" si="2"/>
        <v>0</v>
      </c>
      <c r="L20" s="165">
        <f t="shared" si="3"/>
        <v>0</v>
      </c>
      <c r="M20" s="165">
        <f t="shared" si="3"/>
        <v>0</v>
      </c>
      <c r="N20" s="164">
        <f t="shared" si="4"/>
        <v>0</v>
      </c>
    </row>
    <row r="21" spans="1:14" ht="18">
      <c r="A21" s="137"/>
      <c r="B21" s="166" t="s">
        <v>56</v>
      </c>
      <c r="C21" s="162">
        <v>0</v>
      </c>
      <c r="D21" s="162">
        <v>0</v>
      </c>
      <c r="E21" s="163">
        <f t="shared" si="0"/>
        <v>0</v>
      </c>
      <c r="F21" s="167">
        <v>0</v>
      </c>
      <c r="G21" s="167">
        <v>0</v>
      </c>
      <c r="H21" s="168">
        <f t="shared" si="1"/>
        <v>0</v>
      </c>
      <c r="I21" s="167">
        <v>0</v>
      </c>
      <c r="J21" s="167">
        <v>0</v>
      </c>
      <c r="K21" s="167">
        <f t="shared" si="2"/>
        <v>0</v>
      </c>
      <c r="L21" s="167">
        <f t="shared" si="3"/>
        <v>0</v>
      </c>
      <c r="M21" s="167">
        <f t="shared" si="3"/>
        <v>0</v>
      </c>
      <c r="N21" s="167">
        <f t="shared" si="4"/>
        <v>0</v>
      </c>
    </row>
    <row r="22" spans="1:14" ht="38.25" customHeight="1">
      <c r="A22" s="137"/>
      <c r="B22" s="161" t="s">
        <v>60</v>
      </c>
      <c r="C22" s="162">
        <v>2595488.34</v>
      </c>
      <c r="D22" s="162">
        <v>0</v>
      </c>
      <c r="E22" s="163">
        <f t="shared" si="0"/>
        <v>2595488.34</v>
      </c>
      <c r="F22" s="162">
        <v>2141335.86</v>
      </c>
      <c r="G22" s="162">
        <v>0</v>
      </c>
      <c r="H22" s="163">
        <f t="shared" si="1"/>
        <v>2141335.86</v>
      </c>
      <c r="I22" s="162">
        <v>705285.2</v>
      </c>
      <c r="J22" s="162">
        <v>0</v>
      </c>
      <c r="K22" s="164">
        <f t="shared" si="2"/>
        <v>705285.2</v>
      </c>
      <c r="L22" s="165">
        <f t="shared" si="3"/>
        <v>2846621.0599999996</v>
      </c>
      <c r="M22" s="165">
        <f t="shared" si="3"/>
        <v>0</v>
      </c>
      <c r="N22" s="164">
        <f t="shared" si="4"/>
        <v>2846621.0599999996</v>
      </c>
    </row>
    <row r="23" spans="1:14" ht="21.75" customHeight="1">
      <c r="A23" s="137"/>
      <c r="B23" s="166" t="s">
        <v>56</v>
      </c>
      <c r="C23" s="162">
        <v>0</v>
      </c>
      <c r="D23" s="162">
        <v>0</v>
      </c>
      <c r="E23" s="163">
        <f t="shared" si="0"/>
        <v>0</v>
      </c>
      <c r="F23" s="167">
        <v>0</v>
      </c>
      <c r="G23" s="167">
        <v>0</v>
      </c>
      <c r="H23" s="168">
        <f t="shared" si="1"/>
        <v>0</v>
      </c>
      <c r="I23" s="167">
        <v>0</v>
      </c>
      <c r="J23" s="167">
        <v>0</v>
      </c>
      <c r="K23" s="167">
        <f t="shared" si="2"/>
        <v>0</v>
      </c>
      <c r="L23" s="167">
        <f t="shared" si="3"/>
        <v>0</v>
      </c>
      <c r="M23" s="167">
        <f t="shared" si="3"/>
        <v>0</v>
      </c>
      <c r="N23" s="167">
        <f t="shared" si="4"/>
        <v>0</v>
      </c>
    </row>
    <row r="24" spans="1:14" ht="23.25" customHeight="1">
      <c r="A24" s="137"/>
      <c r="B24" s="169" t="s">
        <v>61</v>
      </c>
      <c r="C24" s="170">
        <f t="shared" ref="C24:K25" si="5">C14+C16+C18+C20+C22</f>
        <v>2728812.33</v>
      </c>
      <c r="D24" s="170">
        <f t="shared" si="5"/>
        <v>1450</v>
      </c>
      <c r="E24" s="170">
        <f t="shared" si="5"/>
        <v>2730262.33</v>
      </c>
      <c r="F24" s="170">
        <f t="shared" si="5"/>
        <v>2224209.8699999996</v>
      </c>
      <c r="G24" s="170">
        <f t="shared" si="5"/>
        <v>1250</v>
      </c>
      <c r="H24" s="170">
        <f t="shared" si="5"/>
        <v>2225459.8699999996</v>
      </c>
      <c r="I24" s="170">
        <f t="shared" si="5"/>
        <v>717568.72</v>
      </c>
      <c r="J24" s="170">
        <f t="shared" si="5"/>
        <v>0</v>
      </c>
      <c r="K24" s="170">
        <f t="shared" si="5"/>
        <v>717568.72</v>
      </c>
      <c r="L24" s="164">
        <f t="shared" si="3"/>
        <v>2941778.59</v>
      </c>
      <c r="M24" s="164">
        <f t="shared" si="3"/>
        <v>1250</v>
      </c>
      <c r="N24" s="164">
        <f t="shared" si="4"/>
        <v>2943028.59</v>
      </c>
    </row>
    <row r="25" spans="1:14" ht="18">
      <c r="A25" s="137"/>
      <c r="B25" s="171" t="s">
        <v>56</v>
      </c>
      <c r="C25" s="170">
        <f t="shared" si="5"/>
        <v>0</v>
      </c>
      <c r="D25" s="170">
        <f t="shared" si="5"/>
        <v>0</v>
      </c>
      <c r="E25" s="170">
        <f t="shared" si="5"/>
        <v>0</v>
      </c>
      <c r="F25" s="172">
        <f t="shared" si="5"/>
        <v>0</v>
      </c>
      <c r="G25" s="172">
        <f t="shared" si="5"/>
        <v>0</v>
      </c>
      <c r="H25" s="172">
        <f t="shared" si="5"/>
        <v>0</v>
      </c>
      <c r="I25" s="167">
        <f t="shared" si="5"/>
        <v>0</v>
      </c>
      <c r="J25" s="167">
        <f t="shared" si="5"/>
        <v>0</v>
      </c>
      <c r="K25" s="167">
        <f t="shared" si="5"/>
        <v>0</v>
      </c>
      <c r="L25" s="167">
        <f t="shared" si="3"/>
        <v>0</v>
      </c>
      <c r="M25" s="167">
        <f t="shared" si="3"/>
        <v>0</v>
      </c>
      <c r="N25" s="167">
        <f t="shared" si="4"/>
        <v>0</v>
      </c>
    </row>
    <row r="26" spans="1:14" ht="60.75" customHeight="1">
      <c r="A26" s="137"/>
      <c r="B26" s="169" t="s">
        <v>62</v>
      </c>
      <c r="C26" s="173">
        <v>28898117.789999999</v>
      </c>
      <c r="D26" s="173">
        <v>4247509.13</v>
      </c>
      <c r="E26" s="170">
        <f>SUM(C26:D26)</f>
        <v>33145626.919999998</v>
      </c>
      <c r="F26" s="173">
        <v>23125327.93</v>
      </c>
      <c r="G26" s="173">
        <v>3528498.89</v>
      </c>
      <c r="H26" s="170">
        <f>SUM(F26:G26)</f>
        <v>26653826.82</v>
      </c>
      <c r="I26" s="173">
        <v>4571493.84</v>
      </c>
      <c r="J26" s="173">
        <v>2092470.17</v>
      </c>
      <c r="K26" s="170">
        <f>SUM(I26:J26)</f>
        <v>6663964.0099999998</v>
      </c>
      <c r="L26" s="173">
        <f>SUM(F26,I26)</f>
        <v>27696821.77</v>
      </c>
      <c r="M26" s="173">
        <f>SUM(G26,J26)</f>
        <v>5620969.0600000005</v>
      </c>
      <c r="N26" s="170">
        <f t="shared" si="4"/>
        <v>33317790.829999998</v>
      </c>
    </row>
    <row r="27" spans="1:14" ht="21" customHeight="1">
      <c r="A27" s="137"/>
      <c r="B27" s="171" t="s">
        <v>56</v>
      </c>
      <c r="C27" s="173">
        <v>302474.73</v>
      </c>
      <c r="D27" s="173">
        <v>10767.12</v>
      </c>
      <c r="E27" s="170">
        <f>SUM(C27:D27)</f>
        <v>313241.84999999998</v>
      </c>
      <c r="F27" s="172">
        <v>0</v>
      </c>
      <c r="G27" s="172">
        <v>0</v>
      </c>
      <c r="H27" s="172">
        <f>SUM(F27:G27)</f>
        <v>0</v>
      </c>
      <c r="I27" s="172">
        <v>0</v>
      </c>
      <c r="J27" s="172">
        <v>0</v>
      </c>
      <c r="K27" s="174">
        <f>SUM(I27:J27)</f>
        <v>0</v>
      </c>
      <c r="L27" s="172">
        <v>0</v>
      </c>
      <c r="M27" s="172">
        <v>0</v>
      </c>
      <c r="N27" s="172">
        <f t="shared" si="4"/>
        <v>0</v>
      </c>
    </row>
    <row r="28" spans="1:14" ht="39.75" customHeight="1">
      <c r="A28" s="137"/>
      <c r="B28" s="175"/>
      <c r="C28" s="176"/>
      <c r="D28" s="176"/>
      <c r="E28" s="176"/>
      <c r="F28" s="176"/>
      <c r="G28" s="176"/>
      <c r="H28" s="176"/>
      <c r="I28" s="177"/>
      <c r="J28" s="177"/>
      <c r="K28" s="177"/>
      <c r="L28" s="177"/>
      <c r="M28" s="177"/>
      <c r="N28" s="177"/>
    </row>
    <row r="29" spans="1:14" ht="33.75" customHeight="1">
      <c r="A29" s="156" t="s">
        <v>63</v>
      </c>
      <c r="B29" s="1558" t="s">
        <v>32</v>
      </c>
      <c r="C29" s="1558"/>
      <c r="D29" s="1558"/>
      <c r="E29" s="1558"/>
      <c r="F29" s="1558"/>
      <c r="G29" s="1558"/>
      <c r="H29" s="1558"/>
      <c r="I29" s="1558"/>
      <c r="J29" s="1558"/>
      <c r="K29" s="1558"/>
      <c r="L29" s="1558"/>
      <c r="M29" s="1558"/>
      <c r="N29" s="1558"/>
    </row>
    <row r="30" spans="1:14" ht="47.25" customHeight="1">
      <c r="A30" s="157"/>
      <c r="B30" s="178"/>
      <c r="C30" s="1566" t="s">
        <v>64</v>
      </c>
      <c r="D30" s="1566"/>
      <c r="E30" s="1566"/>
      <c r="F30" s="1566" t="s">
        <v>65</v>
      </c>
      <c r="G30" s="1566"/>
      <c r="H30" s="1566"/>
      <c r="I30" s="1567" t="s">
        <v>66</v>
      </c>
      <c r="J30" s="1567"/>
      <c r="K30" s="1567"/>
      <c r="L30" s="1568" t="s">
        <v>67</v>
      </c>
      <c r="M30" s="1568"/>
      <c r="N30" s="1568"/>
    </row>
    <row r="31" spans="1:14" ht="25.5" customHeight="1">
      <c r="A31" s="157"/>
      <c r="B31" s="179"/>
      <c r="C31" s="1563" t="s">
        <v>182</v>
      </c>
      <c r="D31" s="1563"/>
      <c r="E31" s="1563"/>
      <c r="F31" s="1563" t="s">
        <v>182</v>
      </c>
      <c r="G31" s="1563"/>
      <c r="H31" s="1563"/>
      <c r="I31" s="1564" t="s">
        <v>182</v>
      </c>
      <c r="J31" s="1564"/>
      <c r="K31" s="1564"/>
      <c r="L31" s="1568"/>
      <c r="M31" s="1568"/>
      <c r="N31" s="1568"/>
    </row>
    <row r="32" spans="1:14" ht="168.75" customHeight="1">
      <c r="A32" s="154"/>
      <c r="B32" s="1565" t="s">
        <v>68</v>
      </c>
      <c r="C32" s="158" t="s">
        <v>69</v>
      </c>
      <c r="D32" s="158" t="s">
        <v>70</v>
      </c>
      <c r="E32" s="159" t="s">
        <v>71</v>
      </c>
      <c r="F32" s="158" t="s">
        <v>69</v>
      </c>
      <c r="G32" s="158" t="s">
        <v>70</v>
      </c>
      <c r="H32" s="159" t="s">
        <v>71</v>
      </c>
      <c r="I32" s="158" t="s">
        <v>69</v>
      </c>
      <c r="J32" s="158" t="s">
        <v>70</v>
      </c>
      <c r="K32" s="159" t="s">
        <v>71</v>
      </c>
      <c r="L32" s="158" t="s">
        <v>69</v>
      </c>
      <c r="M32" s="158" t="s">
        <v>70</v>
      </c>
      <c r="N32" s="159" t="s">
        <v>71</v>
      </c>
    </row>
    <row r="33" spans="1:14" ht="20.25" customHeight="1">
      <c r="A33" s="154"/>
      <c r="B33" s="1565"/>
      <c r="C33" s="158" t="s">
        <v>43</v>
      </c>
      <c r="D33" s="158" t="s">
        <v>44</v>
      </c>
      <c r="E33" s="160" t="s">
        <v>45</v>
      </c>
      <c r="F33" s="158" t="s">
        <v>46</v>
      </c>
      <c r="G33" s="158" t="s">
        <v>47</v>
      </c>
      <c r="H33" s="160" t="s">
        <v>48</v>
      </c>
      <c r="I33" s="158" t="s">
        <v>49</v>
      </c>
      <c r="J33" s="158" t="s">
        <v>50</v>
      </c>
      <c r="K33" s="158" t="s">
        <v>51</v>
      </c>
      <c r="L33" s="158" t="s">
        <v>52</v>
      </c>
      <c r="M33" s="158" t="s">
        <v>53</v>
      </c>
      <c r="N33" s="158" t="s">
        <v>54</v>
      </c>
    </row>
    <row r="34" spans="1:14" ht="18">
      <c r="A34" s="137"/>
      <c r="B34" s="161" t="s">
        <v>55</v>
      </c>
      <c r="C34" s="162">
        <v>0</v>
      </c>
      <c r="D34" s="162">
        <v>0</v>
      </c>
      <c r="E34" s="163">
        <f t="shared" ref="E34:E43" si="6">SUM(C34:D34)</f>
        <v>0</v>
      </c>
      <c r="F34" s="162">
        <v>0</v>
      </c>
      <c r="G34" s="162">
        <v>0</v>
      </c>
      <c r="H34" s="163">
        <f t="shared" ref="H34:H43" si="7">SUM(F34:G34)</f>
        <v>0</v>
      </c>
      <c r="I34" s="162">
        <v>0</v>
      </c>
      <c r="J34" s="162">
        <v>0</v>
      </c>
      <c r="K34" s="164">
        <f t="shared" ref="K34:K43" si="8">SUM(I34:J34)</f>
        <v>0</v>
      </c>
      <c r="L34" s="165">
        <f t="shared" ref="L34:M49" si="9">F34+I34</f>
        <v>0</v>
      </c>
      <c r="M34" s="165">
        <f t="shared" si="9"/>
        <v>0</v>
      </c>
      <c r="N34" s="164">
        <f t="shared" ref="N34:N49" si="10">SUM(L34:M34)</f>
        <v>0</v>
      </c>
    </row>
    <row r="35" spans="1:14" ht="18">
      <c r="A35" s="137"/>
      <c r="B35" s="166" t="s">
        <v>56</v>
      </c>
      <c r="C35" s="162">
        <v>0</v>
      </c>
      <c r="D35" s="162">
        <v>0</v>
      </c>
      <c r="E35" s="163">
        <f t="shared" si="6"/>
        <v>0</v>
      </c>
      <c r="F35" s="167">
        <v>0</v>
      </c>
      <c r="G35" s="167">
        <v>0</v>
      </c>
      <c r="H35" s="168">
        <f t="shared" si="7"/>
        <v>0</v>
      </c>
      <c r="I35" s="167">
        <v>0</v>
      </c>
      <c r="J35" s="167">
        <v>0</v>
      </c>
      <c r="K35" s="167">
        <f t="shared" si="8"/>
        <v>0</v>
      </c>
      <c r="L35" s="167">
        <f t="shared" si="9"/>
        <v>0</v>
      </c>
      <c r="M35" s="167">
        <f t="shared" si="9"/>
        <v>0</v>
      </c>
      <c r="N35" s="167">
        <f t="shared" si="10"/>
        <v>0</v>
      </c>
    </row>
    <row r="36" spans="1:14" ht="25.5" customHeight="1">
      <c r="A36" s="137"/>
      <c r="B36" s="161" t="s">
        <v>57</v>
      </c>
      <c r="C36" s="162">
        <v>0</v>
      </c>
      <c r="D36" s="162">
        <v>0</v>
      </c>
      <c r="E36" s="163">
        <f t="shared" si="6"/>
        <v>0</v>
      </c>
      <c r="F36" s="162">
        <v>0</v>
      </c>
      <c r="G36" s="162">
        <v>0</v>
      </c>
      <c r="H36" s="163">
        <f t="shared" si="7"/>
        <v>0</v>
      </c>
      <c r="I36" s="162">
        <v>0</v>
      </c>
      <c r="J36" s="162">
        <v>0</v>
      </c>
      <c r="K36" s="164">
        <f t="shared" si="8"/>
        <v>0</v>
      </c>
      <c r="L36" s="165">
        <f t="shared" si="9"/>
        <v>0</v>
      </c>
      <c r="M36" s="165">
        <f t="shared" si="9"/>
        <v>0</v>
      </c>
      <c r="N36" s="164">
        <f t="shared" si="10"/>
        <v>0</v>
      </c>
    </row>
    <row r="37" spans="1:14" ht="18">
      <c r="A37" s="137"/>
      <c r="B37" s="166" t="s">
        <v>56</v>
      </c>
      <c r="C37" s="162">
        <v>0</v>
      </c>
      <c r="D37" s="162">
        <v>0</v>
      </c>
      <c r="E37" s="163">
        <f t="shared" si="6"/>
        <v>0</v>
      </c>
      <c r="F37" s="167">
        <v>0</v>
      </c>
      <c r="G37" s="167">
        <v>0</v>
      </c>
      <c r="H37" s="168">
        <f t="shared" si="7"/>
        <v>0</v>
      </c>
      <c r="I37" s="167">
        <v>0</v>
      </c>
      <c r="J37" s="167">
        <v>0</v>
      </c>
      <c r="K37" s="167">
        <f t="shared" si="8"/>
        <v>0</v>
      </c>
      <c r="L37" s="167">
        <f t="shared" si="9"/>
        <v>0</v>
      </c>
      <c r="M37" s="167">
        <f t="shared" si="9"/>
        <v>0</v>
      </c>
      <c r="N37" s="167">
        <f t="shared" si="10"/>
        <v>0</v>
      </c>
    </row>
    <row r="38" spans="1:14" ht="27.75" customHeight="1">
      <c r="A38" s="137"/>
      <c r="B38" s="161" t="s">
        <v>58</v>
      </c>
      <c r="C38" s="162">
        <v>0</v>
      </c>
      <c r="D38" s="162">
        <v>0</v>
      </c>
      <c r="E38" s="163">
        <f t="shared" si="6"/>
        <v>0</v>
      </c>
      <c r="F38" s="162">
        <v>0</v>
      </c>
      <c r="G38" s="162">
        <v>0</v>
      </c>
      <c r="H38" s="163">
        <f t="shared" si="7"/>
        <v>0</v>
      </c>
      <c r="I38" s="162">
        <v>0</v>
      </c>
      <c r="J38" s="162">
        <v>0</v>
      </c>
      <c r="K38" s="164">
        <f t="shared" si="8"/>
        <v>0</v>
      </c>
      <c r="L38" s="165">
        <f t="shared" si="9"/>
        <v>0</v>
      </c>
      <c r="M38" s="165">
        <f t="shared" si="9"/>
        <v>0</v>
      </c>
      <c r="N38" s="164">
        <f t="shared" si="10"/>
        <v>0</v>
      </c>
    </row>
    <row r="39" spans="1:14" ht="27" customHeight="1">
      <c r="A39" s="137"/>
      <c r="B39" s="166" t="s">
        <v>56</v>
      </c>
      <c r="C39" s="162">
        <v>0</v>
      </c>
      <c r="D39" s="162">
        <v>0</v>
      </c>
      <c r="E39" s="163">
        <f t="shared" si="6"/>
        <v>0</v>
      </c>
      <c r="F39" s="167">
        <v>0</v>
      </c>
      <c r="G39" s="167">
        <v>0</v>
      </c>
      <c r="H39" s="168">
        <f t="shared" si="7"/>
        <v>0</v>
      </c>
      <c r="I39" s="167">
        <v>0</v>
      </c>
      <c r="J39" s="167">
        <v>0</v>
      </c>
      <c r="K39" s="167">
        <f t="shared" si="8"/>
        <v>0</v>
      </c>
      <c r="L39" s="167">
        <f t="shared" si="9"/>
        <v>0</v>
      </c>
      <c r="M39" s="167">
        <f t="shared" si="9"/>
        <v>0</v>
      </c>
      <c r="N39" s="167">
        <f t="shared" si="10"/>
        <v>0</v>
      </c>
    </row>
    <row r="40" spans="1:14" ht="24.75" customHeight="1">
      <c r="A40" s="137"/>
      <c r="B40" s="161" t="s">
        <v>59</v>
      </c>
      <c r="C40" s="162">
        <v>5111.9799999999996</v>
      </c>
      <c r="D40" s="162">
        <v>0</v>
      </c>
      <c r="E40" s="163">
        <f t="shared" si="6"/>
        <v>5111.9799999999996</v>
      </c>
      <c r="F40" s="162">
        <v>5111.9799999999996</v>
      </c>
      <c r="G40" s="162">
        <v>0</v>
      </c>
      <c r="H40" s="163">
        <f t="shared" si="7"/>
        <v>5111.9799999999996</v>
      </c>
      <c r="I40" s="162">
        <v>14286.94</v>
      </c>
      <c r="J40" s="162">
        <v>0</v>
      </c>
      <c r="K40" s="164">
        <f t="shared" si="8"/>
        <v>14286.94</v>
      </c>
      <c r="L40" s="165">
        <f t="shared" si="9"/>
        <v>19398.919999999998</v>
      </c>
      <c r="M40" s="165">
        <f t="shared" si="9"/>
        <v>0</v>
      </c>
      <c r="N40" s="164">
        <f t="shared" si="10"/>
        <v>19398.919999999998</v>
      </c>
    </row>
    <row r="41" spans="1:14" ht="27" customHeight="1">
      <c r="A41" s="137"/>
      <c r="B41" s="166" t="s">
        <v>56</v>
      </c>
      <c r="C41" s="162">
        <v>5111.9799999999996</v>
      </c>
      <c r="D41" s="162">
        <v>0</v>
      </c>
      <c r="E41" s="163">
        <f t="shared" si="6"/>
        <v>5111.9799999999996</v>
      </c>
      <c r="F41" s="167">
        <v>0</v>
      </c>
      <c r="G41" s="167">
        <v>0</v>
      </c>
      <c r="H41" s="168">
        <f t="shared" si="7"/>
        <v>0</v>
      </c>
      <c r="I41" s="167">
        <v>0</v>
      </c>
      <c r="J41" s="167">
        <v>0</v>
      </c>
      <c r="K41" s="167">
        <f t="shared" si="8"/>
        <v>0</v>
      </c>
      <c r="L41" s="167">
        <f t="shared" si="9"/>
        <v>0</v>
      </c>
      <c r="M41" s="167">
        <f t="shared" si="9"/>
        <v>0</v>
      </c>
      <c r="N41" s="167">
        <f t="shared" si="10"/>
        <v>0</v>
      </c>
    </row>
    <row r="42" spans="1:14" ht="36">
      <c r="A42" s="137"/>
      <c r="B42" s="161" t="s">
        <v>60</v>
      </c>
      <c r="C42" s="162">
        <v>8122998.0199999996</v>
      </c>
      <c r="D42" s="162">
        <v>0</v>
      </c>
      <c r="E42" s="163">
        <f t="shared" si="6"/>
        <v>8122998.0199999996</v>
      </c>
      <c r="F42" s="162">
        <v>6005185.8499999996</v>
      </c>
      <c r="G42" s="162">
        <v>0</v>
      </c>
      <c r="H42" s="163">
        <f t="shared" si="7"/>
        <v>6005185.8499999996</v>
      </c>
      <c r="I42" s="162">
        <v>1306069.6200000001</v>
      </c>
      <c r="J42" s="162">
        <v>0</v>
      </c>
      <c r="K42" s="164">
        <f t="shared" si="8"/>
        <v>1306069.6200000001</v>
      </c>
      <c r="L42" s="165">
        <f t="shared" si="9"/>
        <v>7311255.4699999997</v>
      </c>
      <c r="M42" s="165">
        <f t="shared" si="9"/>
        <v>0</v>
      </c>
      <c r="N42" s="164">
        <f t="shared" si="10"/>
        <v>7311255.4699999997</v>
      </c>
    </row>
    <row r="43" spans="1:14" ht="24" customHeight="1">
      <c r="A43" s="137"/>
      <c r="B43" s="166" t="s">
        <v>56</v>
      </c>
      <c r="C43" s="162">
        <v>3358647.16</v>
      </c>
      <c r="D43" s="162">
        <v>0</v>
      </c>
      <c r="E43" s="163">
        <f t="shared" si="6"/>
        <v>3358647.16</v>
      </c>
      <c r="F43" s="167">
        <v>0</v>
      </c>
      <c r="G43" s="167">
        <v>0</v>
      </c>
      <c r="H43" s="168">
        <f t="shared" si="7"/>
        <v>0</v>
      </c>
      <c r="I43" s="167">
        <v>0</v>
      </c>
      <c r="J43" s="167">
        <v>0</v>
      </c>
      <c r="K43" s="167">
        <f t="shared" si="8"/>
        <v>0</v>
      </c>
      <c r="L43" s="167">
        <f t="shared" si="9"/>
        <v>0</v>
      </c>
      <c r="M43" s="167">
        <f t="shared" si="9"/>
        <v>0</v>
      </c>
      <c r="N43" s="167">
        <f t="shared" si="10"/>
        <v>0</v>
      </c>
    </row>
    <row r="44" spans="1:14" ht="34.799999999999997">
      <c r="A44" s="137"/>
      <c r="B44" s="169" t="s">
        <v>72</v>
      </c>
      <c r="C44" s="180">
        <f t="shared" ref="C44:K45" si="11">C34+C36+C38+C40+C42</f>
        <v>8128110</v>
      </c>
      <c r="D44" s="180">
        <f t="shared" si="11"/>
        <v>0</v>
      </c>
      <c r="E44" s="180">
        <f t="shared" si="11"/>
        <v>8128110</v>
      </c>
      <c r="F44" s="180">
        <f t="shared" si="11"/>
        <v>6010297.8300000001</v>
      </c>
      <c r="G44" s="180">
        <f t="shared" si="11"/>
        <v>0</v>
      </c>
      <c r="H44" s="180">
        <f t="shared" si="11"/>
        <v>6010297.8300000001</v>
      </c>
      <c r="I44" s="180">
        <f t="shared" si="11"/>
        <v>1320356.56</v>
      </c>
      <c r="J44" s="180">
        <f t="shared" si="11"/>
        <v>0</v>
      </c>
      <c r="K44" s="180">
        <f t="shared" si="11"/>
        <v>1320356.56</v>
      </c>
      <c r="L44" s="164">
        <f t="shared" si="9"/>
        <v>7330654.3900000006</v>
      </c>
      <c r="M44" s="164">
        <f t="shared" si="9"/>
        <v>0</v>
      </c>
      <c r="N44" s="164">
        <f t="shared" si="10"/>
        <v>7330654.3900000006</v>
      </c>
    </row>
    <row r="45" spans="1:14" ht="22.5" customHeight="1">
      <c r="A45" s="137"/>
      <c r="B45" s="171" t="s">
        <v>56</v>
      </c>
      <c r="C45" s="170">
        <f t="shared" si="11"/>
        <v>3363759.14</v>
      </c>
      <c r="D45" s="170">
        <f t="shared" si="11"/>
        <v>0</v>
      </c>
      <c r="E45" s="170">
        <f t="shared" si="11"/>
        <v>3363759.14</v>
      </c>
      <c r="F45" s="172">
        <f t="shared" si="11"/>
        <v>0</v>
      </c>
      <c r="G45" s="172">
        <f t="shared" si="11"/>
        <v>0</v>
      </c>
      <c r="H45" s="172">
        <f t="shared" si="11"/>
        <v>0</v>
      </c>
      <c r="I45" s="167">
        <f t="shared" si="11"/>
        <v>0</v>
      </c>
      <c r="J45" s="167">
        <f t="shared" si="11"/>
        <v>0</v>
      </c>
      <c r="K45" s="167">
        <f t="shared" si="11"/>
        <v>0</v>
      </c>
      <c r="L45" s="167">
        <f t="shared" si="9"/>
        <v>0</v>
      </c>
      <c r="M45" s="167">
        <f t="shared" si="9"/>
        <v>0</v>
      </c>
      <c r="N45" s="167">
        <f t="shared" si="10"/>
        <v>0</v>
      </c>
    </row>
    <row r="46" spans="1:14" ht="20.25" hidden="1" customHeight="1">
      <c r="A46" s="137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165">
        <f t="shared" si="9"/>
        <v>0</v>
      </c>
      <c r="M46" s="165">
        <f t="shared" si="9"/>
        <v>0</v>
      </c>
      <c r="N46" s="164">
        <f t="shared" si="10"/>
        <v>0</v>
      </c>
    </row>
    <row r="47" spans="1:14" ht="15" hidden="1" customHeight="1">
      <c r="A47" s="137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165">
        <f t="shared" si="9"/>
        <v>0</v>
      </c>
      <c r="M47" s="165">
        <f t="shared" si="9"/>
        <v>0</v>
      </c>
      <c r="N47" s="164">
        <f t="shared" si="10"/>
        <v>0</v>
      </c>
    </row>
    <row r="48" spans="1:14" s="186" customFormat="1" ht="60" customHeight="1">
      <c r="A48" s="137"/>
      <c r="B48" s="169" t="s">
        <v>74</v>
      </c>
      <c r="C48" s="173">
        <v>13664689.02</v>
      </c>
      <c r="D48" s="173">
        <v>0</v>
      </c>
      <c r="E48" s="170">
        <f>SUM(C48:D48)</f>
        <v>13664689.02</v>
      </c>
      <c r="F48" s="173">
        <v>8657297.5600000005</v>
      </c>
      <c r="G48" s="173">
        <v>0</v>
      </c>
      <c r="H48" s="170">
        <f>SUM(F48:G48)</f>
        <v>8657297.5600000005</v>
      </c>
      <c r="I48" s="173">
        <v>3121527.38</v>
      </c>
      <c r="J48" s="173">
        <v>0</v>
      </c>
      <c r="K48" s="170">
        <f>SUM(I48:J48)</f>
        <v>3121527.38</v>
      </c>
      <c r="L48" s="185">
        <f t="shared" si="9"/>
        <v>11778824.940000001</v>
      </c>
      <c r="M48" s="185">
        <f t="shared" si="9"/>
        <v>0</v>
      </c>
      <c r="N48" s="170">
        <f t="shared" si="10"/>
        <v>11778824.940000001</v>
      </c>
    </row>
    <row r="49" spans="1:14" s="186" customFormat="1" ht="18">
      <c r="A49" s="137"/>
      <c r="B49" s="187" t="s">
        <v>56</v>
      </c>
      <c r="C49" s="188">
        <v>5247075.1500000004</v>
      </c>
      <c r="D49" s="188">
        <v>0</v>
      </c>
      <c r="E49" s="180">
        <f>SUM(C49:D49)</f>
        <v>5247075.1500000004</v>
      </c>
      <c r="F49" s="189">
        <v>0</v>
      </c>
      <c r="G49" s="189">
        <v>0</v>
      </c>
      <c r="H49" s="189">
        <f>SUM(F49:G49)</f>
        <v>0</v>
      </c>
      <c r="I49" s="189">
        <v>0</v>
      </c>
      <c r="J49" s="189">
        <v>0</v>
      </c>
      <c r="K49" s="190">
        <f>SUM(I49:J49)</f>
        <v>0</v>
      </c>
      <c r="L49" s="189">
        <f t="shared" si="9"/>
        <v>0</v>
      </c>
      <c r="M49" s="189">
        <f t="shared" si="9"/>
        <v>0</v>
      </c>
      <c r="N49" s="189">
        <f t="shared" si="10"/>
        <v>0</v>
      </c>
    </row>
    <row r="50" spans="1:14" s="191" customFormat="1" ht="33.75" customHeight="1">
      <c r="A50" s="154"/>
      <c r="B50" s="175"/>
      <c r="C50" s="176"/>
      <c r="D50" s="176"/>
      <c r="E50" s="176"/>
      <c r="F50" s="176"/>
      <c r="G50" s="176"/>
      <c r="H50" s="176"/>
      <c r="I50" s="177"/>
      <c r="J50" s="177"/>
      <c r="K50" s="177"/>
      <c r="L50" s="177"/>
      <c r="M50" s="177"/>
      <c r="N50" s="177"/>
    </row>
    <row r="51" spans="1:14" s="191" customFormat="1" ht="39.75" customHeight="1">
      <c r="A51" s="192" t="s">
        <v>75</v>
      </c>
      <c r="B51" s="1558" t="s">
        <v>76</v>
      </c>
      <c r="C51" s="1558"/>
      <c r="D51" s="1558"/>
      <c r="E51" s="1558"/>
      <c r="F51" s="1558"/>
      <c r="G51" s="1558"/>
      <c r="H51" s="1558"/>
      <c r="I51" s="1558"/>
      <c r="J51" s="1558"/>
      <c r="K51" s="1558"/>
      <c r="L51" s="1558"/>
      <c r="M51" s="1558"/>
      <c r="N51" s="1558"/>
    </row>
    <row r="52" spans="1:14" s="191" customFormat="1" ht="53.25" customHeight="1">
      <c r="A52" s="154"/>
      <c r="B52" s="1569" t="s">
        <v>77</v>
      </c>
      <c r="C52" s="1566" t="s">
        <v>78</v>
      </c>
      <c r="D52" s="1566"/>
      <c r="E52" s="1566"/>
      <c r="F52" s="1566" t="s">
        <v>34</v>
      </c>
      <c r="G52" s="1566"/>
      <c r="H52" s="1566"/>
      <c r="I52" s="1567" t="s">
        <v>35</v>
      </c>
      <c r="J52" s="1567"/>
      <c r="K52" s="1567"/>
      <c r="L52" s="1568" t="s">
        <v>79</v>
      </c>
      <c r="M52" s="1568"/>
      <c r="N52" s="1568"/>
    </row>
    <row r="53" spans="1:14" s="191" customFormat="1" ht="27.75" customHeight="1">
      <c r="A53" s="154"/>
      <c r="B53" s="1569"/>
      <c r="C53" s="1563" t="s">
        <v>182</v>
      </c>
      <c r="D53" s="1563"/>
      <c r="E53" s="1563"/>
      <c r="F53" s="1563" t="s">
        <v>182</v>
      </c>
      <c r="G53" s="1563"/>
      <c r="H53" s="1563"/>
      <c r="I53" s="1564" t="s">
        <v>182</v>
      </c>
      <c r="J53" s="1564"/>
      <c r="K53" s="1564"/>
      <c r="L53" s="1568"/>
      <c r="M53" s="1568"/>
      <c r="N53" s="1568"/>
    </row>
    <row r="54" spans="1:14" s="191" customFormat="1" ht="165" customHeight="1">
      <c r="A54" s="154"/>
      <c r="B54" s="1569"/>
      <c r="C54" s="158" t="s">
        <v>39</v>
      </c>
      <c r="D54" s="158" t="s">
        <v>40</v>
      </c>
      <c r="E54" s="159" t="s">
        <v>41</v>
      </c>
      <c r="F54" s="158" t="s">
        <v>42</v>
      </c>
      <c r="G54" s="158" t="s">
        <v>40</v>
      </c>
      <c r="H54" s="159" t="s">
        <v>41</v>
      </c>
      <c r="I54" s="158" t="s">
        <v>39</v>
      </c>
      <c r="J54" s="158" t="s">
        <v>40</v>
      </c>
      <c r="K54" s="159" t="s">
        <v>41</v>
      </c>
      <c r="L54" s="158" t="s">
        <v>39</v>
      </c>
      <c r="M54" s="158" t="s">
        <v>40</v>
      </c>
      <c r="N54" s="159" t="s">
        <v>41</v>
      </c>
    </row>
    <row r="55" spans="1:14" s="191" customFormat="1" ht="20.25" customHeight="1">
      <c r="A55" s="154"/>
      <c r="B55" s="193"/>
      <c r="C55" s="158" t="s">
        <v>43</v>
      </c>
      <c r="D55" s="158" t="s">
        <v>44</v>
      </c>
      <c r="E55" s="160" t="s">
        <v>45</v>
      </c>
      <c r="F55" s="158" t="s">
        <v>46</v>
      </c>
      <c r="G55" s="158" t="s">
        <v>47</v>
      </c>
      <c r="H55" s="160" t="s">
        <v>48</v>
      </c>
      <c r="I55" s="158" t="s">
        <v>49</v>
      </c>
      <c r="J55" s="158" t="s">
        <v>50</v>
      </c>
      <c r="K55" s="158" t="s">
        <v>51</v>
      </c>
      <c r="L55" s="158" t="s">
        <v>52</v>
      </c>
      <c r="M55" s="158" t="s">
        <v>53</v>
      </c>
      <c r="N55" s="158" t="s">
        <v>54</v>
      </c>
    </row>
    <row r="56" spans="1:14" ht="26.25" customHeight="1">
      <c r="A56" s="137"/>
      <c r="B56" s="161" t="s">
        <v>80</v>
      </c>
      <c r="C56" s="162">
        <v>17160.650000000001</v>
      </c>
      <c r="D56" s="162">
        <v>539879.16</v>
      </c>
      <c r="E56" s="163">
        <f>SUM(C56:D56)</f>
        <v>557039.81000000006</v>
      </c>
      <c r="F56" s="162">
        <v>12358.21</v>
      </c>
      <c r="G56" s="162">
        <v>539879.16</v>
      </c>
      <c r="H56" s="163">
        <f>SUM(F56:G56)</f>
        <v>552237.37</v>
      </c>
      <c r="I56" s="162">
        <v>6437.57</v>
      </c>
      <c r="J56" s="162">
        <v>0</v>
      </c>
      <c r="K56" s="164">
        <f>SUM(I56:J56)</f>
        <v>6437.57</v>
      </c>
      <c r="L56" s="165">
        <f t="shared" ref="L56:M59" si="12">F56+I56</f>
        <v>18795.78</v>
      </c>
      <c r="M56" s="165">
        <f t="shared" si="12"/>
        <v>539879.16</v>
      </c>
      <c r="N56" s="164">
        <f>SUM(L56:M56)</f>
        <v>558674.94000000006</v>
      </c>
    </row>
    <row r="57" spans="1:14" ht="18">
      <c r="A57" s="137"/>
      <c r="B57" s="166" t="s">
        <v>56</v>
      </c>
      <c r="C57" s="162">
        <v>0</v>
      </c>
      <c r="D57" s="162">
        <v>0</v>
      </c>
      <c r="E57" s="163">
        <f>SUM(C57:D57)</f>
        <v>0</v>
      </c>
      <c r="F57" s="167">
        <v>0</v>
      </c>
      <c r="G57" s="167">
        <v>0</v>
      </c>
      <c r="H57" s="168">
        <f>SUM(F57:G57)</f>
        <v>0</v>
      </c>
      <c r="I57" s="167">
        <v>0</v>
      </c>
      <c r="J57" s="167">
        <v>0</v>
      </c>
      <c r="K57" s="167">
        <f>SUM(I57:J57)</f>
        <v>0</v>
      </c>
      <c r="L57" s="167">
        <f t="shared" si="12"/>
        <v>0</v>
      </c>
      <c r="M57" s="167">
        <f t="shared" si="12"/>
        <v>0</v>
      </c>
      <c r="N57" s="167">
        <f>SUM(L57:M57)</f>
        <v>0</v>
      </c>
    </row>
    <row r="58" spans="1:14" ht="26.25" customHeight="1">
      <c r="A58" s="137"/>
      <c r="B58" s="161" t="s">
        <v>81</v>
      </c>
      <c r="C58" s="162">
        <v>65227.67</v>
      </c>
      <c r="D58" s="162">
        <v>594000</v>
      </c>
      <c r="E58" s="163">
        <f>SUM(C58:D58)</f>
        <v>659227.67000000004</v>
      </c>
      <c r="F58" s="162">
        <v>54871.6</v>
      </c>
      <c r="G58" s="162">
        <v>594000</v>
      </c>
      <c r="H58" s="163">
        <f>SUM(F58:G58)</f>
        <v>648871.6</v>
      </c>
      <c r="I58" s="162">
        <v>6701.24</v>
      </c>
      <c r="J58" s="162">
        <v>60000</v>
      </c>
      <c r="K58" s="164">
        <f>SUM(I58:J58)</f>
        <v>66701.240000000005</v>
      </c>
      <c r="L58" s="165">
        <f t="shared" si="12"/>
        <v>61572.84</v>
      </c>
      <c r="M58" s="165">
        <f t="shared" si="12"/>
        <v>654000</v>
      </c>
      <c r="N58" s="164">
        <f>SUM(L58:M58)</f>
        <v>715572.84</v>
      </c>
    </row>
    <row r="59" spans="1:14" ht="18">
      <c r="A59" s="137"/>
      <c r="B59" s="166" t="s">
        <v>56</v>
      </c>
      <c r="C59" s="162">
        <v>1390</v>
      </c>
      <c r="D59" s="162">
        <v>0</v>
      </c>
      <c r="E59" s="163">
        <f>SUM(C59:D59)</f>
        <v>1390</v>
      </c>
      <c r="F59" s="167">
        <v>0</v>
      </c>
      <c r="G59" s="167">
        <v>0</v>
      </c>
      <c r="H59" s="168">
        <f>SUM(F59:G59)</f>
        <v>0</v>
      </c>
      <c r="I59" s="167">
        <v>0</v>
      </c>
      <c r="J59" s="167">
        <v>0</v>
      </c>
      <c r="K59" s="167">
        <f>SUM(I59:J59)</f>
        <v>0</v>
      </c>
      <c r="L59" s="167">
        <f t="shared" si="12"/>
        <v>0</v>
      </c>
      <c r="M59" s="167">
        <f t="shared" si="12"/>
        <v>0</v>
      </c>
      <c r="N59" s="167">
        <f>SUM(L59:M59)</f>
        <v>0</v>
      </c>
    </row>
    <row r="60" spans="1:14" ht="23.25" customHeight="1">
      <c r="A60" s="137"/>
      <c r="B60" s="194" t="s">
        <v>82</v>
      </c>
      <c r="C60" s="170">
        <f t="shared" ref="C60:N61" si="13">C56+C58</f>
        <v>82388.320000000007</v>
      </c>
      <c r="D60" s="170">
        <f t="shared" si="13"/>
        <v>1133879.1600000001</v>
      </c>
      <c r="E60" s="170">
        <f t="shared" si="13"/>
        <v>1216267.48</v>
      </c>
      <c r="F60" s="170">
        <f t="shared" si="13"/>
        <v>67229.81</v>
      </c>
      <c r="G60" s="170">
        <f t="shared" si="13"/>
        <v>1133879.1600000001</v>
      </c>
      <c r="H60" s="170">
        <f t="shared" si="13"/>
        <v>1201108.97</v>
      </c>
      <c r="I60" s="170">
        <f t="shared" si="13"/>
        <v>13138.81</v>
      </c>
      <c r="J60" s="170">
        <f t="shared" si="13"/>
        <v>60000</v>
      </c>
      <c r="K60" s="170">
        <f t="shared" si="13"/>
        <v>73138.81</v>
      </c>
      <c r="L60" s="170">
        <f t="shared" si="13"/>
        <v>80368.62</v>
      </c>
      <c r="M60" s="170">
        <f t="shared" si="13"/>
        <v>1193879.1600000001</v>
      </c>
      <c r="N60" s="170">
        <f t="shared" si="13"/>
        <v>1274247.78</v>
      </c>
    </row>
    <row r="61" spans="1:14" ht="21.75" customHeight="1">
      <c r="A61" s="137"/>
      <c r="B61" s="171" t="s">
        <v>56</v>
      </c>
      <c r="C61" s="173">
        <f t="shared" si="13"/>
        <v>1390</v>
      </c>
      <c r="D61" s="173">
        <f t="shared" si="13"/>
        <v>0</v>
      </c>
      <c r="E61" s="170">
        <f t="shared" si="13"/>
        <v>1390</v>
      </c>
      <c r="F61" s="172">
        <f t="shared" si="13"/>
        <v>0</v>
      </c>
      <c r="G61" s="172">
        <f t="shared" si="13"/>
        <v>0</v>
      </c>
      <c r="H61" s="172">
        <f t="shared" si="13"/>
        <v>0</v>
      </c>
      <c r="I61" s="172">
        <f t="shared" si="13"/>
        <v>0</v>
      </c>
      <c r="J61" s="172">
        <f t="shared" si="13"/>
        <v>0</v>
      </c>
      <c r="K61" s="172">
        <f t="shared" si="13"/>
        <v>0</v>
      </c>
      <c r="L61" s="172">
        <f t="shared" si="13"/>
        <v>0</v>
      </c>
      <c r="M61" s="172">
        <f t="shared" si="13"/>
        <v>0</v>
      </c>
      <c r="N61" s="172">
        <f t="shared" si="13"/>
        <v>0</v>
      </c>
    </row>
    <row r="62" spans="1:14" ht="36.75" customHeight="1">
      <c r="A62" s="137"/>
      <c r="B62" s="195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</row>
    <row r="63" spans="1:14" ht="33" customHeight="1">
      <c r="A63" s="196" t="s">
        <v>75</v>
      </c>
      <c r="B63" s="1558" t="s">
        <v>76</v>
      </c>
      <c r="C63" s="1558"/>
      <c r="D63" s="1558"/>
      <c r="E63" s="1558"/>
      <c r="F63" s="1558"/>
      <c r="G63" s="1558"/>
      <c r="H63" s="1558"/>
      <c r="I63" s="1558"/>
      <c r="J63" s="1558"/>
      <c r="K63" s="1558"/>
      <c r="L63" s="1558"/>
      <c r="M63" s="1558"/>
      <c r="N63" s="1558"/>
    </row>
    <row r="64" spans="1:14" ht="69.75" customHeight="1">
      <c r="A64" s="137"/>
      <c r="B64" s="1569" t="s">
        <v>83</v>
      </c>
      <c r="C64" s="1566" t="s">
        <v>183</v>
      </c>
      <c r="D64" s="1566"/>
      <c r="E64" s="1566"/>
      <c r="F64" s="1566" t="s">
        <v>184</v>
      </c>
      <c r="G64" s="1566"/>
      <c r="H64" s="1566"/>
      <c r="I64" s="1567" t="s">
        <v>185</v>
      </c>
      <c r="J64" s="1567"/>
      <c r="K64" s="1567"/>
      <c r="L64" s="1568" t="s">
        <v>67</v>
      </c>
      <c r="M64" s="1568"/>
      <c r="N64" s="1568"/>
    </row>
    <row r="65" spans="1:14" ht="180" customHeight="1">
      <c r="A65" s="137"/>
      <c r="B65" s="1569"/>
      <c r="C65" s="158" t="s">
        <v>69</v>
      </c>
      <c r="D65" s="158" t="s">
        <v>70</v>
      </c>
      <c r="E65" s="159" t="s">
        <v>71</v>
      </c>
      <c r="F65" s="158" t="s">
        <v>69</v>
      </c>
      <c r="G65" s="158" t="s">
        <v>70</v>
      </c>
      <c r="H65" s="159" t="s">
        <v>71</v>
      </c>
      <c r="I65" s="158" t="s">
        <v>69</v>
      </c>
      <c r="J65" s="158" t="s">
        <v>70</v>
      </c>
      <c r="K65" s="159" t="s">
        <v>71</v>
      </c>
      <c r="L65" s="158" t="s">
        <v>69</v>
      </c>
      <c r="M65" s="158" t="s">
        <v>70</v>
      </c>
      <c r="N65" s="159" t="s">
        <v>71</v>
      </c>
    </row>
    <row r="66" spans="1:14" ht="20.25" customHeight="1">
      <c r="A66" s="137"/>
      <c r="B66" s="193"/>
      <c r="C66" s="158" t="s">
        <v>43</v>
      </c>
      <c r="D66" s="158" t="s">
        <v>44</v>
      </c>
      <c r="E66" s="160" t="s">
        <v>45</v>
      </c>
      <c r="F66" s="158" t="s">
        <v>46</v>
      </c>
      <c r="G66" s="158" t="s">
        <v>47</v>
      </c>
      <c r="H66" s="160" t="s">
        <v>48</v>
      </c>
      <c r="I66" s="158" t="s">
        <v>49</v>
      </c>
      <c r="J66" s="158" t="s">
        <v>50</v>
      </c>
      <c r="K66" s="158" t="s">
        <v>51</v>
      </c>
      <c r="L66" s="158" t="s">
        <v>52</v>
      </c>
      <c r="M66" s="158" t="s">
        <v>53</v>
      </c>
      <c r="N66" s="158" t="s">
        <v>54</v>
      </c>
    </row>
    <row r="67" spans="1:14" ht="27" customHeight="1">
      <c r="A67" s="137"/>
      <c r="B67" s="161" t="s">
        <v>80</v>
      </c>
      <c r="C67" s="162">
        <v>0</v>
      </c>
      <c r="D67" s="162">
        <v>0</v>
      </c>
      <c r="E67" s="163">
        <f>SUM(C67:D67)</f>
        <v>0</v>
      </c>
      <c r="F67" s="162">
        <v>0</v>
      </c>
      <c r="G67" s="162">
        <v>0</v>
      </c>
      <c r="H67" s="163">
        <f>SUM(F67:G67)</f>
        <v>0</v>
      </c>
      <c r="I67" s="162">
        <v>0</v>
      </c>
      <c r="J67" s="162">
        <v>0</v>
      </c>
      <c r="K67" s="164">
        <f>SUM(I67:J67)</f>
        <v>0</v>
      </c>
      <c r="L67" s="165">
        <f t="shared" ref="L67:M70" si="14">F67+I67</f>
        <v>0</v>
      </c>
      <c r="M67" s="165">
        <f t="shared" si="14"/>
        <v>0</v>
      </c>
      <c r="N67" s="164">
        <f>SUM(L67:M67)</f>
        <v>0</v>
      </c>
    </row>
    <row r="68" spans="1:14" ht="18">
      <c r="A68" s="137"/>
      <c r="B68" s="166" t="s">
        <v>56</v>
      </c>
      <c r="C68" s="162">
        <v>0</v>
      </c>
      <c r="D68" s="162">
        <v>0</v>
      </c>
      <c r="E68" s="163">
        <f>SUM(C68:D68)</f>
        <v>0</v>
      </c>
      <c r="F68" s="167">
        <v>0</v>
      </c>
      <c r="G68" s="167">
        <v>0</v>
      </c>
      <c r="H68" s="168">
        <f>SUM(F68:G68)</f>
        <v>0</v>
      </c>
      <c r="I68" s="167">
        <v>0</v>
      </c>
      <c r="J68" s="167">
        <v>0</v>
      </c>
      <c r="K68" s="167">
        <f>SUM(I68:J68)</f>
        <v>0</v>
      </c>
      <c r="L68" s="167">
        <f t="shared" si="14"/>
        <v>0</v>
      </c>
      <c r="M68" s="167">
        <f t="shared" si="14"/>
        <v>0</v>
      </c>
      <c r="N68" s="167">
        <f>SUM(L68:M68)</f>
        <v>0</v>
      </c>
    </row>
    <row r="69" spans="1:14" ht="24" customHeight="1">
      <c r="A69" s="137"/>
      <c r="B69" s="161" t="s">
        <v>81</v>
      </c>
      <c r="C69" s="162">
        <v>0</v>
      </c>
      <c r="D69" s="162">
        <v>0</v>
      </c>
      <c r="E69" s="163">
        <f>SUM(C69:D69)</f>
        <v>0</v>
      </c>
      <c r="F69" s="162">
        <v>0</v>
      </c>
      <c r="G69" s="162">
        <v>0</v>
      </c>
      <c r="H69" s="163">
        <f>SUM(F69:G69)</f>
        <v>0</v>
      </c>
      <c r="I69" s="162">
        <v>0</v>
      </c>
      <c r="J69" s="162">
        <v>0</v>
      </c>
      <c r="K69" s="164">
        <f>SUM(I69:J69)</f>
        <v>0</v>
      </c>
      <c r="L69" s="165">
        <f t="shared" si="14"/>
        <v>0</v>
      </c>
      <c r="M69" s="165">
        <f t="shared" si="14"/>
        <v>0</v>
      </c>
      <c r="N69" s="164">
        <f>SUM(L69:M69)</f>
        <v>0</v>
      </c>
    </row>
    <row r="70" spans="1:14" ht="18">
      <c r="A70" s="137"/>
      <c r="B70" s="166" t="s">
        <v>56</v>
      </c>
      <c r="C70" s="162">
        <v>0</v>
      </c>
      <c r="D70" s="162">
        <v>0</v>
      </c>
      <c r="E70" s="163">
        <f>SUM(C70:D70)</f>
        <v>0</v>
      </c>
      <c r="F70" s="167">
        <v>0</v>
      </c>
      <c r="G70" s="167">
        <v>0</v>
      </c>
      <c r="H70" s="168">
        <f>SUM(F70:G70)</f>
        <v>0</v>
      </c>
      <c r="I70" s="167">
        <v>0</v>
      </c>
      <c r="J70" s="167">
        <v>0</v>
      </c>
      <c r="K70" s="167">
        <f>SUM(I70:J70)</f>
        <v>0</v>
      </c>
      <c r="L70" s="167">
        <f t="shared" si="14"/>
        <v>0</v>
      </c>
      <c r="M70" s="167">
        <f t="shared" si="14"/>
        <v>0</v>
      </c>
      <c r="N70" s="167">
        <f>SUM(L70:M70)</f>
        <v>0</v>
      </c>
    </row>
    <row r="71" spans="1:14" ht="18.75" customHeight="1">
      <c r="A71" s="137"/>
      <c r="B71" s="194" t="s">
        <v>82</v>
      </c>
      <c r="C71" s="170">
        <f t="shared" ref="C71:N72" si="15">C67+C69</f>
        <v>0</v>
      </c>
      <c r="D71" s="170">
        <f t="shared" si="15"/>
        <v>0</v>
      </c>
      <c r="E71" s="170">
        <f t="shared" si="15"/>
        <v>0</v>
      </c>
      <c r="F71" s="170">
        <f t="shared" si="15"/>
        <v>0</v>
      </c>
      <c r="G71" s="170">
        <f t="shared" si="15"/>
        <v>0</v>
      </c>
      <c r="H71" s="170">
        <f t="shared" si="15"/>
        <v>0</v>
      </c>
      <c r="I71" s="170">
        <f t="shared" si="15"/>
        <v>0</v>
      </c>
      <c r="J71" s="170">
        <f t="shared" si="15"/>
        <v>0</v>
      </c>
      <c r="K71" s="170">
        <f t="shared" si="15"/>
        <v>0</v>
      </c>
      <c r="L71" s="170">
        <f t="shared" si="15"/>
        <v>0</v>
      </c>
      <c r="M71" s="170">
        <f t="shared" si="15"/>
        <v>0</v>
      </c>
      <c r="N71" s="170">
        <f t="shared" si="15"/>
        <v>0</v>
      </c>
    </row>
    <row r="72" spans="1:14" ht="21.75" customHeight="1">
      <c r="A72" s="137"/>
      <c r="B72" s="187" t="s">
        <v>56</v>
      </c>
      <c r="C72" s="188">
        <f t="shared" si="15"/>
        <v>0</v>
      </c>
      <c r="D72" s="188">
        <f t="shared" si="15"/>
        <v>0</v>
      </c>
      <c r="E72" s="180">
        <f t="shared" si="15"/>
        <v>0</v>
      </c>
      <c r="F72" s="189">
        <f t="shared" si="15"/>
        <v>0</v>
      </c>
      <c r="G72" s="189">
        <f t="shared" si="15"/>
        <v>0</v>
      </c>
      <c r="H72" s="189">
        <f t="shared" si="15"/>
        <v>0</v>
      </c>
      <c r="I72" s="189">
        <f t="shared" si="15"/>
        <v>0</v>
      </c>
      <c r="J72" s="189">
        <f t="shared" si="15"/>
        <v>0</v>
      </c>
      <c r="K72" s="189">
        <f t="shared" si="15"/>
        <v>0</v>
      </c>
      <c r="L72" s="189">
        <f t="shared" si="15"/>
        <v>0</v>
      </c>
      <c r="M72" s="189">
        <f t="shared" si="15"/>
        <v>0</v>
      </c>
      <c r="N72" s="189">
        <f t="shared" si="15"/>
        <v>0</v>
      </c>
    </row>
    <row r="73" spans="1:14" ht="15" customHeight="1">
      <c r="A73" s="137"/>
      <c r="B73" s="197"/>
      <c r="C73" s="198"/>
      <c r="D73" s="198"/>
      <c r="E73" s="197"/>
      <c r="F73" s="197"/>
      <c r="G73" s="197"/>
      <c r="H73" s="197"/>
      <c r="I73" s="197"/>
      <c r="J73" s="197"/>
      <c r="K73" s="197"/>
      <c r="L73" s="197"/>
      <c r="M73" s="197"/>
      <c r="N73" s="197"/>
    </row>
    <row r="74" spans="1:14" ht="17.25" customHeight="1">
      <c r="A74" s="137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</row>
    <row r="75" spans="1:14" ht="33" customHeight="1">
      <c r="A75" s="196" t="s">
        <v>75</v>
      </c>
      <c r="B75" s="1558" t="s">
        <v>87</v>
      </c>
      <c r="C75" s="1558"/>
      <c r="D75" s="1558"/>
      <c r="E75" s="1558"/>
      <c r="F75" s="1558"/>
      <c r="G75" s="1558"/>
      <c r="H75" s="1558"/>
      <c r="I75" s="1558"/>
      <c r="J75" s="1558"/>
      <c r="K75" s="1558"/>
      <c r="L75" s="1558"/>
      <c r="M75" s="1558"/>
      <c r="N75" s="1558"/>
    </row>
    <row r="76" spans="1:14" ht="66.75" customHeight="1">
      <c r="A76" s="137"/>
      <c r="B76" s="1570" t="s">
        <v>88</v>
      </c>
      <c r="C76" s="1566" t="s">
        <v>186</v>
      </c>
      <c r="D76" s="1566"/>
      <c r="E76" s="1566"/>
      <c r="F76" s="1566" t="s">
        <v>187</v>
      </c>
      <c r="G76" s="1566"/>
      <c r="H76" s="1566"/>
      <c r="I76" s="1567" t="s">
        <v>188</v>
      </c>
      <c r="J76" s="1567"/>
      <c r="K76" s="1567"/>
      <c r="L76" s="1568" t="s">
        <v>79</v>
      </c>
      <c r="M76" s="1568"/>
      <c r="N76" s="1568"/>
    </row>
    <row r="77" spans="1:14" ht="160.5" customHeight="1">
      <c r="A77" s="137"/>
      <c r="B77" s="1570"/>
      <c r="C77" s="158" t="s">
        <v>39</v>
      </c>
      <c r="D77" s="158" t="s">
        <v>92</v>
      </c>
      <c r="E77" s="159" t="s">
        <v>41</v>
      </c>
      <c r="F77" s="158" t="s">
        <v>42</v>
      </c>
      <c r="G77" s="158" t="s">
        <v>40</v>
      </c>
      <c r="H77" s="159" t="s">
        <v>41</v>
      </c>
      <c r="I77" s="158" t="s">
        <v>39</v>
      </c>
      <c r="J77" s="158" t="s">
        <v>92</v>
      </c>
      <c r="K77" s="159" t="s">
        <v>41</v>
      </c>
      <c r="L77" s="158" t="s">
        <v>39</v>
      </c>
      <c r="M77" s="158" t="s">
        <v>92</v>
      </c>
      <c r="N77" s="159" t="s">
        <v>41</v>
      </c>
    </row>
    <row r="78" spans="1:14" ht="20.25" customHeight="1">
      <c r="A78" s="137"/>
      <c r="B78" s="193"/>
      <c r="C78" s="158" t="s">
        <v>43</v>
      </c>
      <c r="D78" s="158" t="s">
        <v>44</v>
      </c>
      <c r="E78" s="160" t="s">
        <v>45</v>
      </c>
      <c r="F78" s="158" t="s">
        <v>46</v>
      </c>
      <c r="G78" s="158" t="s">
        <v>47</v>
      </c>
      <c r="H78" s="160" t="s">
        <v>48</v>
      </c>
      <c r="I78" s="158" t="s">
        <v>49</v>
      </c>
      <c r="J78" s="158" t="s">
        <v>50</v>
      </c>
      <c r="K78" s="158" t="s">
        <v>51</v>
      </c>
      <c r="L78" s="158" t="s">
        <v>52</v>
      </c>
      <c r="M78" s="158" t="s">
        <v>53</v>
      </c>
      <c r="N78" s="158" t="s">
        <v>54</v>
      </c>
    </row>
    <row r="79" spans="1:14" ht="51" customHeight="1">
      <c r="A79" s="137"/>
      <c r="B79" s="200" t="s">
        <v>93</v>
      </c>
      <c r="C79" s="162">
        <v>0</v>
      </c>
      <c r="D79" s="162">
        <v>0</v>
      </c>
      <c r="E79" s="163">
        <f>SUM(C79:D79)</f>
        <v>0</v>
      </c>
      <c r="F79" s="162">
        <v>0</v>
      </c>
      <c r="G79" s="162">
        <v>0</v>
      </c>
      <c r="H79" s="163">
        <f>SUM(F79:G79)</f>
        <v>0</v>
      </c>
      <c r="I79" s="162">
        <v>0</v>
      </c>
      <c r="J79" s="162">
        <v>0</v>
      </c>
      <c r="K79" s="164">
        <f>SUM(I79:J79)</f>
        <v>0</v>
      </c>
      <c r="L79" s="165">
        <f t="shared" ref="L79:M82" si="16">F79+I79</f>
        <v>0</v>
      </c>
      <c r="M79" s="165">
        <f t="shared" si="16"/>
        <v>0</v>
      </c>
      <c r="N79" s="164">
        <f>SUM(L79:M79)</f>
        <v>0</v>
      </c>
    </row>
    <row r="80" spans="1:14" ht="18">
      <c r="A80" s="137"/>
      <c r="B80" s="166" t="s">
        <v>56</v>
      </c>
      <c r="C80" s="162">
        <v>0</v>
      </c>
      <c r="D80" s="162">
        <v>0</v>
      </c>
      <c r="E80" s="163">
        <f>SUM(C80:D80)</f>
        <v>0</v>
      </c>
      <c r="F80" s="167">
        <v>0</v>
      </c>
      <c r="G80" s="167">
        <v>0</v>
      </c>
      <c r="H80" s="168">
        <f>SUM(F80:G80)</f>
        <v>0</v>
      </c>
      <c r="I80" s="167">
        <v>0</v>
      </c>
      <c r="J80" s="167">
        <v>0</v>
      </c>
      <c r="K80" s="167">
        <f>SUM(I80:J80)</f>
        <v>0</v>
      </c>
      <c r="L80" s="167">
        <f t="shared" si="16"/>
        <v>0</v>
      </c>
      <c r="M80" s="167">
        <f t="shared" si="16"/>
        <v>0</v>
      </c>
      <c r="N80" s="167">
        <f>SUM(L80:M80)</f>
        <v>0</v>
      </c>
    </row>
    <row r="81" spans="1:14" ht="36">
      <c r="A81" s="137"/>
      <c r="B81" s="200" t="s">
        <v>93</v>
      </c>
      <c r="C81" s="162">
        <v>0</v>
      </c>
      <c r="D81" s="162">
        <v>0</v>
      </c>
      <c r="E81" s="163">
        <f>SUM(C81:D81)</f>
        <v>0</v>
      </c>
      <c r="F81" s="162">
        <v>0</v>
      </c>
      <c r="G81" s="162">
        <v>0</v>
      </c>
      <c r="H81" s="163">
        <f>SUM(F81:G81)</f>
        <v>0</v>
      </c>
      <c r="I81" s="162">
        <v>0</v>
      </c>
      <c r="J81" s="162">
        <v>0</v>
      </c>
      <c r="K81" s="164">
        <f>SUM(I81:J81)</f>
        <v>0</v>
      </c>
      <c r="L81" s="165">
        <f t="shared" si="16"/>
        <v>0</v>
      </c>
      <c r="M81" s="165">
        <f t="shared" si="16"/>
        <v>0</v>
      </c>
      <c r="N81" s="164">
        <f>SUM(L81:M81)</f>
        <v>0</v>
      </c>
    </row>
    <row r="82" spans="1:14" ht="18">
      <c r="A82" s="137"/>
      <c r="B82" s="166" t="s">
        <v>56</v>
      </c>
      <c r="C82" s="162">
        <v>0</v>
      </c>
      <c r="D82" s="162">
        <v>0</v>
      </c>
      <c r="E82" s="163">
        <f>SUM(C82:D82)</f>
        <v>0</v>
      </c>
      <c r="F82" s="167">
        <v>0</v>
      </c>
      <c r="G82" s="167">
        <v>0</v>
      </c>
      <c r="H82" s="168">
        <f>SUM(F82:G82)</f>
        <v>0</v>
      </c>
      <c r="I82" s="167">
        <v>0</v>
      </c>
      <c r="J82" s="167">
        <v>0</v>
      </c>
      <c r="K82" s="167">
        <f>SUM(I82:J82)</f>
        <v>0</v>
      </c>
      <c r="L82" s="167">
        <f t="shared" si="16"/>
        <v>0</v>
      </c>
      <c r="M82" s="167">
        <f t="shared" si="16"/>
        <v>0</v>
      </c>
      <c r="N82" s="167">
        <f>SUM(L82:M82)</f>
        <v>0</v>
      </c>
    </row>
    <row r="83" spans="1:14" ht="24" customHeight="1">
      <c r="A83" s="137"/>
      <c r="B83" s="194" t="s">
        <v>94</v>
      </c>
      <c r="C83" s="170">
        <f t="shared" ref="C83:N84" si="17">C79+C81</f>
        <v>0</v>
      </c>
      <c r="D83" s="170">
        <f t="shared" si="17"/>
        <v>0</v>
      </c>
      <c r="E83" s="170">
        <f t="shared" si="17"/>
        <v>0</v>
      </c>
      <c r="F83" s="170">
        <f t="shared" si="17"/>
        <v>0</v>
      </c>
      <c r="G83" s="170">
        <f t="shared" si="17"/>
        <v>0</v>
      </c>
      <c r="H83" s="170">
        <f t="shared" si="17"/>
        <v>0</v>
      </c>
      <c r="I83" s="170">
        <f t="shared" si="17"/>
        <v>0</v>
      </c>
      <c r="J83" s="170">
        <f t="shared" si="17"/>
        <v>0</v>
      </c>
      <c r="K83" s="170">
        <f t="shared" si="17"/>
        <v>0</v>
      </c>
      <c r="L83" s="170">
        <f t="shared" si="17"/>
        <v>0</v>
      </c>
      <c r="M83" s="170">
        <f t="shared" si="17"/>
        <v>0</v>
      </c>
      <c r="N83" s="170">
        <f t="shared" si="17"/>
        <v>0</v>
      </c>
    </row>
    <row r="84" spans="1:14" ht="24" customHeight="1">
      <c r="A84" s="137"/>
      <c r="B84" s="166" t="s">
        <v>56</v>
      </c>
      <c r="C84" s="173">
        <f t="shared" si="17"/>
        <v>0</v>
      </c>
      <c r="D84" s="173">
        <f t="shared" si="17"/>
        <v>0</v>
      </c>
      <c r="E84" s="170">
        <f t="shared" si="17"/>
        <v>0</v>
      </c>
      <c r="F84" s="172">
        <f t="shared" si="17"/>
        <v>0</v>
      </c>
      <c r="G84" s="172">
        <f t="shared" si="17"/>
        <v>0</v>
      </c>
      <c r="H84" s="172">
        <f t="shared" si="17"/>
        <v>0</v>
      </c>
      <c r="I84" s="172">
        <f t="shared" si="17"/>
        <v>0</v>
      </c>
      <c r="J84" s="172">
        <f t="shared" si="17"/>
        <v>0</v>
      </c>
      <c r="K84" s="172">
        <f t="shared" si="17"/>
        <v>0</v>
      </c>
      <c r="L84" s="172">
        <f t="shared" si="17"/>
        <v>0</v>
      </c>
      <c r="M84" s="172">
        <f t="shared" si="17"/>
        <v>0</v>
      </c>
      <c r="N84" s="172">
        <f t="shared" si="17"/>
        <v>0</v>
      </c>
    </row>
    <row r="85" spans="1:14" ht="33" customHeight="1">
      <c r="A85" s="137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</row>
    <row r="86" spans="1:14" ht="39" customHeight="1">
      <c r="A86" s="196" t="s">
        <v>75</v>
      </c>
      <c r="B86" s="1558" t="s">
        <v>87</v>
      </c>
      <c r="C86" s="1558"/>
      <c r="D86" s="1558"/>
      <c r="E86" s="1558"/>
      <c r="F86" s="1558"/>
      <c r="G86" s="1558"/>
      <c r="H86" s="1558"/>
      <c r="I86" s="1558"/>
      <c r="J86" s="1558"/>
      <c r="K86" s="1558"/>
      <c r="L86" s="1558"/>
      <c r="M86" s="1558"/>
      <c r="N86" s="1558"/>
    </row>
    <row r="87" spans="1:14" ht="77.25" customHeight="1">
      <c r="A87" s="137"/>
      <c r="B87" s="1570" t="s">
        <v>95</v>
      </c>
      <c r="C87" s="1566" t="s">
        <v>183</v>
      </c>
      <c r="D87" s="1566"/>
      <c r="E87" s="1566"/>
      <c r="F87" s="1566" t="s">
        <v>184</v>
      </c>
      <c r="G87" s="1566"/>
      <c r="H87" s="1566"/>
      <c r="I87" s="1567" t="s">
        <v>185</v>
      </c>
      <c r="J87" s="1567"/>
      <c r="K87" s="1567"/>
      <c r="L87" s="1568" t="s">
        <v>67</v>
      </c>
      <c r="M87" s="1568"/>
      <c r="N87" s="1568"/>
    </row>
    <row r="88" spans="1:14" ht="180" customHeight="1">
      <c r="A88" s="137"/>
      <c r="B88" s="1570"/>
      <c r="C88" s="158" t="s">
        <v>69</v>
      </c>
      <c r="D88" s="158" t="s">
        <v>70</v>
      </c>
      <c r="E88" s="159" t="s">
        <v>71</v>
      </c>
      <c r="F88" s="158" t="s">
        <v>69</v>
      </c>
      <c r="G88" s="158" t="s">
        <v>70</v>
      </c>
      <c r="H88" s="159" t="s">
        <v>71</v>
      </c>
      <c r="I88" s="158" t="s">
        <v>69</v>
      </c>
      <c r="J88" s="158" t="s">
        <v>70</v>
      </c>
      <c r="K88" s="159" t="s">
        <v>71</v>
      </c>
      <c r="L88" s="158" t="s">
        <v>69</v>
      </c>
      <c r="M88" s="158" t="s">
        <v>70</v>
      </c>
      <c r="N88" s="159" t="s">
        <v>71</v>
      </c>
    </row>
    <row r="89" spans="1:14" ht="20.25" customHeight="1">
      <c r="A89" s="137"/>
      <c r="B89" s="193"/>
      <c r="C89" s="158" t="s">
        <v>43</v>
      </c>
      <c r="D89" s="158" t="s">
        <v>44</v>
      </c>
      <c r="E89" s="160" t="s">
        <v>45</v>
      </c>
      <c r="F89" s="158" t="s">
        <v>46</v>
      </c>
      <c r="G89" s="158" t="s">
        <v>47</v>
      </c>
      <c r="H89" s="160" t="s">
        <v>48</v>
      </c>
      <c r="I89" s="158" t="s">
        <v>49</v>
      </c>
      <c r="J89" s="158" t="s">
        <v>50</v>
      </c>
      <c r="K89" s="158" t="s">
        <v>51</v>
      </c>
      <c r="L89" s="158" t="s">
        <v>52</v>
      </c>
      <c r="M89" s="158" t="s">
        <v>53</v>
      </c>
      <c r="N89" s="158" t="s">
        <v>54</v>
      </c>
    </row>
    <row r="90" spans="1:14" ht="54">
      <c r="A90" s="137"/>
      <c r="B90" s="200" t="s">
        <v>96</v>
      </c>
      <c r="C90" s="162">
        <v>0</v>
      </c>
      <c r="D90" s="162">
        <v>0</v>
      </c>
      <c r="E90" s="163">
        <f>SUM(C90:D90)</f>
        <v>0</v>
      </c>
      <c r="F90" s="162">
        <v>0</v>
      </c>
      <c r="G90" s="162">
        <v>0</v>
      </c>
      <c r="H90" s="163">
        <f>SUM(F90:G90)</f>
        <v>0</v>
      </c>
      <c r="I90" s="162">
        <v>0</v>
      </c>
      <c r="J90" s="162">
        <v>0</v>
      </c>
      <c r="K90" s="164">
        <f>SUM(I90:J90)</f>
        <v>0</v>
      </c>
      <c r="L90" s="165">
        <f t="shared" ref="L90:M93" si="18">F90+I90</f>
        <v>0</v>
      </c>
      <c r="M90" s="165">
        <f t="shared" si="18"/>
        <v>0</v>
      </c>
      <c r="N90" s="164">
        <f>SUM(L90:M90)</f>
        <v>0</v>
      </c>
    </row>
    <row r="91" spans="1:14" ht="18">
      <c r="A91" s="137"/>
      <c r="B91" s="166" t="s">
        <v>56</v>
      </c>
      <c r="C91" s="162">
        <v>0</v>
      </c>
      <c r="D91" s="162">
        <v>0</v>
      </c>
      <c r="E91" s="163">
        <f>SUM(C91:D91)</f>
        <v>0</v>
      </c>
      <c r="F91" s="167">
        <v>0</v>
      </c>
      <c r="G91" s="167">
        <v>0</v>
      </c>
      <c r="H91" s="168">
        <f>SUM(F91:G91)</f>
        <v>0</v>
      </c>
      <c r="I91" s="167">
        <v>0</v>
      </c>
      <c r="J91" s="167">
        <v>0</v>
      </c>
      <c r="K91" s="167">
        <f>SUM(I91:J91)</f>
        <v>0</v>
      </c>
      <c r="L91" s="167">
        <f t="shared" si="18"/>
        <v>0</v>
      </c>
      <c r="M91" s="167">
        <f t="shared" si="18"/>
        <v>0</v>
      </c>
      <c r="N91" s="167">
        <f>SUM(L91:M91)</f>
        <v>0</v>
      </c>
    </row>
    <row r="92" spans="1:14" ht="54">
      <c r="A92" s="137"/>
      <c r="B92" s="200" t="s">
        <v>96</v>
      </c>
      <c r="C92" s="162">
        <v>0</v>
      </c>
      <c r="D92" s="162">
        <v>0</v>
      </c>
      <c r="E92" s="163">
        <f>SUM(C92:D92)</f>
        <v>0</v>
      </c>
      <c r="F92" s="162">
        <v>0</v>
      </c>
      <c r="G92" s="162">
        <v>0</v>
      </c>
      <c r="H92" s="163">
        <f>SUM(F92:G92)</f>
        <v>0</v>
      </c>
      <c r="I92" s="162">
        <v>0</v>
      </c>
      <c r="J92" s="162">
        <v>0</v>
      </c>
      <c r="K92" s="164">
        <f>SUM(I92:J92)</f>
        <v>0</v>
      </c>
      <c r="L92" s="165">
        <f t="shared" si="18"/>
        <v>0</v>
      </c>
      <c r="M92" s="165">
        <f t="shared" si="18"/>
        <v>0</v>
      </c>
      <c r="N92" s="164">
        <f>SUM(L92:M92)</f>
        <v>0</v>
      </c>
    </row>
    <row r="93" spans="1:14" ht="18">
      <c r="A93" s="137"/>
      <c r="B93" s="166" t="s">
        <v>56</v>
      </c>
      <c r="C93" s="162">
        <v>0</v>
      </c>
      <c r="D93" s="162">
        <v>0</v>
      </c>
      <c r="E93" s="163">
        <f>SUM(C93:D93)</f>
        <v>0</v>
      </c>
      <c r="F93" s="167">
        <v>0</v>
      </c>
      <c r="G93" s="167">
        <v>0</v>
      </c>
      <c r="H93" s="168">
        <f>SUM(F93:G93)</f>
        <v>0</v>
      </c>
      <c r="I93" s="167">
        <v>0</v>
      </c>
      <c r="J93" s="167">
        <v>0</v>
      </c>
      <c r="K93" s="167">
        <f>SUM(I93:J93)</f>
        <v>0</v>
      </c>
      <c r="L93" s="167">
        <f t="shared" si="18"/>
        <v>0</v>
      </c>
      <c r="M93" s="167">
        <f t="shared" si="18"/>
        <v>0</v>
      </c>
      <c r="N93" s="167">
        <f>SUM(L93:M93)</f>
        <v>0</v>
      </c>
    </row>
    <row r="94" spans="1:14" ht="22.5" customHeight="1">
      <c r="A94" s="137"/>
      <c r="B94" s="194" t="s">
        <v>94</v>
      </c>
      <c r="C94" s="170">
        <f t="shared" ref="C94:N95" si="19">C90+C92</f>
        <v>0</v>
      </c>
      <c r="D94" s="170">
        <f t="shared" si="19"/>
        <v>0</v>
      </c>
      <c r="E94" s="170">
        <f t="shared" si="19"/>
        <v>0</v>
      </c>
      <c r="F94" s="170">
        <f t="shared" si="19"/>
        <v>0</v>
      </c>
      <c r="G94" s="170">
        <f t="shared" si="19"/>
        <v>0</v>
      </c>
      <c r="H94" s="170">
        <f t="shared" si="19"/>
        <v>0</v>
      </c>
      <c r="I94" s="170">
        <f t="shared" si="19"/>
        <v>0</v>
      </c>
      <c r="J94" s="170">
        <f t="shared" si="19"/>
        <v>0</v>
      </c>
      <c r="K94" s="170">
        <f t="shared" si="19"/>
        <v>0</v>
      </c>
      <c r="L94" s="180">
        <f t="shared" si="19"/>
        <v>0</v>
      </c>
      <c r="M94" s="180">
        <f t="shared" si="19"/>
        <v>0</v>
      </c>
      <c r="N94" s="180">
        <f t="shared" si="19"/>
        <v>0</v>
      </c>
    </row>
    <row r="95" spans="1:14" ht="24" customHeight="1">
      <c r="A95" s="137"/>
      <c r="B95" s="171" t="s">
        <v>56</v>
      </c>
      <c r="C95" s="173">
        <f t="shared" si="19"/>
        <v>0</v>
      </c>
      <c r="D95" s="173">
        <f t="shared" si="19"/>
        <v>0</v>
      </c>
      <c r="E95" s="170">
        <f t="shared" si="19"/>
        <v>0</v>
      </c>
      <c r="F95" s="172">
        <f t="shared" si="19"/>
        <v>0</v>
      </c>
      <c r="G95" s="172">
        <f t="shared" si="19"/>
        <v>0</v>
      </c>
      <c r="H95" s="172">
        <f t="shared" si="19"/>
        <v>0</v>
      </c>
      <c r="I95" s="172">
        <f t="shared" si="19"/>
        <v>0</v>
      </c>
      <c r="J95" s="172">
        <f t="shared" si="19"/>
        <v>0</v>
      </c>
      <c r="K95" s="172">
        <f t="shared" si="19"/>
        <v>0</v>
      </c>
      <c r="L95" s="172">
        <f t="shared" si="19"/>
        <v>0</v>
      </c>
      <c r="M95" s="172">
        <f t="shared" si="19"/>
        <v>0</v>
      </c>
      <c r="N95" s="172">
        <f t="shared" si="19"/>
        <v>0</v>
      </c>
    </row>
    <row r="96" spans="1:14" ht="34.5" customHeight="1">
      <c r="A96" s="137"/>
      <c r="B96" s="202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</row>
    <row r="97" spans="1:14" ht="24" customHeight="1">
      <c r="A97" s="137"/>
      <c r="B97" s="1571" t="s">
        <v>189</v>
      </c>
      <c r="C97" s="1571"/>
      <c r="D97" s="1571"/>
      <c r="E97" s="1571"/>
      <c r="F97" s="1571"/>
      <c r="G97" s="1571"/>
      <c r="H97" s="1571"/>
      <c r="I97" s="1571"/>
      <c r="J97" s="1571"/>
      <c r="K97" s="1571"/>
      <c r="L97" s="1571"/>
      <c r="M97" s="1571"/>
      <c r="N97" s="1571"/>
    </row>
    <row r="98" spans="1:14" ht="24" customHeight="1">
      <c r="A98" s="137"/>
      <c r="B98" s="1571"/>
      <c r="C98" s="1571"/>
      <c r="D98" s="1571"/>
      <c r="E98" s="1571"/>
      <c r="F98" s="1571"/>
      <c r="G98" s="1571"/>
      <c r="H98" s="1571"/>
      <c r="I98" s="1571"/>
      <c r="J98" s="1571"/>
      <c r="K98" s="1571"/>
      <c r="L98" s="1571"/>
      <c r="M98" s="1571"/>
      <c r="N98" s="1571"/>
    </row>
    <row r="99" spans="1:14" ht="25.5" customHeight="1">
      <c r="A99" s="137"/>
      <c r="B99" s="204"/>
      <c r="C99" s="205"/>
      <c r="D99" s="197"/>
      <c r="E99" s="1572" t="s">
        <v>98</v>
      </c>
      <c r="F99" s="1572"/>
      <c r="G99" s="206"/>
      <c r="H99" s="207"/>
      <c r="I99" s="207"/>
      <c r="J99" s="207"/>
      <c r="K99" s="207"/>
      <c r="L99" s="207"/>
      <c r="M99" s="208"/>
      <c r="N99" s="209"/>
    </row>
    <row r="100" spans="1:14" ht="34.5" customHeight="1">
      <c r="A100" s="137"/>
      <c r="B100" s="1573" t="s">
        <v>99</v>
      </c>
      <c r="C100" s="1573"/>
      <c r="D100" s="1573"/>
      <c r="E100" s="210" t="s">
        <v>100</v>
      </c>
      <c r="F100" s="211">
        <v>207.8</v>
      </c>
      <c r="G100" s="21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1F53B366-9135-41CC-8911-4D0E392BC7D7}"/>
  </hyperlinks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16D65-9B8A-431A-A78A-4D99732CAD65}">
  <dimension ref="A1:N104"/>
  <sheetViews>
    <sheetView topLeftCell="B4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190</v>
      </c>
      <c r="H3" s="1422"/>
      <c r="I3" s="1423"/>
      <c r="J3" s="5" t="s">
        <v>6</v>
      </c>
      <c r="K3" s="1424" t="s">
        <v>191</v>
      </c>
      <c r="L3" s="1425"/>
      <c r="M3" s="6" t="s">
        <v>8</v>
      </c>
      <c r="N3" s="7" t="s">
        <v>192</v>
      </c>
    </row>
    <row r="4" spans="1:14" ht="87" customHeight="1">
      <c r="A4" s="2"/>
      <c r="B4" s="8" t="s">
        <v>193</v>
      </c>
      <c r="C4" s="1410" t="s">
        <v>11</v>
      </c>
      <c r="D4" s="1411"/>
      <c r="E4" s="1412"/>
      <c r="F4" s="9" t="s">
        <v>12</v>
      </c>
      <c r="G4" s="1491" t="s">
        <v>194</v>
      </c>
      <c r="H4" s="1492"/>
      <c r="I4" s="1493"/>
      <c r="J4" s="10" t="s">
        <v>14</v>
      </c>
      <c r="K4" s="1416" t="s">
        <v>195</v>
      </c>
      <c r="L4" s="1417"/>
      <c r="M4" s="9" t="s">
        <v>16</v>
      </c>
      <c r="N4" s="218" t="s">
        <v>196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197</v>
      </c>
      <c r="H5" s="1428"/>
      <c r="I5" s="1429"/>
      <c r="J5" s="220" t="s">
        <v>21</v>
      </c>
      <c r="K5" s="1575" t="s">
        <v>198</v>
      </c>
      <c r="L5" s="1429"/>
      <c r="M5" s="219" t="s">
        <v>16</v>
      </c>
      <c r="N5" s="221" t="s">
        <v>199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194</v>
      </c>
      <c r="H6" s="1434"/>
      <c r="I6" s="1435"/>
      <c r="J6" s="220" t="s">
        <v>27</v>
      </c>
      <c r="K6" s="1436" t="s">
        <v>200</v>
      </c>
      <c r="L6" s="1437"/>
      <c r="M6" s="222" t="s">
        <v>16</v>
      </c>
      <c r="N6" s="223" t="s">
        <v>192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169744.38</v>
      </c>
      <c r="D16" s="228">
        <v>450000</v>
      </c>
      <c r="E16" s="229">
        <f t="shared" si="0"/>
        <v>619744.38</v>
      </c>
      <c r="F16" s="228">
        <v>134597.51</v>
      </c>
      <c r="G16" s="228">
        <v>250000</v>
      </c>
      <c r="H16" s="229">
        <f t="shared" si="1"/>
        <v>384597.51</v>
      </c>
      <c r="I16" s="228">
        <v>34871.5</v>
      </c>
      <c r="J16" s="228">
        <v>0</v>
      </c>
      <c r="K16" s="230">
        <f t="shared" si="2"/>
        <v>34871.5</v>
      </c>
      <c r="L16" s="231">
        <f t="shared" si="3"/>
        <v>169469.01</v>
      </c>
      <c r="M16" s="231">
        <f t="shared" si="3"/>
        <v>250000</v>
      </c>
      <c r="N16" s="230">
        <f>SUM(L16:M16)</f>
        <v>419469.01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2558009.84</v>
      </c>
      <c r="D22" s="228">
        <v>0</v>
      </c>
      <c r="E22" s="229">
        <f t="shared" si="0"/>
        <v>2558009.84</v>
      </c>
      <c r="F22" s="228">
        <v>1844979.02</v>
      </c>
      <c r="G22" s="228">
        <v>0</v>
      </c>
      <c r="H22" s="229">
        <f>SUM(F22:G22)</f>
        <v>1844979.02</v>
      </c>
      <c r="I22" s="228">
        <v>494729.17</v>
      </c>
      <c r="J22" s="228">
        <v>0</v>
      </c>
      <c r="K22" s="230">
        <f t="shared" si="2"/>
        <v>494729.17</v>
      </c>
      <c r="L22" s="231">
        <f t="shared" si="3"/>
        <v>2339708.19</v>
      </c>
      <c r="M22" s="231">
        <f t="shared" si="3"/>
        <v>0</v>
      </c>
      <c r="N22" s="230">
        <f t="shared" si="4"/>
        <v>2339708.19</v>
      </c>
    </row>
    <row r="23" spans="1:14" ht="21.75" customHeight="1">
      <c r="A23" s="2"/>
      <c r="B23" s="232" t="s">
        <v>56</v>
      </c>
      <c r="C23" s="228">
        <v>13050</v>
      </c>
      <c r="D23" s="228">
        <v>0</v>
      </c>
      <c r="E23" s="229">
        <f t="shared" si="0"/>
        <v>13050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2727754.2199999997</v>
      </c>
      <c r="D24" s="235">
        <f>D14+D16+D18+D20+D22</f>
        <v>450000</v>
      </c>
      <c r="E24" s="235">
        <f t="shared" ref="E24:K24" si="5">E14+E16+E18+E20+E22</f>
        <v>3177754.2199999997</v>
      </c>
      <c r="F24" s="235">
        <f t="shared" si="5"/>
        <v>1979576.53</v>
      </c>
      <c r="G24" s="235">
        <f t="shared" si="5"/>
        <v>250000</v>
      </c>
      <c r="H24" s="235">
        <f t="shared" si="5"/>
        <v>2229576.5300000003</v>
      </c>
      <c r="I24" s="235">
        <f t="shared" si="5"/>
        <v>529600.66999999993</v>
      </c>
      <c r="J24" s="235">
        <f>J14+J16+J18+J20+J22</f>
        <v>0</v>
      </c>
      <c r="K24" s="235">
        <f t="shared" si="5"/>
        <v>529600.66999999993</v>
      </c>
      <c r="L24" s="230">
        <f>F24+I24</f>
        <v>2509177.2000000002</v>
      </c>
      <c r="M24" s="230">
        <f>G24+J24</f>
        <v>250000</v>
      </c>
      <c r="N24" s="230">
        <f>SUM(L24:M24)</f>
        <v>2759177.2</v>
      </c>
    </row>
    <row r="25" spans="1:14" ht="18">
      <c r="A25" s="2"/>
      <c r="B25" s="236" t="s">
        <v>56</v>
      </c>
      <c r="C25" s="235">
        <f>C15+C17+C19+C21+C23</f>
        <v>13050</v>
      </c>
      <c r="D25" s="235">
        <f>D15+D17+D19+D21+D23</f>
        <v>0</v>
      </c>
      <c r="E25" s="235">
        <f>E15+E17+E19+E21+E23</f>
        <v>13050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40173043.280000001</v>
      </c>
      <c r="D26" s="238">
        <v>6859212.5499999998</v>
      </c>
      <c r="E26" s="235">
        <f>SUM(C26:D26)</f>
        <v>47032255.829999998</v>
      </c>
      <c r="F26" s="238">
        <v>31687650.469999999</v>
      </c>
      <c r="G26" s="238">
        <v>3612043.62</v>
      </c>
      <c r="H26" s="235">
        <f>SUM(F26:G26)</f>
        <v>35299694.089999996</v>
      </c>
      <c r="I26" s="238">
        <v>6755003.25</v>
      </c>
      <c r="J26" s="238">
        <v>3177811.48</v>
      </c>
      <c r="K26" s="235">
        <f>SUM(I26:J26)</f>
        <v>9932814.7300000004</v>
      </c>
      <c r="L26" s="238">
        <f>SUM(F26,I26)</f>
        <v>38442653.719999999</v>
      </c>
      <c r="M26" s="238">
        <f>SUM(G26,J26)</f>
        <v>6789855.0999999996</v>
      </c>
      <c r="N26" s="235">
        <f>SUM(L26:M26)</f>
        <v>45232508.82</v>
      </c>
    </row>
    <row r="27" spans="1:14" ht="21" customHeight="1">
      <c r="A27" s="2"/>
      <c r="B27" s="39" t="s">
        <v>56</v>
      </c>
      <c r="C27" s="40">
        <v>949600.5</v>
      </c>
      <c r="D27" s="40">
        <v>0</v>
      </c>
      <c r="E27" s="41">
        <f>SUM(C27:D27)</f>
        <v>949600.5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0</v>
      </c>
      <c r="D36" s="228">
        <v>0</v>
      </c>
      <c r="E36" s="229">
        <f t="shared" si="6"/>
        <v>0</v>
      </c>
      <c r="F36" s="228">
        <v>0</v>
      </c>
      <c r="G36" s="228">
        <v>0</v>
      </c>
      <c r="H36" s="229">
        <f t="shared" si="7"/>
        <v>0</v>
      </c>
      <c r="I36" s="228">
        <v>0</v>
      </c>
      <c r="J36" s="228">
        <v>0</v>
      </c>
      <c r="K36" s="230">
        <f t="shared" si="8"/>
        <v>0</v>
      </c>
      <c r="L36" s="231">
        <f t="shared" si="9"/>
        <v>0</v>
      </c>
      <c r="M36" s="231">
        <f t="shared" si="9"/>
        <v>0</v>
      </c>
      <c r="N36" s="230">
        <f t="shared" si="10"/>
        <v>0</v>
      </c>
    </row>
    <row r="37" spans="1:14" ht="18">
      <c r="A37" s="2"/>
      <c r="B37" s="232" t="s">
        <v>56</v>
      </c>
      <c r="C37" s="228">
        <v>1263274.2</v>
      </c>
      <c r="D37" s="228">
        <v>0</v>
      </c>
      <c r="E37" s="229">
        <f t="shared" si="6"/>
        <v>1263274.2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0</v>
      </c>
      <c r="D42" s="228">
        <v>0</v>
      </c>
      <c r="E42" s="229">
        <f t="shared" si="6"/>
        <v>0</v>
      </c>
      <c r="F42" s="228">
        <v>0</v>
      </c>
      <c r="G42" s="228">
        <v>0</v>
      </c>
      <c r="H42" s="229">
        <f t="shared" si="7"/>
        <v>0</v>
      </c>
      <c r="I42" s="228">
        <v>0</v>
      </c>
      <c r="J42" s="228">
        <v>0</v>
      </c>
      <c r="K42" s="230">
        <f t="shared" si="8"/>
        <v>0</v>
      </c>
      <c r="L42" s="231">
        <f t="shared" si="9"/>
        <v>0</v>
      </c>
      <c r="M42" s="231">
        <f t="shared" si="9"/>
        <v>0</v>
      </c>
      <c r="N42" s="230">
        <f t="shared" si="10"/>
        <v>0</v>
      </c>
    </row>
    <row r="43" spans="1:14" ht="24" customHeight="1">
      <c r="A43" s="2"/>
      <c r="B43" s="232" t="s">
        <v>56</v>
      </c>
      <c r="C43" s="228">
        <v>0</v>
      </c>
      <c r="D43" s="228">
        <v>0</v>
      </c>
      <c r="E43" s="229">
        <f t="shared" si="6"/>
        <v>0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0</v>
      </c>
      <c r="D44" s="51">
        <f t="shared" ref="D44:K45" si="11">D34+D36+D38+D40+D42</f>
        <v>0</v>
      </c>
      <c r="E44" s="51">
        <f t="shared" si="11"/>
        <v>0</v>
      </c>
      <c r="F44" s="51">
        <f t="shared" si="11"/>
        <v>0</v>
      </c>
      <c r="G44" s="51">
        <f t="shared" si="11"/>
        <v>0</v>
      </c>
      <c r="H44" s="51">
        <f t="shared" si="11"/>
        <v>0</v>
      </c>
      <c r="I44" s="51">
        <f t="shared" si="11"/>
        <v>0</v>
      </c>
      <c r="J44" s="51">
        <f>J34+J36+J38+J40+J42</f>
        <v>0</v>
      </c>
      <c r="K44" s="51">
        <f t="shared" si="11"/>
        <v>0</v>
      </c>
      <c r="L44" s="230">
        <f t="shared" si="9"/>
        <v>0</v>
      </c>
      <c r="M44" s="230">
        <f t="shared" si="9"/>
        <v>0</v>
      </c>
      <c r="N44" s="230">
        <f t="shared" si="10"/>
        <v>0</v>
      </c>
    </row>
    <row r="45" spans="1:14" ht="23.1" customHeight="1">
      <c r="A45" s="2"/>
      <c r="B45" s="236" t="s">
        <v>56</v>
      </c>
      <c r="C45" s="235">
        <f>C35+C37+C39+C41+C43</f>
        <v>1263274.2</v>
      </c>
      <c r="D45" s="235">
        <f t="shared" si="11"/>
        <v>0</v>
      </c>
      <c r="E45" s="235">
        <f t="shared" si="11"/>
        <v>1263274.2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8893432.4399999995</v>
      </c>
      <c r="D48" s="238">
        <v>0</v>
      </c>
      <c r="E48" s="235">
        <f>SUM(C48:D48)</f>
        <v>8893432.4399999995</v>
      </c>
      <c r="F48" s="238">
        <v>6943297.2300000004</v>
      </c>
      <c r="G48" s="238">
        <v>0</v>
      </c>
      <c r="H48" s="235">
        <f>SUM(F48:G48)</f>
        <v>6943297.2300000004</v>
      </c>
      <c r="I48" s="238">
        <v>1920936.56</v>
      </c>
      <c r="J48" s="238">
        <v>0</v>
      </c>
      <c r="K48" s="235">
        <f>SUM(I48:J48)</f>
        <v>1920936.56</v>
      </c>
      <c r="L48" s="240">
        <f t="shared" si="9"/>
        <v>8864233.790000001</v>
      </c>
      <c r="M48" s="240">
        <f t="shared" si="9"/>
        <v>0</v>
      </c>
      <c r="N48" s="235">
        <f>SUM(L48:M48)</f>
        <v>8864233.790000001</v>
      </c>
    </row>
    <row r="49" spans="1:14" s="57" customFormat="1" ht="18">
      <c r="A49" s="2"/>
      <c r="B49" s="58" t="s">
        <v>56</v>
      </c>
      <c r="C49" s="59">
        <v>24659455.25</v>
      </c>
      <c r="D49" s="59">
        <v>0</v>
      </c>
      <c r="E49" s="51">
        <f>SUM(C49:D49)</f>
        <v>24659455.25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88694.49</v>
      </c>
      <c r="D56" s="228">
        <v>0</v>
      </c>
      <c r="E56" s="229">
        <f>SUM(C56:D56)</f>
        <v>88694.49</v>
      </c>
      <c r="F56" s="228">
        <v>0</v>
      </c>
      <c r="G56" s="228">
        <v>0</v>
      </c>
      <c r="H56" s="229">
        <f>SUM(F56:G56)</f>
        <v>0</v>
      </c>
      <c r="I56" s="228">
        <v>10255.700000000001</v>
      </c>
      <c r="J56" s="228">
        <v>0</v>
      </c>
      <c r="K56" s="230">
        <f>SUM(I56:J56)</f>
        <v>10255.700000000001</v>
      </c>
      <c r="L56" s="231">
        <f t="shared" ref="L56:M59" si="12">F56+I56</f>
        <v>10255.700000000001</v>
      </c>
      <c r="M56" s="231">
        <f t="shared" si="12"/>
        <v>0</v>
      </c>
      <c r="N56" s="230">
        <f>SUM(L56:M56)</f>
        <v>10255.700000000001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479171.73</v>
      </c>
      <c r="D58" s="228">
        <v>0</v>
      </c>
      <c r="E58" s="229">
        <f>SUM(C58:D58)</f>
        <v>479171.73</v>
      </c>
      <c r="F58" s="228">
        <v>342517.22</v>
      </c>
      <c r="G58" s="228">
        <v>0</v>
      </c>
      <c r="H58" s="229">
        <f>SUM(F58:G58)</f>
        <v>342517.22</v>
      </c>
      <c r="I58" s="228">
        <v>106176.25</v>
      </c>
      <c r="J58" s="228">
        <v>0</v>
      </c>
      <c r="K58" s="230">
        <f>SUM(I58:J58)</f>
        <v>106176.25</v>
      </c>
      <c r="L58" s="231">
        <f t="shared" si="12"/>
        <v>448693.47</v>
      </c>
      <c r="M58" s="231">
        <f t="shared" si="12"/>
        <v>0</v>
      </c>
      <c r="N58" s="230">
        <f>SUM(L58:M58)</f>
        <v>448693.47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567866.22</v>
      </c>
      <c r="D60" s="235">
        <f t="shared" ref="D60:N61" si="13">D56+D58</f>
        <v>0</v>
      </c>
      <c r="E60" s="235">
        <f t="shared" si="13"/>
        <v>567866.22</v>
      </c>
      <c r="F60" s="235">
        <f t="shared" si="13"/>
        <v>342517.22</v>
      </c>
      <c r="G60" s="235">
        <f t="shared" si="13"/>
        <v>0</v>
      </c>
      <c r="H60" s="235">
        <f t="shared" si="13"/>
        <v>342517.22</v>
      </c>
      <c r="I60" s="235">
        <f>I56+I58</f>
        <v>116431.95</v>
      </c>
      <c r="J60" s="235">
        <f t="shared" si="13"/>
        <v>0</v>
      </c>
      <c r="K60" s="235">
        <f>K56+K58</f>
        <v>116431.95</v>
      </c>
      <c r="L60" s="235">
        <f>L56+L58</f>
        <v>458949.17</v>
      </c>
      <c r="M60" s="235">
        <f t="shared" si="13"/>
        <v>0</v>
      </c>
      <c r="N60" s="235">
        <f t="shared" si="13"/>
        <v>458949.17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19855.400000000001</v>
      </c>
      <c r="D67" s="228">
        <v>0</v>
      </c>
      <c r="E67" s="229">
        <f>SUM(C67:D67)</f>
        <v>19855.400000000001</v>
      </c>
      <c r="F67" s="228">
        <v>5000</v>
      </c>
      <c r="G67" s="228">
        <v>0</v>
      </c>
      <c r="H67" s="229">
        <f>SUM(F67:G67)</f>
        <v>5000</v>
      </c>
      <c r="I67" s="228">
        <v>13834.8</v>
      </c>
      <c r="J67" s="228">
        <v>0</v>
      </c>
      <c r="K67" s="230">
        <f>SUM(I67:J67)</f>
        <v>13834.8</v>
      </c>
      <c r="L67" s="231">
        <f t="shared" ref="L67:M70" si="14">F67+I67</f>
        <v>18834.8</v>
      </c>
      <c r="M67" s="231">
        <f t="shared" si="14"/>
        <v>0</v>
      </c>
      <c r="N67" s="230">
        <f>SUM(L67:M67)</f>
        <v>18834.8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100000</v>
      </c>
      <c r="D69" s="228">
        <v>0</v>
      </c>
      <c r="E69" s="229">
        <f>SUM(C69:D69)</f>
        <v>100000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119855.4</v>
      </c>
      <c r="D71" s="235">
        <f t="shared" ref="D71:N72" si="15">D67+D69</f>
        <v>0</v>
      </c>
      <c r="E71" s="235">
        <f t="shared" si="15"/>
        <v>119855.4</v>
      </c>
      <c r="F71" s="235">
        <f t="shared" si="15"/>
        <v>5000</v>
      </c>
      <c r="G71" s="235">
        <f t="shared" si="15"/>
        <v>0</v>
      </c>
      <c r="H71" s="235">
        <f t="shared" si="15"/>
        <v>5000</v>
      </c>
      <c r="I71" s="235">
        <f t="shared" si="15"/>
        <v>13834.8</v>
      </c>
      <c r="J71" s="235">
        <f>J67+J69</f>
        <v>0</v>
      </c>
      <c r="K71" s="235">
        <f t="shared" si="15"/>
        <v>13834.8</v>
      </c>
      <c r="L71" s="235">
        <f t="shared" si="15"/>
        <v>18834.8</v>
      </c>
      <c r="M71" s="235">
        <f t="shared" si="15"/>
        <v>0</v>
      </c>
      <c r="N71" s="235">
        <f t="shared" si="15"/>
        <v>18834.8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93</v>
      </c>
      <c r="C79" s="228">
        <v>0</v>
      </c>
      <c r="D79" s="228">
        <v>0</v>
      </c>
      <c r="E79" s="229">
        <f>SUM(C79:D79)</f>
        <v>0</v>
      </c>
      <c r="F79" s="228">
        <v>0</v>
      </c>
      <c r="G79" s="228">
        <v>0</v>
      </c>
      <c r="H79" s="229">
        <f>SUM(F79:G79)</f>
        <v>0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0</v>
      </c>
      <c r="M79" s="231">
        <f t="shared" si="16"/>
        <v>0</v>
      </c>
      <c r="N79" s="230">
        <f>SUM(L79:M79)</f>
        <v>0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0</v>
      </c>
      <c r="D83" s="235">
        <f t="shared" ref="D83:N84" si="17">D79+D81</f>
        <v>0</v>
      </c>
      <c r="E83" s="235">
        <f t="shared" si="17"/>
        <v>0</v>
      </c>
      <c r="F83" s="235">
        <f t="shared" si="17"/>
        <v>0</v>
      </c>
      <c r="G83" s="235">
        <f t="shared" si="17"/>
        <v>0</v>
      </c>
      <c r="H83" s="235">
        <f t="shared" si="17"/>
        <v>0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0</v>
      </c>
      <c r="M83" s="235">
        <f t="shared" si="17"/>
        <v>0</v>
      </c>
      <c r="N83" s="235">
        <f t="shared" si="17"/>
        <v>0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130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A60CC-325B-4EFD-9FC8-A14C4B7FAA08}">
  <dimension ref="A1:N104"/>
  <sheetViews>
    <sheetView topLeftCell="B5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201</v>
      </c>
      <c r="H3" s="1422"/>
      <c r="I3" s="1423"/>
      <c r="J3" s="5" t="s">
        <v>6</v>
      </c>
      <c r="K3" s="1424" t="s">
        <v>202</v>
      </c>
      <c r="L3" s="1425"/>
      <c r="M3" s="6" t="s">
        <v>8</v>
      </c>
      <c r="N3" s="7" t="s">
        <v>203</v>
      </c>
    </row>
    <row r="4" spans="1:14" ht="87" customHeight="1">
      <c r="A4" s="2"/>
      <c r="B4" s="8" t="s">
        <v>204</v>
      </c>
      <c r="C4" s="1410" t="s">
        <v>11</v>
      </c>
      <c r="D4" s="1411"/>
      <c r="E4" s="1412"/>
      <c r="F4" s="9" t="s">
        <v>12</v>
      </c>
      <c r="G4" s="1491" t="s">
        <v>205</v>
      </c>
      <c r="H4" s="1492"/>
      <c r="I4" s="1493"/>
      <c r="J4" s="10" t="s">
        <v>14</v>
      </c>
      <c r="K4" s="1416" t="s">
        <v>206</v>
      </c>
      <c r="L4" s="1417"/>
      <c r="M4" s="9" t="s">
        <v>16</v>
      </c>
      <c r="N4" s="218" t="s">
        <v>24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207</v>
      </c>
      <c r="H5" s="1428"/>
      <c r="I5" s="1429"/>
      <c r="J5" s="220" t="s">
        <v>21</v>
      </c>
      <c r="K5" s="1575" t="s">
        <v>208</v>
      </c>
      <c r="L5" s="1429"/>
      <c r="M5" s="219" t="s">
        <v>16</v>
      </c>
      <c r="N5" s="221" t="s">
        <v>209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24</v>
      </c>
      <c r="H6" s="1434"/>
      <c r="I6" s="1435"/>
      <c r="J6" s="220" t="s">
        <v>27</v>
      </c>
      <c r="K6" s="1436" t="s">
        <v>24</v>
      </c>
      <c r="L6" s="1437"/>
      <c r="M6" s="222" t="s">
        <v>16</v>
      </c>
      <c r="N6" s="223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819756.79999999958</v>
      </c>
      <c r="D16" s="228">
        <v>3172643.38</v>
      </c>
      <c r="E16" s="229">
        <f t="shared" si="0"/>
        <v>3992400.1799999997</v>
      </c>
      <c r="F16" s="228">
        <v>723508.44999999949</v>
      </c>
      <c r="G16" s="228">
        <v>3108160.4000000004</v>
      </c>
      <c r="H16" s="229">
        <f t="shared" si="1"/>
        <v>3831668.8499999996</v>
      </c>
      <c r="I16" s="228">
        <v>99429.760000000009</v>
      </c>
      <c r="J16" s="228">
        <v>291921.91000000003</v>
      </c>
      <c r="K16" s="230">
        <f t="shared" si="2"/>
        <v>391351.67000000004</v>
      </c>
      <c r="L16" s="231">
        <f t="shared" si="3"/>
        <v>822938.2099999995</v>
      </c>
      <c r="M16" s="231">
        <f t="shared" si="3"/>
        <v>3400082.3100000005</v>
      </c>
      <c r="N16" s="230">
        <f>SUM(L16:M16)</f>
        <v>4223020.5199999996</v>
      </c>
    </row>
    <row r="17" spans="1:14" ht="18">
      <c r="A17" s="2"/>
      <c r="B17" s="232" t="s">
        <v>56</v>
      </c>
      <c r="C17" s="228">
        <v>60356.380000000012</v>
      </c>
      <c r="D17" s="228">
        <v>0</v>
      </c>
      <c r="E17" s="229">
        <f t="shared" si="0"/>
        <v>60356.380000000012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5299689.479999993</v>
      </c>
      <c r="D22" s="228">
        <v>0</v>
      </c>
      <c r="E22" s="229">
        <f t="shared" si="0"/>
        <v>5299689.479999993</v>
      </c>
      <c r="F22" s="228">
        <v>3217415.13</v>
      </c>
      <c r="G22" s="228">
        <v>0</v>
      </c>
      <c r="H22" s="229">
        <f>SUM(F22:G22)</f>
        <v>3217415.13</v>
      </c>
      <c r="I22" s="228">
        <v>330883.06</v>
      </c>
      <c r="J22" s="228">
        <v>0</v>
      </c>
      <c r="K22" s="230">
        <f t="shared" si="2"/>
        <v>330883.06</v>
      </c>
      <c r="L22" s="231">
        <f t="shared" si="3"/>
        <v>3548298.19</v>
      </c>
      <c r="M22" s="231">
        <f t="shared" si="3"/>
        <v>0</v>
      </c>
      <c r="N22" s="230">
        <f t="shared" si="4"/>
        <v>3548298.19</v>
      </c>
    </row>
    <row r="23" spans="1:14" ht="21.75" customHeight="1">
      <c r="A23" s="2"/>
      <c r="B23" s="232" t="s">
        <v>56</v>
      </c>
      <c r="C23" s="228">
        <v>20547.469999999994</v>
      </c>
      <c r="D23" s="228">
        <v>0</v>
      </c>
      <c r="E23" s="229">
        <f t="shared" si="0"/>
        <v>20547.469999999994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6119446.2799999928</v>
      </c>
      <c r="D24" s="235">
        <f>D14+D16+D18+D20+D22</f>
        <v>3172643.38</v>
      </c>
      <c r="E24" s="235">
        <f t="shared" ref="E24:K24" si="5">E14+E16+E18+E20+E22</f>
        <v>9292089.6599999927</v>
      </c>
      <c r="F24" s="235">
        <f t="shared" si="5"/>
        <v>3940923.5799999991</v>
      </c>
      <c r="G24" s="235">
        <f t="shared" si="5"/>
        <v>3108160.4000000004</v>
      </c>
      <c r="H24" s="235">
        <f t="shared" si="5"/>
        <v>7049083.9799999995</v>
      </c>
      <c r="I24" s="235">
        <f t="shared" si="5"/>
        <v>430312.82</v>
      </c>
      <c r="J24" s="235">
        <f>J14+J16+J18+J20+J22</f>
        <v>291921.91000000003</v>
      </c>
      <c r="K24" s="235">
        <f t="shared" si="5"/>
        <v>722234.73</v>
      </c>
      <c r="L24" s="230">
        <f>F24+I24</f>
        <v>4371236.3999999994</v>
      </c>
      <c r="M24" s="230">
        <f>G24+J24</f>
        <v>3400082.3100000005</v>
      </c>
      <c r="N24" s="230">
        <f>SUM(L24:M24)</f>
        <v>7771318.71</v>
      </c>
    </row>
    <row r="25" spans="1:14" ht="18">
      <c r="A25" s="2"/>
      <c r="B25" s="236" t="s">
        <v>56</v>
      </c>
      <c r="C25" s="235">
        <f>C15+C17+C19+C21+C23</f>
        <v>80903.850000000006</v>
      </c>
      <c r="D25" s="235">
        <f>D15+D17+D19+D21+D23</f>
        <v>0</v>
      </c>
      <c r="E25" s="235">
        <f>E15+E17+E19+E21+E23</f>
        <v>80903.850000000006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121670873.02</v>
      </c>
      <c r="D26" s="238">
        <v>24179181.250000011</v>
      </c>
      <c r="E26" s="235">
        <f>SUM(C26:D26)</f>
        <v>145850054.27000001</v>
      </c>
      <c r="F26" s="238">
        <v>93392861.09999992</v>
      </c>
      <c r="G26" s="238">
        <v>18247587.03000002</v>
      </c>
      <c r="H26" s="235">
        <f>SUM(F26:G26)</f>
        <v>111640448.12999994</v>
      </c>
      <c r="I26" s="238">
        <v>19630547.210000001</v>
      </c>
      <c r="J26" s="238">
        <v>6056191.070000004</v>
      </c>
      <c r="K26" s="235">
        <f>SUM(I26:J26)</f>
        <v>25686738.280000005</v>
      </c>
      <c r="L26" s="238">
        <f>SUM(F26,I26)</f>
        <v>113023408.30999991</v>
      </c>
      <c r="M26" s="238">
        <f>SUM(G26,J26)</f>
        <v>24303778.100000024</v>
      </c>
      <c r="N26" s="235">
        <f>SUM(L26:M26)</f>
        <v>137327186.40999994</v>
      </c>
    </row>
    <row r="27" spans="1:14" ht="21" customHeight="1">
      <c r="A27" s="2"/>
      <c r="B27" s="39" t="s">
        <v>56</v>
      </c>
      <c r="C27" s="40">
        <v>4203822.8599999975</v>
      </c>
      <c r="D27" s="40">
        <v>772073.38</v>
      </c>
      <c r="E27" s="41">
        <f>SUM(C27:D27)</f>
        <v>4975896.2399999974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14840976.99</v>
      </c>
      <c r="D36" s="228">
        <v>0</v>
      </c>
      <c r="E36" s="229">
        <f t="shared" si="6"/>
        <v>14840976.99</v>
      </c>
      <c r="F36" s="228">
        <v>14729112</v>
      </c>
      <c r="G36" s="228">
        <v>0</v>
      </c>
      <c r="H36" s="229">
        <f t="shared" si="7"/>
        <v>14729112</v>
      </c>
      <c r="I36" s="228">
        <v>7567070.4000000004</v>
      </c>
      <c r="J36" s="228">
        <v>0</v>
      </c>
      <c r="K36" s="230">
        <f t="shared" si="8"/>
        <v>7567070.4000000004</v>
      </c>
      <c r="L36" s="231">
        <f t="shared" si="9"/>
        <v>22296182.399999999</v>
      </c>
      <c r="M36" s="231">
        <f t="shared" si="9"/>
        <v>0</v>
      </c>
      <c r="N36" s="230">
        <f t="shared" si="10"/>
        <v>22296182.399999999</v>
      </c>
    </row>
    <row r="37" spans="1:14" ht="18">
      <c r="A37" s="2"/>
      <c r="B37" s="232" t="s">
        <v>56</v>
      </c>
      <c r="C37" s="228">
        <v>111864.99</v>
      </c>
      <c r="D37" s="228">
        <v>0</v>
      </c>
      <c r="E37" s="229">
        <f t="shared" si="6"/>
        <v>111864.99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11282382.02</v>
      </c>
      <c r="D42" s="228">
        <v>0</v>
      </c>
      <c r="E42" s="229">
        <f t="shared" si="6"/>
        <v>11282382.02</v>
      </c>
      <c r="F42" s="228">
        <v>7656709.7000000002</v>
      </c>
      <c r="G42" s="228">
        <v>0</v>
      </c>
      <c r="H42" s="229">
        <f t="shared" si="7"/>
        <v>7656709.7000000002</v>
      </c>
      <c r="I42" s="228">
        <v>2469620.080000001</v>
      </c>
      <c r="J42" s="228">
        <v>0</v>
      </c>
      <c r="K42" s="230">
        <f t="shared" si="8"/>
        <v>2469620.080000001</v>
      </c>
      <c r="L42" s="231">
        <f t="shared" si="9"/>
        <v>10126329.780000001</v>
      </c>
      <c r="M42" s="231">
        <f t="shared" si="9"/>
        <v>0</v>
      </c>
      <c r="N42" s="230">
        <f t="shared" si="10"/>
        <v>10126329.780000001</v>
      </c>
    </row>
    <row r="43" spans="1:14" ht="24" customHeight="1">
      <c r="A43" s="2"/>
      <c r="B43" s="232" t="s">
        <v>56</v>
      </c>
      <c r="C43" s="228">
        <v>7976863.0199999996</v>
      </c>
      <c r="D43" s="228">
        <v>0</v>
      </c>
      <c r="E43" s="229">
        <f t="shared" si="6"/>
        <v>7976863.0199999996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26123359.009999998</v>
      </c>
      <c r="D44" s="51">
        <f t="shared" ref="D44:K45" si="11">D34+D36+D38+D40+D42</f>
        <v>0</v>
      </c>
      <c r="E44" s="51">
        <f t="shared" si="11"/>
        <v>26123359.009999998</v>
      </c>
      <c r="F44" s="51">
        <f t="shared" si="11"/>
        <v>22385821.699999999</v>
      </c>
      <c r="G44" s="51">
        <f t="shared" si="11"/>
        <v>0</v>
      </c>
      <c r="H44" s="51">
        <f t="shared" si="11"/>
        <v>22385821.699999999</v>
      </c>
      <c r="I44" s="51">
        <f t="shared" si="11"/>
        <v>10036690.48</v>
      </c>
      <c r="J44" s="51">
        <f>J34+J36+J38+J40+J42</f>
        <v>0</v>
      </c>
      <c r="K44" s="51">
        <f t="shared" si="11"/>
        <v>10036690.48</v>
      </c>
      <c r="L44" s="230">
        <f t="shared" si="9"/>
        <v>32422512.18</v>
      </c>
      <c r="M44" s="230">
        <f t="shared" si="9"/>
        <v>0</v>
      </c>
      <c r="N44" s="230">
        <f t="shared" si="10"/>
        <v>32422512.18</v>
      </c>
    </row>
    <row r="45" spans="1:14" ht="23.1" customHeight="1">
      <c r="A45" s="2"/>
      <c r="B45" s="236" t="s">
        <v>56</v>
      </c>
      <c r="C45" s="235">
        <f>C35+C37+C39+C41+C43</f>
        <v>8088728.0099999998</v>
      </c>
      <c r="D45" s="235">
        <f t="shared" si="11"/>
        <v>0</v>
      </c>
      <c r="E45" s="235">
        <f t="shared" si="11"/>
        <v>8088728.0099999998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54857167.410000026</v>
      </c>
      <c r="D48" s="238">
        <v>0</v>
      </c>
      <c r="E48" s="235">
        <f>SUM(C48:D48)</f>
        <v>54857167.410000026</v>
      </c>
      <c r="F48" s="238">
        <v>42890095.019999996</v>
      </c>
      <c r="G48" s="238">
        <v>0</v>
      </c>
      <c r="H48" s="235">
        <f>SUM(F48:G48)</f>
        <v>42890095.019999996</v>
      </c>
      <c r="I48" s="238">
        <v>14992005.700000003</v>
      </c>
      <c r="J48" s="238">
        <v>0</v>
      </c>
      <c r="K48" s="235">
        <f>SUM(I48:J48)</f>
        <v>14992005.700000003</v>
      </c>
      <c r="L48" s="240">
        <f t="shared" si="9"/>
        <v>57882100.719999999</v>
      </c>
      <c r="M48" s="240">
        <f t="shared" si="9"/>
        <v>0</v>
      </c>
      <c r="N48" s="235">
        <f>SUM(L48:M48)</f>
        <v>57882100.719999999</v>
      </c>
    </row>
    <row r="49" spans="1:14" s="57" customFormat="1" ht="18">
      <c r="A49" s="2"/>
      <c r="B49" s="58" t="s">
        <v>56</v>
      </c>
      <c r="C49" s="59">
        <v>23563474.130000021</v>
      </c>
      <c r="D49" s="59">
        <v>0</v>
      </c>
      <c r="E49" s="51">
        <f>SUM(C49:D49)</f>
        <v>23563474.130000021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2596097.6800000011</v>
      </c>
      <c r="D56" s="228">
        <v>1324531.99</v>
      </c>
      <c r="E56" s="229">
        <f>SUM(C56:D56)</f>
        <v>3920629.6700000009</v>
      </c>
      <c r="F56" s="228">
        <v>1830156.0200000012</v>
      </c>
      <c r="G56" s="228">
        <v>1180351.2199999997</v>
      </c>
      <c r="H56" s="229">
        <f>SUM(F56:G56)</f>
        <v>3010507.2400000012</v>
      </c>
      <c r="I56" s="228">
        <v>602561.5900000002</v>
      </c>
      <c r="J56" s="228">
        <v>211015.46000000005</v>
      </c>
      <c r="K56" s="230">
        <f>SUM(I56:J56)</f>
        <v>813577.05000000028</v>
      </c>
      <c r="L56" s="231">
        <f t="shared" ref="L56:M59" si="12">F56+I56</f>
        <v>2432717.6100000013</v>
      </c>
      <c r="M56" s="231">
        <f t="shared" si="12"/>
        <v>1391366.6799999997</v>
      </c>
      <c r="N56" s="230">
        <f>SUM(L56:M56)</f>
        <v>3824084.290000001</v>
      </c>
    </row>
    <row r="57" spans="1:14" ht="18">
      <c r="A57" s="2"/>
      <c r="B57" s="232" t="s">
        <v>56</v>
      </c>
      <c r="C57" s="228">
        <v>19932.330000000002</v>
      </c>
      <c r="D57" s="228">
        <v>0</v>
      </c>
      <c r="E57" s="229">
        <f>SUM(C57:D57)</f>
        <v>19932.330000000002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2269100.3699999996</v>
      </c>
      <c r="D58" s="228">
        <v>1210373</v>
      </c>
      <c r="E58" s="229">
        <f>SUM(C58:D58)</f>
        <v>3479473.3699999996</v>
      </c>
      <c r="F58" s="228">
        <v>1654006.17</v>
      </c>
      <c r="G58" s="228">
        <v>1101865.8700000003</v>
      </c>
      <c r="H58" s="229">
        <f>SUM(F58:G58)</f>
        <v>2755872.04</v>
      </c>
      <c r="I58" s="228">
        <v>356778.91000000003</v>
      </c>
      <c r="J58" s="228">
        <v>130971.20000000001</v>
      </c>
      <c r="K58" s="230">
        <f>SUM(I58:J58)</f>
        <v>487750.11000000004</v>
      </c>
      <c r="L58" s="231">
        <f t="shared" si="12"/>
        <v>2010785.08</v>
      </c>
      <c r="M58" s="231">
        <f t="shared" si="12"/>
        <v>1232837.0700000003</v>
      </c>
      <c r="N58" s="230">
        <f>SUM(L58:M58)</f>
        <v>3243622.1500000004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4865198.0500000007</v>
      </c>
      <c r="D60" s="235">
        <f t="shared" ref="D60:N61" si="13">D56+D58</f>
        <v>2534904.9900000002</v>
      </c>
      <c r="E60" s="235">
        <f t="shared" si="13"/>
        <v>7400103.040000001</v>
      </c>
      <c r="F60" s="235">
        <f t="shared" si="13"/>
        <v>3484162.1900000013</v>
      </c>
      <c r="G60" s="235">
        <f t="shared" si="13"/>
        <v>2282217.09</v>
      </c>
      <c r="H60" s="235">
        <f t="shared" si="13"/>
        <v>5766379.2800000012</v>
      </c>
      <c r="I60" s="235">
        <f>I56+I58</f>
        <v>959340.50000000023</v>
      </c>
      <c r="J60" s="235">
        <f t="shared" si="13"/>
        <v>341986.66000000003</v>
      </c>
      <c r="K60" s="235">
        <f>K56+K58</f>
        <v>1301327.1600000004</v>
      </c>
      <c r="L60" s="235">
        <f>L56+L58</f>
        <v>4443502.6900000013</v>
      </c>
      <c r="M60" s="235">
        <f t="shared" si="13"/>
        <v>2624203.75</v>
      </c>
      <c r="N60" s="235">
        <f t="shared" si="13"/>
        <v>7067706.4400000013</v>
      </c>
    </row>
    <row r="61" spans="1:14" ht="22.35" customHeight="1">
      <c r="A61" s="2"/>
      <c r="B61" s="236" t="s">
        <v>56</v>
      </c>
      <c r="C61" s="238">
        <f>C57+C59</f>
        <v>19932.330000000002</v>
      </c>
      <c r="D61" s="238">
        <f t="shared" si="13"/>
        <v>0</v>
      </c>
      <c r="E61" s="235">
        <f t="shared" si="13"/>
        <v>19932.330000000002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130161.30000000005</v>
      </c>
      <c r="D67" s="228">
        <v>0</v>
      </c>
      <c r="E67" s="229">
        <f>SUM(C67:D67)</f>
        <v>130161.30000000005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169530.94</v>
      </c>
      <c r="D69" s="228">
        <v>0</v>
      </c>
      <c r="E69" s="229">
        <f>SUM(C69:D69)</f>
        <v>169530.94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169530.94</v>
      </c>
      <c r="D70" s="228">
        <v>0</v>
      </c>
      <c r="E70" s="229">
        <f>SUM(C70:D70)</f>
        <v>169530.94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299692.24000000005</v>
      </c>
      <c r="D71" s="235">
        <f t="shared" ref="D71:N72" si="15">D67+D69</f>
        <v>0</v>
      </c>
      <c r="E71" s="235">
        <f t="shared" si="15"/>
        <v>299692.24000000005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169530.94</v>
      </c>
      <c r="D72" s="59">
        <f>D68+D70</f>
        <v>0</v>
      </c>
      <c r="E72" s="51">
        <f t="shared" si="15"/>
        <v>169530.94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93</v>
      </c>
      <c r="C79" s="228">
        <v>0</v>
      </c>
      <c r="D79" s="228">
        <v>0</v>
      </c>
      <c r="E79" s="229">
        <f>SUM(C79:D79)</f>
        <v>0</v>
      </c>
      <c r="F79" s="228">
        <v>0</v>
      </c>
      <c r="G79" s="228">
        <v>0</v>
      </c>
      <c r="H79" s="229">
        <f>SUM(F79:G79)</f>
        <v>0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0</v>
      </c>
      <c r="M79" s="231">
        <f t="shared" si="16"/>
        <v>0</v>
      </c>
      <c r="N79" s="230">
        <f>SUM(L79:M79)</f>
        <v>0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0</v>
      </c>
      <c r="D83" s="235">
        <f t="shared" ref="D83:N84" si="17">D79+D81</f>
        <v>0</v>
      </c>
      <c r="E83" s="235">
        <f t="shared" si="17"/>
        <v>0</v>
      </c>
      <c r="F83" s="235">
        <f t="shared" si="17"/>
        <v>0</v>
      </c>
      <c r="G83" s="235">
        <f t="shared" si="17"/>
        <v>0</v>
      </c>
      <c r="H83" s="235">
        <f t="shared" si="17"/>
        <v>0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0</v>
      </c>
      <c r="M83" s="235">
        <f t="shared" si="17"/>
        <v>0</v>
      </c>
      <c r="N83" s="235">
        <f t="shared" si="17"/>
        <v>0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341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41CD4-6138-431A-A0FD-E073537DD3FE}">
  <dimension ref="A1:N104"/>
  <sheetViews>
    <sheetView topLeftCell="B8" zoomScale="50" zoomScaleNormal="50" workbookViewId="0">
      <selection activeCell="N8" sqref="N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210</v>
      </c>
      <c r="H3" s="1422"/>
      <c r="I3" s="1423"/>
      <c r="J3" s="5" t="s">
        <v>6</v>
      </c>
      <c r="K3" s="1424" t="s">
        <v>211</v>
      </c>
      <c r="L3" s="1425"/>
      <c r="M3" s="6" t="s">
        <v>8</v>
      </c>
      <c r="N3" s="7" t="s">
        <v>24</v>
      </c>
    </row>
    <row r="4" spans="1:14" ht="87" customHeight="1">
      <c r="A4" s="2"/>
      <c r="B4" s="8" t="s">
        <v>212</v>
      </c>
      <c r="C4" s="1410" t="s">
        <v>11</v>
      </c>
      <c r="D4" s="1411"/>
      <c r="E4" s="1412"/>
      <c r="F4" s="9" t="s">
        <v>12</v>
      </c>
      <c r="G4" s="1491" t="s">
        <v>213</v>
      </c>
      <c r="H4" s="1492"/>
      <c r="I4" s="1493"/>
      <c r="J4" s="10" t="s">
        <v>14</v>
      </c>
      <c r="K4" s="1416" t="s">
        <v>214</v>
      </c>
      <c r="L4" s="1417"/>
      <c r="M4" s="9" t="s">
        <v>16</v>
      </c>
      <c r="N4" s="218" t="s">
        <v>215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216</v>
      </c>
      <c r="H5" s="1428"/>
      <c r="I5" s="1429"/>
      <c r="J5" s="220" t="s">
        <v>21</v>
      </c>
      <c r="K5" s="1575" t="s">
        <v>217</v>
      </c>
      <c r="L5" s="1429"/>
      <c r="M5" s="219" t="s">
        <v>16</v>
      </c>
      <c r="N5" s="221" t="s">
        <v>218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219</v>
      </c>
      <c r="H6" s="1434"/>
      <c r="I6" s="1435"/>
      <c r="J6" s="220" t="s">
        <v>27</v>
      </c>
      <c r="K6" s="1436" t="s">
        <v>211</v>
      </c>
      <c r="L6" s="1437"/>
      <c r="M6" s="222" t="s">
        <v>16</v>
      </c>
      <c r="N6" s="223" t="s">
        <v>220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60254846.549999997</v>
      </c>
      <c r="D16" s="228">
        <v>15277003.84</v>
      </c>
      <c r="E16" s="229">
        <f t="shared" si="0"/>
        <v>75531850.390000001</v>
      </c>
      <c r="F16" s="228">
        <v>52886854.409999996</v>
      </c>
      <c r="G16" s="228">
        <v>5683501.54</v>
      </c>
      <c r="H16" s="229">
        <f t="shared" si="1"/>
        <v>58570355.949999996</v>
      </c>
      <c r="I16" s="228">
        <v>5635464.5099999998</v>
      </c>
      <c r="J16" s="228">
        <v>3498444.73</v>
      </c>
      <c r="K16" s="230">
        <f t="shared" si="2"/>
        <v>9133909.2400000002</v>
      </c>
      <c r="L16" s="231">
        <f t="shared" si="3"/>
        <v>58522318.919999994</v>
      </c>
      <c r="M16" s="231">
        <f t="shared" si="3"/>
        <v>9181946.2699999996</v>
      </c>
      <c r="N16" s="230">
        <f>SUM(L16:M16)</f>
        <v>67704265.189999998</v>
      </c>
    </row>
    <row r="17" spans="1:14" ht="18">
      <c r="A17" s="2"/>
      <c r="B17" s="232" t="s">
        <v>56</v>
      </c>
      <c r="C17" s="228">
        <v>23936.93</v>
      </c>
      <c r="D17" s="228">
        <v>0</v>
      </c>
      <c r="E17" s="229">
        <f t="shared" si="0"/>
        <v>23936.93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22141231.329999998</v>
      </c>
      <c r="D22" s="228">
        <v>151829.29</v>
      </c>
      <c r="E22" s="229">
        <f t="shared" si="0"/>
        <v>22293060.619999997</v>
      </c>
      <c r="F22" s="228">
        <v>16441600.039999999</v>
      </c>
      <c r="G22" s="228">
        <v>0</v>
      </c>
      <c r="H22" s="229">
        <f>SUM(F22:G22)</f>
        <v>16441600.039999999</v>
      </c>
      <c r="I22" s="228">
        <v>4222990.25</v>
      </c>
      <c r="J22" s="228">
        <v>0</v>
      </c>
      <c r="K22" s="230">
        <f t="shared" si="2"/>
        <v>4222990.25</v>
      </c>
      <c r="L22" s="231">
        <f t="shared" si="3"/>
        <v>20664590.289999999</v>
      </c>
      <c r="M22" s="231">
        <f t="shared" si="3"/>
        <v>0</v>
      </c>
      <c r="N22" s="230">
        <f t="shared" si="4"/>
        <v>20664590.289999999</v>
      </c>
    </row>
    <row r="23" spans="1:14" ht="21.75" customHeight="1">
      <c r="A23" s="2"/>
      <c r="B23" s="232" t="s">
        <v>56</v>
      </c>
      <c r="C23" s="228">
        <v>157544.56</v>
      </c>
      <c r="D23" s="228">
        <v>0</v>
      </c>
      <c r="E23" s="229">
        <f t="shared" si="0"/>
        <v>157544.56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82396077.879999995</v>
      </c>
      <c r="D24" s="235">
        <f>D14+D16+D18+D20+D22</f>
        <v>15428833.129999999</v>
      </c>
      <c r="E24" s="235">
        <f t="shared" ref="E24:K24" si="5">E14+E16+E18+E20+E22</f>
        <v>97824911.00999999</v>
      </c>
      <c r="F24" s="235">
        <f t="shared" si="5"/>
        <v>69328454.449999988</v>
      </c>
      <c r="G24" s="235">
        <f t="shared" si="5"/>
        <v>5683501.54</v>
      </c>
      <c r="H24" s="235">
        <f t="shared" si="5"/>
        <v>75011955.989999995</v>
      </c>
      <c r="I24" s="235">
        <f t="shared" si="5"/>
        <v>9858454.7599999998</v>
      </c>
      <c r="J24" s="235">
        <f>J14+J16+J18+J20+J22</f>
        <v>3498444.73</v>
      </c>
      <c r="K24" s="235">
        <f t="shared" si="5"/>
        <v>13356899.49</v>
      </c>
      <c r="L24" s="230">
        <f>F24+I24</f>
        <v>79186909.209999993</v>
      </c>
      <c r="M24" s="230">
        <f>G24+J24</f>
        <v>9181946.2699999996</v>
      </c>
      <c r="N24" s="230">
        <f>SUM(L24:M24)</f>
        <v>88368855.479999989</v>
      </c>
    </row>
    <row r="25" spans="1:14" ht="18">
      <c r="A25" s="2"/>
      <c r="B25" s="236" t="s">
        <v>56</v>
      </c>
      <c r="C25" s="235">
        <f>C15+C17+C19+C21+C23</f>
        <v>181481.49</v>
      </c>
      <c r="D25" s="235">
        <f>D15+D17+D19+D21+D23</f>
        <v>0</v>
      </c>
      <c r="E25" s="235">
        <f>E15+E17+E19+E21+E23</f>
        <v>181481.49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0</v>
      </c>
      <c r="D26" s="238">
        <v>0</v>
      </c>
      <c r="E26" s="235">
        <f>SUM(C26:D26)</f>
        <v>0</v>
      </c>
      <c r="F26" s="238">
        <v>0</v>
      </c>
      <c r="G26" s="238">
        <v>0</v>
      </c>
      <c r="H26" s="235">
        <f>SUM(F26:G26)</f>
        <v>0</v>
      </c>
      <c r="I26" s="238">
        <v>0</v>
      </c>
      <c r="J26" s="238">
        <v>0</v>
      </c>
      <c r="K26" s="235">
        <f>SUM(I26:J26)</f>
        <v>0</v>
      </c>
      <c r="L26" s="238">
        <f>SUM(F26,I26)</f>
        <v>0</v>
      </c>
      <c r="M26" s="238">
        <f>SUM(G26,J26)</f>
        <v>0</v>
      </c>
      <c r="N26" s="235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3014421.86</v>
      </c>
      <c r="D36" s="228">
        <v>0</v>
      </c>
      <c r="E36" s="229">
        <f t="shared" si="6"/>
        <v>3014421.86</v>
      </c>
      <c r="F36" s="228">
        <v>2856052.1</v>
      </c>
      <c r="G36" s="228">
        <v>0</v>
      </c>
      <c r="H36" s="229">
        <f t="shared" si="7"/>
        <v>2856052.1</v>
      </c>
      <c r="I36" s="228">
        <v>80270.240000000005</v>
      </c>
      <c r="J36" s="228">
        <v>0</v>
      </c>
      <c r="K36" s="230">
        <f t="shared" si="8"/>
        <v>80270.240000000005</v>
      </c>
      <c r="L36" s="231">
        <f t="shared" si="9"/>
        <v>2936322.3400000003</v>
      </c>
      <c r="M36" s="231">
        <f t="shared" si="9"/>
        <v>0</v>
      </c>
      <c r="N36" s="230">
        <f t="shared" si="10"/>
        <v>2936322.3400000003</v>
      </c>
    </row>
    <row r="37" spans="1:14" ht="18">
      <c r="A37" s="2"/>
      <c r="B37" s="232" t="s">
        <v>56</v>
      </c>
      <c r="C37" s="228">
        <v>19996.29</v>
      </c>
      <c r="D37" s="228">
        <v>0</v>
      </c>
      <c r="E37" s="229">
        <f t="shared" si="6"/>
        <v>19996.29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9627517.9900000002</v>
      </c>
      <c r="D42" s="228">
        <v>0</v>
      </c>
      <c r="E42" s="229">
        <f t="shared" si="6"/>
        <v>9627517.9900000002</v>
      </c>
      <c r="F42" s="228">
        <v>6780693.9400000004</v>
      </c>
      <c r="G42" s="228">
        <v>0</v>
      </c>
      <c r="H42" s="229">
        <f t="shared" si="7"/>
        <v>6780693.9400000004</v>
      </c>
      <c r="I42" s="228">
        <v>1816965.55</v>
      </c>
      <c r="J42" s="228">
        <v>0</v>
      </c>
      <c r="K42" s="230">
        <f t="shared" si="8"/>
        <v>1816965.55</v>
      </c>
      <c r="L42" s="231">
        <f t="shared" si="9"/>
        <v>8597659.4900000002</v>
      </c>
      <c r="M42" s="231">
        <f t="shared" si="9"/>
        <v>0</v>
      </c>
      <c r="N42" s="230">
        <f t="shared" si="10"/>
        <v>8597659.4900000002</v>
      </c>
    </row>
    <row r="43" spans="1:14" ht="24" customHeight="1">
      <c r="A43" s="2"/>
      <c r="B43" s="232" t="s">
        <v>56</v>
      </c>
      <c r="C43" s="228">
        <v>2961561.06</v>
      </c>
      <c r="D43" s="228">
        <v>0</v>
      </c>
      <c r="E43" s="229">
        <f t="shared" si="6"/>
        <v>2961561.06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12641939.85</v>
      </c>
      <c r="D44" s="51">
        <f t="shared" ref="D44:K45" si="11">D34+D36+D38+D40+D42</f>
        <v>0</v>
      </c>
      <c r="E44" s="51">
        <f t="shared" si="11"/>
        <v>12641939.85</v>
      </c>
      <c r="F44" s="51">
        <f t="shared" si="11"/>
        <v>9636746.040000001</v>
      </c>
      <c r="G44" s="51">
        <f t="shared" si="11"/>
        <v>0</v>
      </c>
      <c r="H44" s="51">
        <f t="shared" si="11"/>
        <v>9636746.040000001</v>
      </c>
      <c r="I44" s="51">
        <f t="shared" si="11"/>
        <v>1897235.79</v>
      </c>
      <c r="J44" s="51">
        <f>J34+J36+J38+J40+J42</f>
        <v>0</v>
      </c>
      <c r="K44" s="51">
        <f t="shared" si="11"/>
        <v>1897235.79</v>
      </c>
      <c r="L44" s="230">
        <f t="shared" si="9"/>
        <v>11533981.830000002</v>
      </c>
      <c r="M44" s="230">
        <f t="shared" si="9"/>
        <v>0</v>
      </c>
      <c r="N44" s="230">
        <f t="shared" si="10"/>
        <v>11533981.830000002</v>
      </c>
    </row>
    <row r="45" spans="1:14" ht="23.1" customHeight="1">
      <c r="A45" s="2"/>
      <c r="B45" s="236" t="s">
        <v>56</v>
      </c>
      <c r="C45" s="235">
        <f>C35+C37+C39+C41+C43</f>
        <v>2981557.35</v>
      </c>
      <c r="D45" s="235">
        <f t="shared" si="11"/>
        <v>0</v>
      </c>
      <c r="E45" s="235">
        <f t="shared" si="11"/>
        <v>2981557.35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0</v>
      </c>
      <c r="D48" s="238">
        <v>0</v>
      </c>
      <c r="E48" s="235">
        <f>SUM(C48:D48)</f>
        <v>0</v>
      </c>
      <c r="F48" s="238">
        <v>0</v>
      </c>
      <c r="G48" s="238">
        <v>0</v>
      </c>
      <c r="H48" s="235">
        <f>SUM(F48:G48)</f>
        <v>0</v>
      </c>
      <c r="I48" s="238">
        <v>0</v>
      </c>
      <c r="J48" s="238">
        <v>0</v>
      </c>
      <c r="K48" s="235">
        <f>SUM(I48:J48)</f>
        <v>0</v>
      </c>
      <c r="L48" s="240">
        <f t="shared" si="9"/>
        <v>0</v>
      </c>
      <c r="M48" s="240">
        <f t="shared" si="9"/>
        <v>0</v>
      </c>
      <c r="N48" s="235">
        <f>SUM(L48:M48)</f>
        <v>0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0</v>
      </c>
      <c r="D56" s="228">
        <v>0</v>
      </c>
      <c r="E56" s="229">
        <f>SUM(C56:D56)</f>
        <v>0</v>
      </c>
      <c r="F56" s="228">
        <v>0</v>
      </c>
      <c r="G56" s="228">
        <v>0</v>
      </c>
      <c r="H56" s="229">
        <f>SUM(F56:G56)</f>
        <v>0</v>
      </c>
      <c r="I56" s="228">
        <v>0</v>
      </c>
      <c r="J56" s="228">
        <v>0</v>
      </c>
      <c r="K56" s="230">
        <f>SUM(I56:J56)</f>
        <v>0</v>
      </c>
      <c r="L56" s="231">
        <f t="shared" ref="L56:M59" si="12">F56+I56</f>
        <v>0</v>
      </c>
      <c r="M56" s="231">
        <f t="shared" si="12"/>
        <v>0</v>
      </c>
      <c r="N56" s="230">
        <f>SUM(L56:M56)</f>
        <v>0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0</v>
      </c>
      <c r="D58" s="228">
        <v>0</v>
      </c>
      <c r="E58" s="229">
        <f>SUM(C58:D58)</f>
        <v>0</v>
      </c>
      <c r="F58" s="228">
        <v>0</v>
      </c>
      <c r="G58" s="228">
        <v>0</v>
      </c>
      <c r="H58" s="229">
        <f>SUM(F58:G58)</f>
        <v>0</v>
      </c>
      <c r="I58" s="228">
        <v>0</v>
      </c>
      <c r="J58" s="228">
        <v>0</v>
      </c>
      <c r="K58" s="230">
        <f>SUM(I58:J58)</f>
        <v>0</v>
      </c>
      <c r="L58" s="231">
        <f t="shared" si="12"/>
        <v>0</v>
      </c>
      <c r="M58" s="231">
        <f t="shared" si="12"/>
        <v>0</v>
      </c>
      <c r="N58" s="230">
        <f>SUM(L58:M58)</f>
        <v>0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0</v>
      </c>
      <c r="D60" s="235">
        <f t="shared" ref="D60:N61" si="13">D56+D58</f>
        <v>0</v>
      </c>
      <c r="E60" s="235">
        <f t="shared" si="13"/>
        <v>0</v>
      </c>
      <c r="F60" s="235">
        <f t="shared" si="13"/>
        <v>0</v>
      </c>
      <c r="G60" s="235">
        <f t="shared" si="13"/>
        <v>0</v>
      </c>
      <c r="H60" s="235">
        <f t="shared" si="13"/>
        <v>0</v>
      </c>
      <c r="I60" s="235">
        <f>I56+I58</f>
        <v>0</v>
      </c>
      <c r="J60" s="235">
        <f t="shared" si="13"/>
        <v>0</v>
      </c>
      <c r="K60" s="235">
        <f>K56+K58</f>
        <v>0</v>
      </c>
      <c r="L60" s="235">
        <f>L56+L58</f>
        <v>0</v>
      </c>
      <c r="M60" s="235">
        <f t="shared" si="13"/>
        <v>0</v>
      </c>
      <c r="N60" s="235">
        <f t="shared" si="13"/>
        <v>0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232177.58</v>
      </c>
      <c r="D67" s="228">
        <v>91704.25</v>
      </c>
      <c r="E67" s="229">
        <f>SUM(C67:D67)</f>
        <v>323881.82999999996</v>
      </c>
      <c r="F67" s="228">
        <v>173250</v>
      </c>
      <c r="G67" s="228">
        <v>55511.21</v>
      </c>
      <c r="H67" s="229">
        <f>SUM(F67:G67)</f>
        <v>228761.21</v>
      </c>
      <c r="I67" s="228">
        <v>58927.58</v>
      </c>
      <c r="J67" s="228">
        <v>36193.040000000001</v>
      </c>
      <c r="K67" s="230">
        <f>SUM(I67:J67)</f>
        <v>95120.62</v>
      </c>
      <c r="L67" s="231">
        <f t="shared" ref="L67:M70" si="14">F67+I67</f>
        <v>232177.58000000002</v>
      </c>
      <c r="M67" s="231">
        <f t="shared" si="14"/>
        <v>91704.25</v>
      </c>
      <c r="N67" s="230">
        <f>SUM(L67:M67)</f>
        <v>323881.83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134764.82999999999</v>
      </c>
      <c r="D69" s="228">
        <v>0</v>
      </c>
      <c r="E69" s="229">
        <f>SUM(C69:D69)</f>
        <v>134764.82999999999</v>
      </c>
      <c r="F69" s="228">
        <v>111971.6</v>
      </c>
      <c r="G69" s="228">
        <v>0</v>
      </c>
      <c r="H69" s="229">
        <f>SUM(F69:G69)</f>
        <v>111971.6</v>
      </c>
      <c r="I69" s="228">
        <v>22793.23</v>
      </c>
      <c r="J69" s="228">
        <v>0</v>
      </c>
      <c r="K69" s="230">
        <f>SUM(I69:J69)</f>
        <v>22793.23</v>
      </c>
      <c r="L69" s="231">
        <f t="shared" si="14"/>
        <v>134764.83000000002</v>
      </c>
      <c r="M69" s="231">
        <f t="shared" si="14"/>
        <v>0</v>
      </c>
      <c r="N69" s="230">
        <f>SUM(L69:M69)</f>
        <v>134764.83000000002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366942.41</v>
      </c>
      <c r="D71" s="235">
        <f t="shared" ref="D71:N72" si="15">D67+D69</f>
        <v>91704.25</v>
      </c>
      <c r="E71" s="235">
        <f t="shared" si="15"/>
        <v>458646.65999999992</v>
      </c>
      <c r="F71" s="235">
        <f t="shared" si="15"/>
        <v>285221.59999999998</v>
      </c>
      <c r="G71" s="235">
        <f t="shared" si="15"/>
        <v>55511.21</v>
      </c>
      <c r="H71" s="235">
        <f t="shared" si="15"/>
        <v>340732.81</v>
      </c>
      <c r="I71" s="235">
        <f t="shared" si="15"/>
        <v>81720.81</v>
      </c>
      <c r="J71" s="235">
        <f>J67+J69</f>
        <v>36193.040000000001</v>
      </c>
      <c r="K71" s="235">
        <f t="shared" si="15"/>
        <v>117913.84999999999</v>
      </c>
      <c r="L71" s="235">
        <f t="shared" si="15"/>
        <v>366942.41000000003</v>
      </c>
      <c r="M71" s="235">
        <f t="shared" si="15"/>
        <v>91704.25</v>
      </c>
      <c r="N71" s="235">
        <f t="shared" si="15"/>
        <v>458646.66000000003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221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222</v>
      </c>
      <c r="C79" s="228">
        <v>402982.28</v>
      </c>
      <c r="D79" s="228">
        <v>0</v>
      </c>
      <c r="E79" s="229">
        <f>SUM(C79:D79)</f>
        <v>402982.28</v>
      </c>
      <c r="F79" s="228">
        <v>402982.28</v>
      </c>
      <c r="G79" s="228">
        <v>0</v>
      </c>
      <c r="H79" s="229">
        <f>SUM(F79:G79)</f>
        <v>402982.28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402982.28</v>
      </c>
      <c r="M79" s="231">
        <f t="shared" si="16"/>
        <v>0</v>
      </c>
      <c r="N79" s="230">
        <f>SUM(L79:M79)</f>
        <v>402982.28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402982.28</v>
      </c>
      <c r="D83" s="235">
        <f t="shared" ref="D83:N84" si="17">D79+D81</f>
        <v>0</v>
      </c>
      <c r="E83" s="235">
        <f t="shared" si="17"/>
        <v>402982.28</v>
      </c>
      <c r="F83" s="235">
        <f t="shared" si="17"/>
        <v>402982.28</v>
      </c>
      <c r="G83" s="235">
        <f t="shared" si="17"/>
        <v>0</v>
      </c>
      <c r="H83" s="235">
        <f t="shared" si="17"/>
        <v>402982.28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402982.28</v>
      </c>
      <c r="M83" s="235">
        <f t="shared" si="17"/>
        <v>0</v>
      </c>
      <c r="N83" s="235">
        <f t="shared" si="17"/>
        <v>402982.28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643.34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1562F-4E59-4BD0-90E7-C7E241E9CB61}">
  <dimension ref="A1:N104"/>
  <sheetViews>
    <sheetView topLeftCell="B8" zoomScale="50" zoomScaleNormal="50" workbookViewId="0">
      <selection activeCell="P17" sqref="P17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223</v>
      </c>
      <c r="H3" s="1422"/>
      <c r="I3" s="1423"/>
      <c r="J3" s="5" t="s">
        <v>6</v>
      </c>
      <c r="K3" s="1575" t="s">
        <v>224</v>
      </c>
      <c r="L3" s="1429"/>
      <c r="M3" s="6" t="s">
        <v>8</v>
      </c>
      <c r="N3" s="7" t="s">
        <v>225</v>
      </c>
    </row>
    <row r="4" spans="1:14" ht="87" customHeight="1">
      <c r="A4" s="2"/>
      <c r="B4" s="8" t="s">
        <v>226</v>
      </c>
      <c r="C4" s="1410" t="s">
        <v>11</v>
      </c>
      <c r="D4" s="1411"/>
      <c r="E4" s="1412"/>
      <c r="F4" s="9" t="s">
        <v>12</v>
      </c>
      <c r="G4" s="1491" t="s">
        <v>227</v>
      </c>
      <c r="H4" s="1492"/>
      <c r="I4" s="1493"/>
      <c r="J4" s="10" t="s">
        <v>14</v>
      </c>
      <c r="K4" s="1575" t="s">
        <v>228</v>
      </c>
      <c r="L4" s="1429"/>
      <c r="M4" s="9" t="s">
        <v>16</v>
      </c>
      <c r="N4" s="218" t="s">
        <v>229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230</v>
      </c>
      <c r="H5" s="1428"/>
      <c r="I5" s="1429"/>
      <c r="J5" s="220" t="s">
        <v>21</v>
      </c>
      <c r="K5" s="1575" t="s">
        <v>231</v>
      </c>
      <c r="L5" s="1429"/>
      <c r="M5" s="219" t="s">
        <v>16</v>
      </c>
      <c r="N5" s="221" t="s">
        <v>232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233</v>
      </c>
      <c r="H6" s="1434"/>
      <c r="I6" s="1435"/>
      <c r="J6" s="220" t="s">
        <v>27</v>
      </c>
      <c r="K6" s="1436" t="s">
        <v>234</v>
      </c>
      <c r="L6" s="1437"/>
      <c r="M6" s="222" t="s">
        <v>16</v>
      </c>
      <c r="N6" s="223" t="s">
        <v>235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0</v>
      </c>
      <c r="D16" s="228">
        <v>1455000</v>
      </c>
      <c r="E16" s="229">
        <f t="shared" si="0"/>
        <v>1455000</v>
      </c>
      <c r="F16" s="228">
        <v>0</v>
      </c>
      <c r="G16" s="228">
        <v>0</v>
      </c>
      <c r="H16" s="229">
        <f t="shared" si="1"/>
        <v>0</v>
      </c>
      <c r="I16" s="228">
        <v>0</v>
      </c>
      <c r="J16" s="228">
        <v>444831.62</v>
      </c>
      <c r="K16" s="230">
        <f t="shared" si="2"/>
        <v>444831.62</v>
      </c>
      <c r="L16" s="231">
        <f t="shared" si="3"/>
        <v>0</v>
      </c>
      <c r="M16" s="231">
        <f t="shared" si="3"/>
        <v>444831.62</v>
      </c>
      <c r="N16" s="230">
        <f>SUM(L16:M16)</f>
        <v>444831.62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f>663719.39+49500+6991657.79+26972.38</f>
        <v>7731849.5599999996</v>
      </c>
      <c r="D22" s="228">
        <v>2000</v>
      </c>
      <c r="E22" s="229">
        <f t="shared" si="0"/>
        <v>7733849.5599999996</v>
      </c>
      <c r="F22" s="228">
        <f>607677.57+33741.16+4090236.47+26972.38</f>
        <v>4758627.58</v>
      </c>
      <c r="G22" s="228">
        <v>0</v>
      </c>
      <c r="H22" s="229">
        <f>SUM(F22:G22)</f>
        <v>4758627.58</v>
      </c>
      <c r="I22" s="228">
        <f>10887.49+641.35+1565635.81+60000</f>
        <v>1637164.6500000001</v>
      </c>
      <c r="J22" s="228">
        <v>0</v>
      </c>
      <c r="K22" s="230">
        <f t="shared" si="2"/>
        <v>1637164.6500000001</v>
      </c>
      <c r="L22" s="231">
        <f t="shared" si="3"/>
        <v>6395792.2300000004</v>
      </c>
      <c r="M22" s="231">
        <f t="shared" si="3"/>
        <v>0</v>
      </c>
      <c r="N22" s="230">
        <f t="shared" si="4"/>
        <v>6395792.2300000004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7731849.5599999996</v>
      </c>
      <c r="D24" s="235">
        <f>D14+D16+D18+D20+D22</f>
        <v>1457000</v>
      </c>
      <c r="E24" s="235">
        <f t="shared" ref="E24:K24" si="5">E14+E16+E18+E20+E22</f>
        <v>9188849.5599999987</v>
      </c>
      <c r="F24" s="235">
        <f t="shared" si="5"/>
        <v>4758627.58</v>
      </c>
      <c r="G24" s="235">
        <f t="shared" si="5"/>
        <v>0</v>
      </c>
      <c r="H24" s="235">
        <f t="shared" si="5"/>
        <v>4758627.58</v>
      </c>
      <c r="I24" s="235">
        <f t="shared" si="5"/>
        <v>1637164.6500000001</v>
      </c>
      <c r="J24" s="235">
        <f>J14+J16+J18+J20+J22</f>
        <v>444831.62</v>
      </c>
      <c r="K24" s="235">
        <f t="shared" si="5"/>
        <v>2081996.27</v>
      </c>
      <c r="L24" s="230">
        <f>F24+I24</f>
        <v>6395792.2300000004</v>
      </c>
      <c r="M24" s="230">
        <f>G24+J24</f>
        <v>444831.62</v>
      </c>
      <c r="N24" s="230">
        <f>SUM(L24:M24)</f>
        <v>6840623.8500000006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f>24839049.4+1407779.21+53952429.27+187491.07+489071.64+2182045.24</f>
        <v>83057865.829999983</v>
      </c>
      <c r="D26" s="238">
        <v>8796562.4199999999</v>
      </c>
      <c r="E26" s="235">
        <f>SUM(C26:D26)</f>
        <v>91854428.249999985</v>
      </c>
      <c r="F26" s="238">
        <f>23246829.73+1056862.36+37695119.97+187221.02+283147.63+1407155.59</f>
        <v>63876336.300000012</v>
      </c>
      <c r="G26" s="238">
        <v>4314113.68</v>
      </c>
      <c r="H26" s="235">
        <f>SUM(F26:G26)</f>
        <v>68190449.980000019</v>
      </c>
      <c r="I26" s="238">
        <f>781977.33+20802.51+14303321.85+452938.3+341735.3</f>
        <v>15900775.290000001</v>
      </c>
      <c r="J26" s="238">
        <v>3084588.23</v>
      </c>
      <c r="K26" s="235">
        <f>SUM(I26:J26)</f>
        <v>18985363.52</v>
      </c>
      <c r="L26" s="238">
        <f>SUM(F26,I26)</f>
        <v>79777111.590000018</v>
      </c>
      <c r="M26" s="238">
        <f>SUM(G26,J26)</f>
        <v>7398701.9100000001</v>
      </c>
      <c r="N26" s="235">
        <f>SUM(L26:M26)</f>
        <v>87175813.500000015</v>
      </c>
    </row>
    <row r="27" spans="1:14" ht="21" customHeight="1">
      <c r="A27" s="2"/>
      <c r="B27" s="39" t="s">
        <v>56</v>
      </c>
      <c r="C27" s="40">
        <v>212942.47999999998</v>
      </c>
      <c r="D27" s="40">
        <v>397989.01999999996</v>
      </c>
      <c r="E27" s="41">
        <f>SUM(C27:D27)</f>
        <v>610931.5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0</v>
      </c>
      <c r="D36" s="228">
        <v>0</v>
      </c>
      <c r="E36" s="229">
        <f t="shared" si="6"/>
        <v>0</v>
      </c>
      <c r="F36" s="228">
        <v>0</v>
      </c>
      <c r="G36" s="228">
        <v>0</v>
      </c>
      <c r="H36" s="229">
        <f t="shared" si="7"/>
        <v>0</v>
      </c>
      <c r="I36" s="228">
        <v>0</v>
      </c>
      <c r="J36" s="228">
        <v>0</v>
      </c>
      <c r="K36" s="230">
        <f t="shared" si="8"/>
        <v>0</v>
      </c>
      <c r="L36" s="231">
        <f t="shared" si="9"/>
        <v>0</v>
      </c>
      <c r="M36" s="231">
        <f t="shared" si="9"/>
        <v>0</v>
      </c>
      <c r="N36" s="230">
        <f t="shared" si="10"/>
        <v>0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f>7034202.17+85000</f>
        <v>7119202.1699999999</v>
      </c>
      <c r="D42" s="228">
        <v>0</v>
      </c>
      <c r="E42" s="229">
        <f t="shared" si="6"/>
        <v>7119202.1699999999</v>
      </c>
      <c r="F42" s="228">
        <v>4546260.7300000004</v>
      </c>
      <c r="G42" s="228">
        <v>0</v>
      </c>
      <c r="H42" s="229">
        <f t="shared" si="7"/>
        <v>4546260.7300000004</v>
      </c>
      <c r="I42" s="228">
        <v>1367103.65</v>
      </c>
      <c r="J42" s="228">
        <v>0</v>
      </c>
      <c r="K42" s="230">
        <f t="shared" si="8"/>
        <v>1367103.65</v>
      </c>
      <c r="L42" s="231">
        <f t="shared" si="9"/>
        <v>5913364.3800000008</v>
      </c>
      <c r="M42" s="231">
        <f t="shared" si="9"/>
        <v>0</v>
      </c>
      <c r="N42" s="230">
        <f t="shared" si="10"/>
        <v>5913364.3800000008</v>
      </c>
    </row>
    <row r="43" spans="1:14" ht="24" customHeight="1">
      <c r="A43" s="2"/>
      <c r="B43" s="232" t="s">
        <v>56</v>
      </c>
      <c r="C43" s="228">
        <v>5590947.8499999987</v>
      </c>
      <c r="D43" s="228">
        <v>0</v>
      </c>
      <c r="E43" s="229">
        <f t="shared" si="6"/>
        <v>5590947.8499999987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7119202.1699999999</v>
      </c>
      <c r="D44" s="51">
        <f t="shared" ref="D44:K45" si="11">D34+D36+D38+D40+D42</f>
        <v>0</v>
      </c>
      <c r="E44" s="51">
        <f t="shared" si="11"/>
        <v>7119202.1699999999</v>
      </c>
      <c r="F44" s="51">
        <f t="shared" si="11"/>
        <v>4546260.7300000004</v>
      </c>
      <c r="G44" s="51">
        <f t="shared" si="11"/>
        <v>0</v>
      </c>
      <c r="H44" s="51">
        <f t="shared" si="11"/>
        <v>4546260.7300000004</v>
      </c>
      <c r="I44" s="51">
        <f t="shared" si="11"/>
        <v>1367103.65</v>
      </c>
      <c r="J44" s="51">
        <f>J34+J36+J38+J40+J42</f>
        <v>0</v>
      </c>
      <c r="K44" s="51">
        <f t="shared" si="11"/>
        <v>1367103.65</v>
      </c>
      <c r="L44" s="230">
        <f t="shared" si="9"/>
        <v>5913364.3800000008</v>
      </c>
      <c r="M44" s="230">
        <f t="shared" si="9"/>
        <v>0</v>
      </c>
      <c r="N44" s="230">
        <f t="shared" si="10"/>
        <v>5913364.3800000008</v>
      </c>
    </row>
    <row r="45" spans="1:14" ht="23.1" customHeight="1">
      <c r="A45" s="2"/>
      <c r="B45" s="236" t="s">
        <v>56</v>
      </c>
      <c r="C45" s="235">
        <f>C35+C37+C39+C41+C43</f>
        <v>5590947.8499999987</v>
      </c>
      <c r="D45" s="235">
        <f t="shared" si="11"/>
        <v>0</v>
      </c>
      <c r="E45" s="235">
        <f t="shared" si="11"/>
        <v>5590947.8499999987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f>14504121.59+163113.08+111488.04</f>
        <v>14778722.709999999</v>
      </c>
      <c r="D48" s="238">
        <v>0</v>
      </c>
      <c r="E48" s="235">
        <f>SUM(C48:D48)</f>
        <v>14778722.709999999</v>
      </c>
      <c r="F48" s="238">
        <f>8099832.14+38585.27+23510.62</f>
        <v>8161928.0299999993</v>
      </c>
      <c r="G48" s="238">
        <v>0</v>
      </c>
      <c r="H48" s="235">
        <f>SUM(F48:G48)</f>
        <v>8161928.0299999993</v>
      </c>
      <c r="I48" s="238">
        <f>2882135.74+66250.28</f>
        <v>2948386.02</v>
      </c>
      <c r="J48" s="238">
        <v>0</v>
      </c>
      <c r="K48" s="235">
        <f>SUM(I48:J48)</f>
        <v>2948386.02</v>
      </c>
      <c r="L48" s="240">
        <f t="shared" si="9"/>
        <v>11110314.049999999</v>
      </c>
      <c r="M48" s="240">
        <f t="shared" si="9"/>
        <v>0</v>
      </c>
      <c r="N48" s="235">
        <f>SUM(L48:M48)</f>
        <v>11110314.049999999</v>
      </c>
    </row>
    <row r="49" spans="1:14" s="57" customFormat="1" ht="18">
      <c r="A49" s="2"/>
      <c r="B49" s="58" t="s">
        <v>56</v>
      </c>
      <c r="C49" s="59">
        <v>9566776.2899999954</v>
      </c>
      <c r="D49" s="59">
        <v>0</v>
      </c>
      <c r="E49" s="51">
        <f>SUM(C49:D49)</f>
        <v>9566776.2899999954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18315</v>
      </c>
      <c r="D56" s="228">
        <v>57799.43</v>
      </c>
      <c r="E56" s="229">
        <f>SUM(C56:D56)</f>
        <v>76114.429999999993</v>
      </c>
      <c r="F56" s="228">
        <v>4785.04</v>
      </c>
      <c r="G56" s="228">
        <v>49616.49</v>
      </c>
      <c r="H56" s="229">
        <f>SUM(F56:G56)</f>
        <v>54401.53</v>
      </c>
      <c r="I56" s="228">
        <v>238</v>
      </c>
      <c r="J56" s="228">
        <v>8263.9</v>
      </c>
      <c r="K56" s="230">
        <f>SUM(I56:J56)</f>
        <v>8501.9</v>
      </c>
      <c r="L56" s="231">
        <f t="shared" ref="L56:M59" si="12">F56+I56</f>
        <v>5023.04</v>
      </c>
      <c r="M56" s="231">
        <f t="shared" si="12"/>
        <v>57880.39</v>
      </c>
      <c r="N56" s="230">
        <f>SUM(L56:M56)</f>
        <v>62903.43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0</v>
      </c>
      <c r="D58" s="228">
        <v>0</v>
      </c>
      <c r="E58" s="229">
        <f>SUM(C58:D58)</f>
        <v>0</v>
      </c>
      <c r="F58" s="228">
        <v>0</v>
      </c>
      <c r="G58" s="228">
        <v>0</v>
      </c>
      <c r="H58" s="229">
        <f>SUM(F58:G58)</f>
        <v>0</v>
      </c>
      <c r="I58" s="228">
        <v>0</v>
      </c>
      <c r="J58" s="228">
        <v>0</v>
      </c>
      <c r="K58" s="230">
        <f>SUM(I58:J58)</f>
        <v>0</v>
      </c>
      <c r="L58" s="231">
        <f t="shared" si="12"/>
        <v>0</v>
      </c>
      <c r="M58" s="231">
        <f t="shared" si="12"/>
        <v>0</v>
      </c>
      <c r="N58" s="230">
        <f>SUM(L58:M58)</f>
        <v>0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18315</v>
      </c>
      <c r="D60" s="235">
        <f t="shared" ref="D60:N61" si="13">D56+D58</f>
        <v>57799.43</v>
      </c>
      <c r="E60" s="235">
        <f t="shared" si="13"/>
        <v>76114.429999999993</v>
      </c>
      <c r="F60" s="235">
        <f t="shared" si="13"/>
        <v>4785.04</v>
      </c>
      <c r="G60" s="235">
        <f t="shared" si="13"/>
        <v>49616.49</v>
      </c>
      <c r="H60" s="235">
        <f t="shared" si="13"/>
        <v>54401.53</v>
      </c>
      <c r="I60" s="235">
        <f>I56+I58</f>
        <v>238</v>
      </c>
      <c r="J60" s="235">
        <f t="shared" si="13"/>
        <v>8263.9</v>
      </c>
      <c r="K60" s="235">
        <f>K56+K58</f>
        <v>8501.9</v>
      </c>
      <c r="L60" s="235">
        <f>L56+L58</f>
        <v>5023.04</v>
      </c>
      <c r="M60" s="235">
        <f t="shared" si="13"/>
        <v>57880.39</v>
      </c>
      <c r="N60" s="235">
        <f t="shared" si="13"/>
        <v>62903.43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93</v>
      </c>
      <c r="C79" s="228">
        <v>0</v>
      </c>
      <c r="D79" s="228">
        <v>0</v>
      </c>
      <c r="E79" s="229">
        <f>SUM(C79:D79)</f>
        <v>0</v>
      </c>
      <c r="F79" s="228">
        <v>0</v>
      </c>
      <c r="G79" s="228">
        <v>0</v>
      </c>
      <c r="H79" s="229">
        <f>SUM(F79:G79)</f>
        <v>0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0</v>
      </c>
      <c r="M79" s="231">
        <f t="shared" si="16"/>
        <v>0</v>
      </c>
      <c r="N79" s="230">
        <f>SUM(L79:M79)</f>
        <v>0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0</v>
      </c>
      <c r="D83" s="235">
        <f t="shared" ref="D83:N84" si="17">D79+D81</f>
        <v>0</v>
      </c>
      <c r="E83" s="235">
        <f t="shared" si="17"/>
        <v>0</v>
      </c>
      <c r="F83" s="235">
        <f t="shared" si="17"/>
        <v>0</v>
      </c>
      <c r="G83" s="235">
        <f t="shared" si="17"/>
        <v>0</v>
      </c>
      <c r="H83" s="235">
        <f t="shared" si="17"/>
        <v>0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0</v>
      </c>
      <c r="M83" s="235">
        <f t="shared" si="17"/>
        <v>0</v>
      </c>
      <c r="N83" s="235">
        <f t="shared" si="17"/>
        <v>0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223.30600000000001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B8FF6-1989-4AA5-94B4-2CA62087D334}">
  <dimension ref="A1:AMK104"/>
  <sheetViews>
    <sheetView topLeftCell="B6" zoomScale="50" zoomScaleNormal="50" workbookViewId="0">
      <selection activeCell="B1" sqref="B1:N1"/>
    </sheetView>
  </sheetViews>
  <sheetFormatPr defaultRowHeight="15.6"/>
  <cols>
    <col min="1" max="1" width="8.88671875" style="243" hidden="1" customWidth="1"/>
    <col min="2" max="2" width="48.88671875" style="243" bestFit="1" customWidth="1"/>
    <col min="3" max="3" width="16.21875" style="243" customWidth="1"/>
    <col min="4" max="4" width="20.77734375" style="243" bestFit="1" customWidth="1"/>
    <col min="5" max="5" width="16.77734375" style="243" bestFit="1" customWidth="1"/>
    <col min="6" max="6" width="20.77734375" style="243" bestFit="1" customWidth="1"/>
    <col min="7" max="7" width="20.77734375" style="243" customWidth="1"/>
    <col min="8" max="8" width="16.77734375" style="243" bestFit="1" customWidth="1"/>
    <col min="9" max="9" width="14.88671875" style="243" customWidth="1"/>
    <col min="10" max="10" width="20.77734375" style="243" bestFit="1" customWidth="1"/>
    <col min="11" max="11" width="27.33203125" style="243" bestFit="1" customWidth="1"/>
    <col min="12" max="12" width="15.88671875" style="243" customWidth="1"/>
    <col min="13" max="13" width="20.77734375" style="243" customWidth="1"/>
    <col min="14" max="14" width="14.6640625" style="243" bestFit="1" customWidth="1"/>
    <col min="15" max="1025" width="8.77734375" style="243"/>
  </cols>
  <sheetData>
    <row r="1" spans="1:1024" ht="57.75" customHeight="1">
      <c r="A1"/>
      <c r="B1" s="1545" t="s">
        <v>236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60.75" customHeight="1">
      <c r="A2"/>
      <c r="B2" s="1546" t="s">
        <v>237</v>
      </c>
      <c r="C2" s="1546"/>
      <c r="D2" s="1546"/>
      <c r="E2" s="1546"/>
      <c r="F2" s="1546"/>
      <c r="G2" s="1546"/>
      <c r="H2" s="1546"/>
      <c r="I2" s="1546"/>
      <c r="J2" s="1546"/>
      <c r="K2" s="1546"/>
      <c r="L2" s="1546"/>
      <c r="M2" s="1546"/>
      <c r="N2" s="1546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86.55" customHeight="1">
      <c r="A3" s="137"/>
      <c r="B3" s="138" t="s">
        <v>238</v>
      </c>
      <c r="C3" s="1547" t="s">
        <v>3</v>
      </c>
      <c r="D3" s="1547"/>
      <c r="E3" s="1547"/>
      <c r="F3" s="139" t="s">
        <v>4</v>
      </c>
      <c r="G3" s="1584"/>
      <c r="H3" s="1584"/>
      <c r="I3" s="1584"/>
      <c r="J3" s="140" t="s">
        <v>6</v>
      </c>
      <c r="K3" s="1585" t="s">
        <v>239</v>
      </c>
      <c r="L3" s="1585"/>
      <c r="M3" s="141" t="s">
        <v>8</v>
      </c>
      <c r="N3" s="244" t="s">
        <v>239</v>
      </c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87" customHeight="1">
      <c r="A4" s="137"/>
      <c r="B4" s="143" t="s">
        <v>240</v>
      </c>
      <c r="C4" s="1581" t="s">
        <v>11</v>
      </c>
      <c r="D4" s="1581"/>
      <c r="E4" s="1581"/>
      <c r="F4" s="245" t="s">
        <v>12</v>
      </c>
      <c r="G4" s="1582" t="s">
        <v>241</v>
      </c>
      <c r="H4" s="1582"/>
      <c r="I4" s="1582"/>
      <c r="J4" s="246" t="s">
        <v>14</v>
      </c>
      <c r="K4" s="1583" t="s">
        <v>242</v>
      </c>
      <c r="L4" s="1583"/>
      <c r="M4" s="245" t="s">
        <v>16</v>
      </c>
      <c r="N4" s="247" t="s">
        <v>243</v>
      </c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78.75" customHeight="1">
      <c r="A5" s="137"/>
      <c r="B5" s="147" t="s">
        <v>18</v>
      </c>
      <c r="C5" s="1586" t="s">
        <v>19</v>
      </c>
      <c r="D5" s="1586"/>
      <c r="E5" s="1586"/>
      <c r="F5" s="248" t="s">
        <v>12</v>
      </c>
      <c r="G5" s="1587" t="s">
        <v>244</v>
      </c>
      <c r="H5" s="1587"/>
      <c r="I5" s="1587"/>
      <c r="J5" s="249" t="s">
        <v>21</v>
      </c>
      <c r="K5" s="1587" t="s">
        <v>245</v>
      </c>
      <c r="L5" s="1587"/>
      <c r="M5" s="248" t="s">
        <v>16</v>
      </c>
      <c r="N5" s="250" t="s">
        <v>246</v>
      </c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83.25" customHeight="1">
      <c r="A6" s="137"/>
      <c r="B6" s="147" t="s">
        <v>239</v>
      </c>
      <c r="C6" s="1588" t="s">
        <v>25</v>
      </c>
      <c r="D6" s="1588"/>
      <c r="E6" s="1588"/>
      <c r="F6" s="251" t="s">
        <v>12</v>
      </c>
      <c r="G6" s="1589" t="s">
        <v>247</v>
      </c>
      <c r="H6" s="1589"/>
      <c r="I6" s="1589"/>
      <c r="J6" s="249" t="s">
        <v>27</v>
      </c>
      <c r="K6" s="1589" t="s">
        <v>248</v>
      </c>
      <c r="L6" s="1589"/>
      <c r="M6" s="251" t="s">
        <v>16</v>
      </c>
      <c r="N6" s="252" t="s">
        <v>249</v>
      </c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0.6" customHeight="1">
      <c r="A7" s="137"/>
      <c r="B7" s="1439" t="s">
        <v>250</v>
      </c>
      <c r="C7" s="1439"/>
      <c r="D7" s="1439"/>
      <c r="E7" s="1439"/>
      <c r="F7" s="1556" t="s">
        <v>31</v>
      </c>
      <c r="G7" s="1556"/>
      <c r="H7" s="1556"/>
      <c r="I7" s="1556"/>
      <c r="J7" s="1556"/>
      <c r="K7" s="1556"/>
      <c r="L7"/>
      <c r="M7"/>
      <c r="N7" s="153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17" customHeight="1">
      <c r="A8" s="154"/>
      <c r="B8" s="155"/>
      <c r="C8" s="155"/>
      <c r="D8" s="1557"/>
      <c r="E8" s="1557"/>
      <c r="F8" s="1557"/>
      <c r="G8" s="1557"/>
      <c r="H8" s="1557"/>
      <c r="I8" s="1557"/>
      <c r="J8" s="1557"/>
      <c r="K8" s="1557"/>
      <c r="L8" s="1557"/>
      <c r="M8" s="155"/>
      <c r="N8" s="155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>
      <c r="A9" s="156"/>
      <c r="B9" s="1558" t="s">
        <v>32</v>
      </c>
      <c r="C9" s="1558"/>
      <c r="D9" s="1558"/>
      <c r="E9" s="1558"/>
      <c r="F9" s="1558"/>
      <c r="G9" s="1558"/>
      <c r="H9" s="1558"/>
      <c r="I9" s="1558"/>
      <c r="J9" s="1558"/>
      <c r="K9" s="1558"/>
      <c r="L9" s="1558"/>
      <c r="M9" s="1558"/>
      <c r="N9" s="1558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45" customHeight="1">
      <c r="A10" s="157"/>
      <c r="B10" s="1559"/>
      <c r="C10" s="1560" t="s">
        <v>251</v>
      </c>
      <c r="D10" s="1560"/>
      <c r="E10" s="1560"/>
      <c r="F10" s="1560" t="s">
        <v>252</v>
      </c>
      <c r="G10" s="1560"/>
      <c r="H10" s="1560"/>
      <c r="I10" s="1561" t="s">
        <v>253</v>
      </c>
      <c r="J10" s="1561"/>
      <c r="K10" s="1561"/>
      <c r="L10" s="1562" t="s">
        <v>36</v>
      </c>
      <c r="M10" s="1562"/>
      <c r="N10" s="1562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23.25" customHeight="1">
      <c r="A11" s="157"/>
      <c r="B11" s="1559"/>
      <c r="C11" s="1563" t="s">
        <v>254</v>
      </c>
      <c r="D11" s="1563"/>
      <c r="E11" s="1563"/>
      <c r="F11" s="1563" t="s">
        <v>254</v>
      </c>
      <c r="G11" s="1563"/>
      <c r="H11" s="1563"/>
      <c r="I11" s="1564" t="s">
        <v>254</v>
      </c>
      <c r="J11" s="1564"/>
      <c r="K11" s="1564"/>
      <c r="L11" s="1562"/>
      <c r="M11" s="1562"/>
      <c r="N11" s="1562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149.25" customHeight="1">
      <c r="A12" s="154"/>
      <c r="B12" s="1565" t="s">
        <v>38</v>
      </c>
      <c r="C12" s="158" t="s">
        <v>39</v>
      </c>
      <c r="D12" s="158" t="s">
        <v>40</v>
      </c>
      <c r="E12" s="159" t="s">
        <v>41</v>
      </c>
      <c r="F12" s="158" t="s">
        <v>39</v>
      </c>
      <c r="G12" s="158" t="s">
        <v>40</v>
      </c>
      <c r="H12" s="159" t="s">
        <v>41</v>
      </c>
      <c r="I12" s="158" t="s">
        <v>39</v>
      </c>
      <c r="J12" s="158" t="s">
        <v>40</v>
      </c>
      <c r="K12" s="159" t="s">
        <v>41</v>
      </c>
      <c r="L12" s="158" t="s">
        <v>39</v>
      </c>
      <c r="M12" s="158" t="s">
        <v>40</v>
      </c>
      <c r="N12" s="159" t="s">
        <v>41</v>
      </c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4" customHeight="1">
      <c r="A13" s="154"/>
      <c r="B13" s="1565"/>
      <c r="C13" s="158" t="s">
        <v>43</v>
      </c>
      <c r="D13" s="158" t="s">
        <v>44</v>
      </c>
      <c r="E13" s="160" t="s">
        <v>45</v>
      </c>
      <c r="F13" s="158" t="s">
        <v>46</v>
      </c>
      <c r="G13" s="158" t="s">
        <v>47</v>
      </c>
      <c r="H13" s="160" t="s">
        <v>48</v>
      </c>
      <c r="I13" s="158" t="s">
        <v>49</v>
      </c>
      <c r="J13" s="158" t="s">
        <v>50</v>
      </c>
      <c r="K13" s="158" t="s">
        <v>51</v>
      </c>
      <c r="L13" s="158" t="s">
        <v>52</v>
      </c>
      <c r="M13" s="158" t="s">
        <v>53</v>
      </c>
      <c r="N13" s="158" t="s">
        <v>54</v>
      </c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8">
      <c r="A14" s="137"/>
      <c r="B14" s="161" t="s">
        <v>55</v>
      </c>
      <c r="C14" s="162">
        <v>0</v>
      </c>
      <c r="D14" s="162">
        <v>0</v>
      </c>
      <c r="E14" s="163">
        <f t="shared" ref="E14:E23" si="0">SUM(C14:D14)</f>
        <v>0</v>
      </c>
      <c r="F14" s="162">
        <v>0</v>
      </c>
      <c r="G14" s="162">
        <v>0</v>
      </c>
      <c r="H14" s="163">
        <f t="shared" ref="H14:H23" si="1">SUM(F14:G14)</f>
        <v>0</v>
      </c>
      <c r="I14" s="162">
        <v>0</v>
      </c>
      <c r="J14" s="162">
        <v>0</v>
      </c>
      <c r="K14" s="164">
        <f t="shared" ref="K14:K23" si="2">SUM(I14:J14)</f>
        <v>0</v>
      </c>
      <c r="L14" s="165">
        <f t="shared" ref="L14:M25" si="3">F14+I14</f>
        <v>0</v>
      </c>
      <c r="M14" s="165">
        <f t="shared" si="3"/>
        <v>0</v>
      </c>
      <c r="N14" s="164">
        <f t="shared" ref="N14:N27" si="4">SUM(L14:M14)</f>
        <v>0</v>
      </c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18">
      <c r="A15" s="137"/>
      <c r="B15" s="166" t="s">
        <v>56</v>
      </c>
      <c r="C15" s="162">
        <v>0</v>
      </c>
      <c r="D15" s="162">
        <v>0</v>
      </c>
      <c r="E15" s="163">
        <f t="shared" si="0"/>
        <v>0</v>
      </c>
      <c r="F15" s="167">
        <v>0</v>
      </c>
      <c r="G15" s="167">
        <v>0</v>
      </c>
      <c r="H15" s="168">
        <f t="shared" si="1"/>
        <v>0</v>
      </c>
      <c r="I15" s="167">
        <v>0</v>
      </c>
      <c r="J15" s="167">
        <v>0</v>
      </c>
      <c r="K15" s="167">
        <f t="shared" si="2"/>
        <v>0</v>
      </c>
      <c r="L15" s="167">
        <f t="shared" si="3"/>
        <v>0</v>
      </c>
      <c r="M15" s="167">
        <f t="shared" si="3"/>
        <v>0</v>
      </c>
      <c r="N15" s="167">
        <f t="shared" si="4"/>
        <v>0</v>
      </c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" customHeight="1">
      <c r="A16" s="137"/>
      <c r="B16" s="161" t="s">
        <v>57</v>
      </c>
      <c r="C16" s="162">
        <f>2844983.89+440227.84</f>
        <v>3285211.73</v>
      </c>
      <c r="D16" s="162">
        <f>660523.91+0</f>
        <v>660523.91</v>
      </c>
      <c r="E16" s="163">
        <f t="shared" si="0"/>
        <v>3945735.64</v>
      </c>
      <c r="F16" s="162">
        <v>2126814.1800000002</v>
      </c>
      <c r="G16" s="162">
        <v>645585.16</v>
      </c>
      <c r="H16" s="163">
        <f t="shared" si="1"/>
        <v>2772399.3400000003</v>
      </c>
      <c r="I16" s="162">
        <v>539811.29</v>
      </c>
      <c r="J16" s="162">
        <v>3848.86</v>
      </c>
      <c r="K16" s="164">
        <f t="shared" si="2"/>
        <v>543660.15</v>
      </c>
      <c r="L16" s="165">
        <f t="shared" si="3"/>
        <v>2666625.4700000002</v>
      </c>
      <c r="M16" s="165">
        <f t="shared" si="3"/>
        <v>649434.02</v>
      </c>
      <c r="N16" s="164">
        <f t="shared" si="4"/>
        <v>3316059.49</v>
      </c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18">
      <c r="A17" s="137"/>
      <c r="B17" s="166" t="s">
        <v>56</v>
      </c>
      <c r="C17" s="162">
        <v>0</v>
      </c>
      <c r="D17" s="162">
        <v>0</v>
      </c>
      <c r="E17" s="163">
        <f t="shared" si="0"/>
        <v>0</v>
      </c>
      <c r="F17" s="167">
        <v>0</v>
      </c>
      <c r="G17" s="167">
        <v>0</v>
      </c>
      <c r="H17" s="168">
        <f t="shared" si="1"/>
        <v>0</v>
      </c>
      <c r="I17" s="167">
        <v>0</v>
      </c>
      <c r="J17" s="167">
        <v>0</v>
      </c>
      <c r="K17" s="167">
        <f t="shared" si="2"/>
        <v>0</v>
      </c>
      <c r="L17" s="167">
        <f t="shared" si="3"/>
        <v>0</v>
      </c>
      <c r="M17" s="167">
        <f t="shared" si="3"/>
        <v>0</v>
      </c>
      <c r="N17" s="167">
        <f t="shared" si="4"/>
        <v>0</v>
      </c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9.25" customHeight="1">
      <c r="A18" s="137"/>
      <c r="B18" s="161" t="s">
        <v>58</v>
      </c>
      <c r="C18" s="162">
        <v>0</v>
      </c>
      <c r="D18" s="162">
        <v>0</v>
      </c>
      <c r="E18" s="163">
        <f t="shared" si="0"/>
        <v>0</v>
      </c>
      <c r="F18" s="162">
        <v>0</v>
      </c>
      <c r="G18" s="162">
        <v>0</v>
      </c>
      <c r="H18" s="163">
        <f t="shared" si="1"/>
        <v>0</v>
      </c>
      <c r="I18" s="162">
        <v>0</v>
      </c>
      <c r="J18" s="162">
        <v>0</v>
      </c>
      <c r="K18" s="164">
        <f t="shared" si="2"/>
        <v>0</v>
      </c>
      <c r="L18" s="165">
        <f t="shared" si="3"/>
        <v>0</v>
      </c>
      <c r="M18" s="165">
        <f t="shared" si="3"/>
        <v>0</v>
      </c>
      <c r="N18" s="164">
        <f t="shared" si="4"/>
        <v>0</v>
      </c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8">
      <c r="A19" s="137"/>
      <c r="B19" s="166" t="s">
        <v>56</v>
      </c>
      <c r="C19" s="162">
        <v>0</v>
      </c>
      <c r="D19" s="162">
        <v>0</v>
      </c>
      <c r="E19" s="163">
        <f t="shared" si="0"/>
        <v>0</v>
      </c>
      <c r="F19" s="167">
        <v>0</v>
      </c>
      <c r="G19" s="167">
        <v>0</v>
      </c>
      <c r="H19" s="168">
        <f t="shared" si="1"/>
        <v>0</v>
      </c>
      <c r="I19" s="167">
        <v>0</v>
      </c>
      <c r="J19" s="167">
        <v>0</v>
      </c>
      <c r="K19" s="167">
        <f t="shared" si="2"/>
        <v>0</v>
      </c>
      <c r="L19" s="167">
        <f t="shared" si="3"/>
        <v>0</v>
      </c>
      <c r="M19" s="167">
        <f t="shared" si="3"/>
        <v>0</v>
      </c>
      <c r="N19" s="167">
        <f t="shared" si="4"/>
        <v>0</v>
      </c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5.5" customHeight="1">
      <c r="A20" s="137"/>
      <c r="B20" s="161" t="s">
        <v>59</v>
      </c>
      <c r="C20" s="162">
        <v>0</v>
      </c>
      <c r="D20" s="162">
        <v>0</v>
      </c>
      <c r="E20" s="163">
        <f t="shared" si="0"/>
        <v>0</v>
      </c>
      <c r="F20" s="162">
        <v>0</v>
      </c>
      <c r="G20" s="162">
        <v>0</v>
      </c>
      <c r="H20" s="163">
        <f t="shared" si="1"/>
        <v>0</v>
      </c>
      <c r="I20" s="162">
        <v>0</v>
      </c>
      <c r="J20" s="162">
        <v>0</v>
      </c>
      <c r="K20" s="164">
        <f t="shared" si="2"/>
        <v>0</v>
      </c>
      <c r="L20" s="165">
        <f t="shared" si="3"/>
        <v>0</v>
      </c>
      <c r="M20" s="165">
        <f t="shared" si="3"/>
        <v>0</v>
      </c>
      <c r="N20" s="164">
        <f t="shared" si="4"/>
        <v>0</v>
      </c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18">
      <c r="A21" s="137"/>
      <c r="B21" s="166" t="s">
        <v>56</v>
      </c>
      <c r="C21" s="162">
        <v>0</v>
      </c>
      <c r="D21" s="162">
        <v>0</v>
      </c>
      <c r="E21" s="163">
        <f t="shared" si="0"/>
        <v>0</v>
      </c>
      <c r="F21" s="167">
        <v>0</v>
      </c>
      <c r="G21" s="167">
        <v>0</v>
      </c>
      <c r="H21" s="168">
        <f t="shared" si="1"/>
        <v>0</v>
      </c>
      <c r="I21" s="167">
        <v>0</v>
      </c>
      <c r="J21" s="167">
        <v>0</v>
      </c>
      <c r="K21" s="167">
        <f t="shared" si="2"/>
        <v>0</v>
      </c>
      <c r="L21" s="167">
        <f t="shared" si="3"/>
        <v>0</v>
      </c>
      <c r="M21" s="167">
        <f t="shared" si="3"/>
        <v>0</v>
      </c>
      <c r="N21" s="167">
        <f t="shared" si="4"/>
        <v>0</v>
      </c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8.25" customHeight="1">
      <c r="A22" s="137"/>
      <c r="B22" s="161" t="s">
        <v>60</v>
      </c>
      <c r="C22" s="162">
        <v>7079079.4500000002</v>
      </c>
      <c r="D22" s="162">
        <v>18623.259999999998</v>
      </c>
      <c r="E22" s="163">
        <f t="shared" si="0"/>
        <v>7097702.71</v>
      </c>
      <c r="F22" s="162">
        <v>4879156.8499999996</v>
      </c>
      <c r="G22" s="162">
        <v>0</v>
      </c>
      <c r="H22" s="163">
        <f t="shared" si="1"/>
        <v>4879156.8499999996</v>
      </c>
      <c r="I22" s="162">
        <v>1017280.6</v>
      </c>
      <c r="J22" s="162">
        <v>7969.74</v>
      </c>
      <c r="K22" s="164">
        <f t="shared" si="2"/>
        <v>1025250.34</v>
      </c>
      <c r="L22" s="165">
        <f t="shared" si="3"/>
        <v>5896437.4499999993</v>
      </c>
      <c r="M22" s="165">
        <f t="shared" si="3"/>
        <v>7969.74</v>
      </c>
      <c r="N22" s="164">
        <f t="shared" si="4"/>
        <v>5904407.1899999995</v>
      </c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1.75" customHeight="1">
      <c r="A23" s="137"/>
      <c r="B23" s="166" t="s">
        <v>56</v>
      </c>
      <c r="C23" s="162">
        <v>0</v>
      </c>
      <c r="D23" s="162">
        <v>0</v>
      </c>
      <c r="E23" s="163">
        <f t="shared" si="0"/>
        <v>0</v>
      </c>
      <c r="F23" s="167">
        <v>0</v>
      </c>
      <c r="G23" s="167">
        <v>0</v>
      </c>
      <c r="H23" s="168">
        <f t="shared" si="1"/>
        <v>0</v>
      </c>
      <c r="I23" s="167">
        <v>0</v>
      </c>
      <c r="J23" s="167">
        <v>0</v>
      </c>
      <c r="K23" s="167">
        <f t="shared" si="2"/>
        <v>0</v>
      </c>
      <c r="L23" s="167">
        <f t="shared" si="3"/>
        <v>0</v>
      </c>
      <c r="M23" s="167">
        <f t="shared" si="3"/>
        <v>0</v>
      </c>
      <c r="N23" s="167">
        <f t="shared" si="4"/>
        <v>0</v>
      </c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3.25" customHeight="1">
      <c r="A24" s="137"/>
      <c r="B24" s="169" t="s">
        <v>255</v>
      </c>
      <c r="C24" s="170">
        <f t="shared" ref="C24:K25" si="5">C14+C16+C18+C20+C22</f>
        <v>10364291.18</v>
      </c>
      <c r="D24" s="170">
        <f t="shared" si="5"/>
        <v>679147.17</v>
      </c>
      <c r="E24" s="170">
        <f t="shared" si="5"/>
        <v>11043438.35</v>
      </c>
      <c r="F24" s="170">
        <f t="shared" si="5"/>
        <v>7005971.0299999993</v>
      </c>
      <c r="G24" s="170">
        <f t="shared" si="5"/>
        <v>645585.16</v>
      </c>
      <c r="H24" s="170">
        <f t="shared" si="5"/>
        <v>7651556.1899999995</v>
      </c>
      <c r="I24" s="170">
        <f t="shared" si="5"/>
        <v>1557091.8900000001</v>
      </c>
      <c r="J24" s="170">
        <f t="shared" si="5"/>
        <v>11818.6</v>
      </c>
      <c r="K24" s="170">
        <f t="shared" si="5"/>
        <v>1568910.49</v>
      </c>
      <c r="L24" s="164">
        <f t="shared" si="3"/>
        <v>8563062.9199999999</v>
      </c>
      <c r="M24" s="164">
        <f t="shared" si="3"/>
        <v>657403.76</v>
      </c>
      <c r="N24" s="164">
        <f t="shared" si="4"/>
        <v>9220466.6799999997</v>
      </c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8">
      <c r="A25" s="137"/>
      <c r="B25" s="171" t="s">
        <v>56</v>
      </c>
      <c r="C25" s="170">
        <f t="shared" si="5"/>
        <v>0</v>
      </c>
      <c r="D25" s="170">
        <f t="shared" si="5"/>
        <v>0</v>
      </c>
      <c r="E25" s="170">
        <f t="shared" si="5"/>
        <v>0</v>
      </c>
      <c r="F25" s="172">
        <f t="shared" si="5"/>
        <v>0</v>
      </c>
      <c r="G25" s="172">
        <f t="shared" si="5"/>
        <v>0</v>
      </c>
      <c r="H25" s="172">
        <f t="shared" si="5"/>
        <v>0</v>
      </c>
      <c r="I25" s="167">
        <f t="shared" si="5"/>
        <v>0</v>
      </c>
      <c r="J25" s="167">
        <f t="shared" si="5"/>
        <v>0</v>
      </c>
      <c r="K25" s="167">
        <f t="shared" si="5"/>
        <v>0</v>
      </c>
      <c r="L25" s="167">
        <f t="shared" si="3"/>
        <v>0</v>
      </c>
      <c r="M25" s="167">
        <f t="shared" si="3"/>
        <v>0</v>
      </c>
      <c r="N25" s="167">
        <f t="shared" si="4"/>
        <v>0</v>
      </c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60.75" customHeight="1">
      <c r="A26" s="137"/>
      <c r="B26" s="169" t="s">
        <v>62</v>
      </c>
      <c r="C26" s="173">
        <v>0</v>
      </c>
      <c r="D26" s="173">
        <v>0</v>
      </c>
      <c r="E26" s="170">
        <f>SUM(C26:D26)</f>
        <v>0</v>
      </c>
      <c r="F26" s="173">
        <v>0</v>
      </c>
      <c r="G26" s="173">
        <v>0</v>
      </c>
      <c r="H26" s="170">
        <f>SUM(F26:G26)</f>
        <v>0</v>
      </c>
      <c r="I26" s="173">
        <v>0</v>
      </c>
      <c r="J26" s="173">
        <v>0</v>
      </c>
      <c r="K26" s="170">
        <f>SUM(I26:J26)</f>
        <v>0</v>
      </c>
      <c r="L26" s="173">
        <f>SUM(F26,I26)</f>
        <v>0</v>
      </c>
      <c r="M26" s="173">
        <f>SUM(G26,J26)</f>
        <v>0</v>
      </c>
      <c r="N26" s="170">
        <f t="shared" si="4"/>
        <v>0</v>
      </c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1" customHeight="1">
      <c r="A27" s="137"/>
      <c r="B27" s="171" t="s">
        <v>56</v>
      </c>
      <c r="C27" s="173">
        <v>0</v>
      </c>
      <c r="D27" s="173">
        <v>0</v>
      </c>
      <c r="E27" s="170">
        <f>SUM(C27:D27)</f>
        <v>0</v>
      </c>
      <c r="F27" s="172">
        <v>0</v>
      </c>
      <c r="G27" s="172">
        <v>0</v>
      </c>
      <c r="H27" s="172">
        <f>SUM(F27:G27)</f>
        <v>0</v>
      </c>
      <c r="I27" s="172">
        <v>0</v>
      </c>
      <c r="J27" s="172">
        <v>0</v>
      </c>
      <c r="K27" s="174">
        <f>SUM(I27:J27)</f>
        <v>0</v>
      </c>
      <c r="L27" s="172">
        <v>0</v>
      </c>
      <c r="M27" s="172">
        <v>0</v>
      </c>
      <c r="N27" s="172">
        <f t="shared" si="4"/>
        <v>0</v>
      </c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40.35" customHeight="1">
      <c r="A28" s="137"/>
      <c r="B28" s="175"/>
      <c r="C28" s="176"/>
      <c r="D28" s="176"/>
      <c r="E28" s="176"/>
      <c r="F28" s="176"/>
      <c r="G28" s="176"/>
      <c r="H28" s="176"/>
      <c r="I28" s="177"/>
      <c r="J28" s="177"/>
      <c r="K28" s="177"/>
      <c r="L28" s="177"/>
      <c r="M28" s="177"/>
      <c r="N28" s="177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33.75" customHeight="1">
      <c r="A29" s="156" t="s">
        <v>32</v>
      </c>
      <c r="B29" s="1558" t="s">
        <v>32</v>
      </c>
      <c r="C29" s="1558"/>
      <c r="D29" s="1558"/>
      <c r="E29" s="1558"/>
      <c r="F29" s="1558"/>
      <c r="G29" s="1558"/>
      <c r="H29" s="1558"/>
      <c r="I29" s="1558"/>
      <c r="J29" s="1558"/>
      <c r="K29" s="1558"/>
      <c r="L29" s="1558"/>
      <c r="M29" s="1558"/>
      <c r="N29" s="1558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47.25" customHeight="1">
      <c r="A30" s="157"/>
      <c r="B30" s="178"/>
      <c r="C30" s="1566" t="s">
        <v>256</v>
      </c>
      <c r="D30" s="1566"/>
      <c r="E30" s="1566"/>
      <c r="F30" s="1566" t="s">
        <v>257</v>
      </c>
      <c r="G30" s="1566"/>
      <c r="H30" s="1566"/>
      <c r="I30" s="1567" t="s">
        <v>66</v>
      </c>
      <c r="J30" s="1567"/>
      <c r="K30" s="1567"/>
      <c r="L30" s="1568" t="s">
        <v>67</v>
      </c>
      <c r="M30" s="1568"/>
      <c r="N30" s="1568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5.5" customHeight="1">
      <c r="A31" s="157"/>
      <c r="B31" s="179"/>
      <c r="C31" s="1563" t="s">
        <v>254</v>
      </c>
      <c r="D31" s="1563"/>
      <c r="E31" s="1563"/>
      <c r="F31" s="1563" t="s">
        <v>254</v>
      </c>
      <c r="G31" s="1563"/>
      <c r="H31" s="1563"/>
      <c r="I31" s="1564" t="s">
        <v>254</v>
      </c>
      <c r="J31" s="1564"/>
      <c r="K31" s="1564"/>
      <c r="L31" s="1568"/>
      <c r="M31" s="1568"/>
      <c r="N31" s="1568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8.75" customHeight="1">
      <c r="A32" s="154"/>
      <c r="B32" s="1565" t="s">
        <v>68</v>
      </c>
      <c r="C32" s="158" t="s">
        <v>258</v>
      </c>
      <c r="D32" s="158" t="s">
        <v>259</v>
      </c>
      <c r="E32" s="159" t="s">
        <v>71</v>
      </c>
      <c r="F32" s="158" t="s">
        <v>258</v>
      </c>
      <c r="G32" s="158" t="s">
        <v>259</v>
      </c>
      <c r="H32" s="159" t="s">
        <v>71</v>
      </c>
      <c r="I32" s="158" t="s">
        <v>258</v>
      </c>
      <c r="J32" s="158" t="s">
        <v>259</v>
      </c>
      <c r="K32" s="159" t="s">
        <v>71</v>
      </c>
      <c r="L32" s="158" t="s">
        <v>258</v>
      </c>
      <c r="M32" s="158" t="s">
        <v>259</v>
      </c>
      <c r="N32" s="159" t="s">
        <v>71</v>
      </c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20.25" customHeight="1">
      <c r="A33" s="154"/>
      <c r="B33" s="1565"/>
      <c r="C33" s="158" t="s">
        <v>43</v>
      </c>
      <c r="D33" s="158" t="s">
        <v>44</v>
      </c>
      <c r="E33" s="160" t="s">
        <v>45</v>
      </c>
      <c r="F33" s="158" t="s">
        <v>46</v>
      </c>
      <c r="G33" s="158" t="s">
        <v>47</v>
      </c>
      <c r="H33" s="160" t="s">
        <v>48</v>
      </c>
      <c r="I33" s="158" t="s">
        <v>49</v>
      </c>
      <c r="J33" s="158" t="s">
        <v>50</v>
      </c>
      <c r="K33" s="158" t="s">
        <v>51</v>
      </c>
      <c r="L33" s="158" t="s">
        <v>52</v>
      </c>
      <c r="M33" s="158" t="s">
        <v>53</v>
      </c>
      <c r="N33" s="158" t="s">
        <v>54</v>
      </c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8">
      <c r="A34" s="137"/>
      <c r="B34" s="161" t="s">
        <v>55</v>
      </c>
      <c r="C34" s="162">
        <v>0</v>
      </c>
      <c r="D34" s="162">
        <v>0</v>
      </c>
      <c r="E34" s="163">
        <f t="shared" ref="E34:E43" si="6">SUM(C34:D34)</f>
        <v>0</v>
      </c>
      <c r="F34" s="162">
        <v>0</v>
      </c>
      <c r="G34" s="162">
        <v>0</v>
      </c>
      <c r="H34" s="163">
        <f t="shared" ref="H34:H43" si="7">SUM(F34:G34)</f>
        <v>0</v>
      </c>
      <c r="I34" s="162">
        <v>0</v>
      </c>
      <c r="J34" s="162">
        <v>0</v>
      </c>
      <c r="K34" s="164">
        <f t="shared" ref="K34:K43" si="8">SUM(I34:J34)</f>
        <v>0</v>
      </c>
      <c r="L34" s="165">
        <f t="shared" ref="L34:M49" si="9">F34+I34</f>
        <v>0</v>
      </c>
      <c r="M34" s="165">
        <f t="shared" si="9"/>
        <v>0</v>
      </c>
      <c r="N34" s="164">
        <f t="shared" ref="N34:N49" si="10">SUM(L34:M34)</f>
        <v>0</v>
      </c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8">
      <c r="A35" s="137"/>
      <c r="B35" s="166" t="s">
        <v>56</v>
      </c>
      <c r="C35" s="162">
        <v>0</v>
      </c>
      <c r="D35" s="162">
        <v>0</v>
      </c>
      <c r="E35" s="163">
        <f t="shared" si="6"/>
        <v>0</v>
      </c>
      <c r="F35" s="167">
        <v>0</v>
      </c>
      <c r="G35" s="167">
        <v>0</v>
      </c>
      <c r="H35" s="168">
        <f t="shared" si="7"/>
        <v>0</v>
      </c>
      <c r="I35" s="167">
        <v>0</v>
      </c>
      <c r="J35" s="167">
        <v>0</v>
      </c>
      <c r="K35" s="167">
        <f t="shared" si="8"/>
        <v>0</v>
      </c>
      <c r="L35" s="167">
        <f t="shared" si="9"/>
        <v>0</v>
      </c>
      <c r="M35" s="167">
        <f t="shared" si="9"/>
        <v>0</v>
      </c>
      <c r="N35" s="167">
        <f t="shared" si="10"/>
        <v>0</v>
      </c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5.5" customHeight="1">
      <c r="A36" s="137"/>
      <c r="B36" s="161" t="s">
        <v>57</v>
      </c>
      <c r="C36" s="162">
        <v>0</v>
      </c>
      <c r="D36" s="162">
        <v>0</v>
      </c>
      <c r="E36" s="163">
        <f t="shared" si="6"/>
        <v>0</v>
      </c>
      <c r="F36" s="162">
        <v>0</v>
      </c>
      <c r="G36" s="162">
        <v>0</v>
      </c>
      <c r="H36" s="163">
        <f t="shared" si="7"/>
        <v>0</v>
      </c>
      <c r="I36" s="162">
        <v>0</v>
      </c>
      <c r="J36" s="162">
        <v>0</v>
      </c>
      <c r="K36" s="164">
        <f t="shared" si="8"/>
        <v>0</v>
      </c>
      <c r="L36" s="165">
        <f t="shared" si="9"/>
        <v>0</v>
      </c>
      <c r="M36" s="165">
        <f t="shared" si="9"/>
        <v>0</v>
      </c>
      <c r="N36" s="164">
        <f t="shared" si="10"/>
        <v>0</v>
      </c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8">
      <c r="A37" s="137"/>
      <c r="B37" s="166" t="s">
        <v>56</v>
      </c>
      <c r="C37" s="162">
        <v>0</v>
      </c>
      <c r="D37" s="162">
        <v>0</v>
      </c>
      <c r="E37" s="163">
        <f t="shared" si="6"/>
        <v>0</v>
      </c>
      <c r="F37" s="167">
        <v>0</v>
      </c>
      <c r="G37" s="167">
        <v>0</v>
      </c>
      <c r="H37" s="168">
        <f t="shared" si="7"/>
        <v>0</v>
      </c>
      <c r="I37" s="167">
        <v>0</v>
      </c>
      <c r="J37" s="167">
        <v>0</v>
      </c>
      <c r="K37" s="167">
        <f t="shared" si="8"/>
        <v>0</v>
      </c>
      <c r="L37" s="167">
        <f t="shared" si="9"/>
        <v>0</v>
      </c>
      <c r="M37" s="167">
        <f t="shared" si="9"/>
        <v>0</v>
      </c>
      <c r="N37" s="167">
        <f t="shared" si="10"/>
        <v>0</v>
      </c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.75" customHeight="1">
      <c r="A38" s="137"/>
      <c r="B38" s="161" t="s">
        <v>58</v>
      </c>
      <c r="C38" s="162">
        <v>0</v>
      </c>
      <c r="D38" s="162">
        <v>0</v>
      </c>
      <c r="E38" s="163">
        <f t="shared" si="6"/>
        <v>0</v>
      </c>
      <c r="F38" s="162">
        <v>0</v>
      </c>
      <c r="G38" s="162">
        <v>0</v>
      </c>
      <c r="H38" s="163">
        <f t="shared" si="7"/>
        <v>0</v>
      </c>
      <c r="I38" s="162">
        <v>0</v>
      </c>
      <c r="J38" s="162">
        <v>0</v>
      </c>
      <c r="K38" s="164">
        <f t="shared" si="8"/>
        <v>0</v>
      </c>
      <c r="L38" s="165">
        <f t="shared" si="9"/>
        <v>0</v>
      </c>
      <c r="M38" s="165">
        <f t="shared" si="9"/>
        <v>0</v>
      </c>
      <c r="N38" s="164">
        <f t="shared" si="10"/>
        <v>0</v>
      </c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customHeight="1">
      <c r="A39" s="137"/>
      <c r="B39" s="166" t="s">
        <v>56</v>
      </c>
      <c r="C39" s="162">
        <v>0</v>
      </c>
      <c r="D39" s="162">
        <v>0</v>
      </c>
      <c r="E39" s="163">
        <f t="shared" si="6"/>
        <v>0</v>
      </c>
      <c r="F39" s="167">
        <v>0</v>
      </c>
      <c r="G39" s="167">
        <v>0</v>
      </c>
      <c r="H39" s="168">
        <f t="shared" si="7"/>
        <v>0</v>
      </c>
      <c r="I39" s="167">
        <v>0</v>
      </c>
      <c r="J39" s="167">
        <v>0</v>
      </c>
      <c r="K39" s="167">
        <f t="shared" si="8"/>
        <v>0</v>
      </c>
      <c r="L39" s="167">
        <f t="shared" si="9"/>
        <v>0</v>
      </c>
      <c r="M39" s="167">
        <f t="shared" si="9"/>
        <v>0</v>
      </c>
      <c r="N39" s="167">
        <f t="shared" si="10"/>
        <v>0</v>
      </c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4.75" customHeight="1">
      <c r="A40" s="137"/>
      <c r="B40" s="161" t="s">
        <v>59</v>
      </c>
      <c r="C40" s="162">
        <v>0</v>
      </c>
      <c r="D40" s="162">
        <v>0</v>
      </c>
      <c r="E40" s="163">
        <f t="shared" si="6"/>
        <v>0</v>
      </c>
      <c r="F40" s="162">
        <v>0</v>
      </c>
      <c r="G40" s="162">
        <v>0</v>
      </c>
      <c r="H40" s="163">
        <f t="shared" si="7"/>
        <v>0</v>
      </c>
      <c r="I40" s="162">
        <v>0</v>
      </c>
      <c r="J40" s="162">
        <v>0</v>
      </c>
      <c r="K40" s="164">
        <f t="shared" si="8"/>
        <v>0</v>
      </c>
      <c r="L40" s="165">
        <f t="shared" si="9"/>
        <v>0</v>
      </c>
      <c r="M40" s="165">
        <f t="shared" si="9"/>
        <v>0</v>
      </c>
      <c r="N40" s="164">
        <f t="shared" si="10"/>
        <v>0</v>
      </c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customHeight="1">
      <c r="A41" s="137"/>
      <c r="B41" s="166" t="s">
        <v>56</v>
      </c>
      <c r="C41" s="162">
        <v>0</v>
      </c>
      <c r="D41" s="162">
        <v>0</v>
      </c>
      <c r="E41" s="163">
        <f t="shared" si="6"/>
        <v>0</v>
      </c>
      <c r="F41" s="167">
        <v>0</v>
      </c>
      <c r="G41" s="167">
        <v>0</v>
      </c>
      <c r="H41" s="168">
        <f t="shared" si="7"/>
        <v>0</v>
      </c>
      <c r="I41" s="167">
        <v>0</v>
      </c>
      <c r="J41" s="167">
        <v>0</v>
      </c>
      <c r="K41" s="167">
        <f t="shared" si="8"/>
        <v>0</v>
      </c>
      <c r="L41" s="167">
        <f t="shared" si="9"/>
        <v>0</v>
      </c>
      <c r="M41" s="167">
        <f t="shared" si="9"/>
        <v>0</v>
      </c>
      <c r="N41" s="167">
        <f t="shared" si="10"/>
        <v>0</v>
      </c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36">
      <c r="A42" s="137"/>
      <c r="B42" s="161" t="s">
        <v>60</v>
      </c>
      <c r="C42" s="162">
        <v>1152960.1200000001</v>
      </c>
      <c r="D42" s="162">
        <v>23268.75</v>
      </c>
      <c r="E42" s="163">
        <f t="shared" si="6"/>
        <v>1176228.8700000001</v>
      </c>
      <c r="F42" s="162">
        <v>661608.73</v>
      </c>
      <c r="G42" s="162">
        <v>23268.75</v>
      </c>
      <c r="H42" s="163">
        <f t="shared" si="7"/>
        <v>684877.48</v>
      </c>
      <c r="I42" s="162">
        <v>797276.03</v>
      </c>
      <c r="J42" s="162">
        <v>128180</v>
      </c>
      <c r="K42" s="164">
        <f t="shared" si="8"/>
        <v>925456.03</v>
      </c>
      <c r="L42" s="165">
        <f t="shared" si="9"/>
        <v>1458884.76</v>
      </c>
      <c r="M42" s="165">
        <f t="shared" si="9"/>
        <v>151448.75</v>
      </c>
      <c r="N42" s="164">
        <f t="shared" si="10"/>
        <v>1610333.51</v>
      </c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4" customHeight="1">
      <c r="A43" s="137"/>
      <c r="B43" s="166" t="s">
        <v>56</v>
      </c>
      <c r="C43" s="162">
        <v>0</v>
      </c>
      <c r="D43" s="162">
        <v>0</v>
      </c>
      <c r="E43" s="163">
        <f t="shared" si="6"/>
        <v>0</v>
      </c>
      <c r="F43" s="167">
        <v>0</v>
      </c>
      <c r="G43" s="167">
        <v>0</v>
      </c>
      <c r="H43" s="168">
        <f t="shared" si="7"/>
        <v>0</v>
      </c>
      <c r="I43" s="167">
        <v>0</v>
      </c>
      <c r="J43" s="167">
        <v>0</v>
      </c>
      <c r="K43" s="167">
        <f t="shared" si="8"/>
        <v>0</v>
      </c>
      <c r="L43" s="167">
        <f t="shared" si="9"/>
        <v>0</v>
      </c>
      <c r="M43" s="167">
        <f t="shared" si="9"/>
        <v>0</v>
      </c>
      <c r="N43" s="167">
        <f t="shared" si="10"/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34.799999999999997">
      <c r="A44" s="137"/>
      <c r="B44" s="169" t="s">
        <v>260</v>
      </c>
      <c r="C44" s="180">
        <f t="shared" ref="C44:K45" si="11">C34+C36+C38+C40+C42</f>
        <v>1152960.1200000001</v>
      </c>
      <c r="D44" s="180">
        <f t="shared" si="11"/>
        <v>23268.75</v>
      </c>
      <c r="E44" s="180">
        <f t="shared" si="11"/>
        <v>1176228.8700000001</v>
      </c>
      <c r="F44" s="180">
        <f t="shared" si="11"/>
        <v>661608.73</v>
      </c>
      <c r="G44" s="180">
        <f t="shared" si="11"/>
        <v>23268.75</v>
      </c>
      <c r="H44" s="180">
        <f t="shared" si="11"/>
        <v>684877.48</v>
      </c>
      <c r="I44" s="180">
        <f t="shared" si="11"/>
        <v>797276.03</v>
      </c>
      <c r="J44" s="180">
        <f t="shared" si="11"/>
        <v>128180</v>
      </c>
      <c r="K44" s="180">
        <f t="shared" si="11"/>
        <v>925456.03</v>
      </c>
      <c r="L44" s="164">
        <f t="shared" si="9"/>
        <v>1458884.76</v>
      </c>
      <c r="M44" s="164">
        <f t="shared" si="9"/>
        <v>151448.75</v>
      </c>
      <c r="N44" s="164">
        <f t="shared" si="10"/>
        <v>1610333.51</v>
      </c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3.1" customHeight="1">
      <c r="A45" s="137"/>
      <c r="B45" s="171" t="s">
        <v>56</v>
      </c>
      <c r="C45" s="170">
        <f t="shared" si="11"/>
        <v>0</v>
      </c>
      <c r="D45" s="170">
        <f t="shared" si="11"/>
        <v>0</v>
      </c>
      <c r="E45" s="170">
        <f t="shared" si="11"/>
        <v>0</v>
      </c>
      <c r="F45" s="172">
        <f t="shared" si="11"/>
        <v>0</v>
      </c>
      <c r="G45" s="172">
        <f t="shared" si="11"/>
        <v>0</v>
      </c>
      <c r="H45" s="172">
        <f t="shared" si="11"/>
        <v>0</v>
      </c>
      <c r="I45" s="167">
        <f t="shared" si="11"/>
        <v>0</v>
      </c>
      <c r="J45" s="167">
        <f t="shared" si="11"/>
        <v>0</v>
      </c>
      <c r="K45" s="167">
        <f t="shared" si="11"/>
        <v>0</v>
      </c>
      <c r="L45" s="167">
        <f t="shared" si="9"/>
        <v>0</v>
      </c>
      <c r="M45" s="167">
        <f t="shared" si="9"/>
        <v>0</v>
      </c>
      <c r="N45" s="167">
        <f t="shared" si="10"/>
        <v>0</v>
      </c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0.55" hidden="1" customHeight="1">
      <c r="A46" s="137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165">
        <f t="shared" si="9"/>
        <v>0</v>
      </c>
      <c r="M46" s="165">
        <f t="shared" si="9"/>
        <v>0</v>
      </c>
      <c r="N46" s="164">
        <f t="shared" si="10"/>
        <v>0</v>
      </c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5.6" hidden="1" customHeight="1">
      <c r="A47" s="137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165">
        <f t="shared" si="9"/>
        <v>0</v>
      </c>
      <c r="M47" s="165">
        <f t="shared" si="9"/>
        <v>0</v>
      </c>
      <c r="N47" s="164">
        <f t="shared" si="10"/>
        <v>0</v>
      </c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s="186" customFormat="1" ht="60" customHeight="1">
      <c r="A48" s="137"/>
      <c r="B48" s="169" t="s">
        <v>74</v>
      </c>
      <c r="C48" s="173">
        <v>0</v>
      </c>
      <c r="D48" s="173">
        <v>0</v>
      </c>
      <c r="E48" s="170">
        <f>SUM(C48:D48)</f>
        <v>0</v>
      </c>
      <c r="F48" s="173">
        <v>0</v>
      </c>
      <c r="G48" s="173">
        <v>0</v>
      </c>
      <c r="H48" s="170">
        <f>SUM(F48:G48)</f>
        <v>0</v>
      </c>
      <c r="I48" s="173">
        <v>0</v>
      </c>
      <c r="J48" s="173">
        <v>0</v>
      </c>
      <c r="K48" s="170">
        <f>SUM(I48:J48)</f>
        <v>0</v>
      </c>
      <c r="L48" s="185">
        <f t="shared" si="9"/>
        <v>0</v>
      </c>
      <c r="M48" s="185">
        <f t="shared" si="9"/>
        <v>0</v>
      </c>
      <c r="N48" s="170">
        <f t="shared" si="10"/>
        <v>0</v>
      </c>
    </row>
    <row r="49" spans="1:1024" ht="18">
      <c r="A49" s="137"/>
      <c r="B49" s="187" t="s">
        <v>56</v>
      </c>
      <c r="C49" s="188">
        <v>0</v>
      </c>
      <c r="D49" s="188">
        <v>0</v>
      </c>
      <c r="E49" s="180">
        <f>SUM(C49:D49)</f>
        <v>0</v>
      </c>
      <c r="F49" s="189">
        <v>0</v>
      </c>
      <c r="G49" s="189">
        <v>0</v>
      </c>
      <c r="H49" s="189">
        <f>SUM(F49:G49)</f>
        <v>0</v>
      </c>
      <c r="I49" s="189">
        <v>0</v>
      </c>
      <c r="J49" s="189">
        <v>0</v>
      </c>
      <c r="K49" s="190">
        <f>SUM(I49:J49)</f>
        <v>0</v>
      </c>
      <c r="L49" s="189">
        <f t="shared" si="9"/>
        <v>0</v>
      </c>
      <c r="M49" s="189">
        <f t="shared" si="9"/>
        <v>0</v>
      </c>
      <c r="N49" s="189">
        <f t="shared" si="10"/>
        <v>0</v>
      </c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s="191" customFormat="1" ht="34.35" customHeight="1">
      <c r="A50" s="154"/>
      <c r="B50" s="175"/>
      <c r="C50" s="176"/>
      <c r="D50" s="176"/>
      <c r="E50" s="176"/>
      <c r="F50" s="176"/>
      <c r="G50" s="176"/>
      <c r="H50" s="176"/>
      <c r="I50" s="177"/>
      <c r="J50" s="177"/>
      <c r="K50" s="177"/>
      <c r="L50" s="177"/>
      <c r="M50" s="177"/>
      <c r="N50" s="177"/>
    </row>
    <row r="51" spans="1:1024" ht="39.75" customHeight="1">
      <c r="A51" s="192" t="s">
        <v>75</v>
      </c>
      <c r="B51" s="1558" t="s">
        <v>76</v>
      </c>
      <c r="C51" s="1558"/>
      <c r="D51" s="1558"/>
      <c r="E51" s="1558"/>
      <c r="F51" s="1558"/>
      <c r="G51" s="1558"/>
      <c r="H51" s="1558"/>
      <c r="I51" s="1558"/>
      <c r="J51" s="1558"/>
      <c r="K51" s="1558"/>
      <c r="L51" s="1558"/>
      <c r="M51" s="1558"/>
      <c r="N51" s="1558"/>
    </row>
    <row r="52" spans="1:1024" ht="53.25" customHeight="1">
      <c r="A52" s="154"/>
      <c r="B52" s="1569" t="s">
        <v>77</v>
      </c>
      <c r="C52" s="1566" t="s">
        <v>251</v>
      </c>
      <c r="D52" s="1566"/>
      <c r="E52" s="1566"/>
      <c r="F52" s="1566" t="s">
        <v>252</v>
      </c>
      <c r="G52" s="1566"/>
      <c r="H52" s="1566"/>
      <c r="I52" s="1567" t="s">
        <v>253</v>
      </c>
      <c r="J52" s="1567"/>
      <c r="K52" s="1567"/>
      <c r="L52" s="1568" t="s">
        <v>79</v>
      </c>
      <c r="M52" s="1568"/>
      <c r="N52" s="1568"/>
    </row>
    <row r="53" spans="1:1024" ht="27.75" customHeight="1">
      <c r="A53" s="154"/>
      <c r="B53" s="1569"/>
      <c r="C53" s="1563" t="s">
        <v>254</v>
      </c>
      <c r="D53" s="1563"/>
      <c r="E53" s="1563"/>
      <c r="F53" s="1563" t="s">
        <v>254</v>
      </c>
      <c r="G53" s="1563"/>
      <c r="H53" s="1563"/>
      <c r="I53" s="1564" t="s">
        <v>254</v>
      </c>
      <c r="J53" s="1564"/>
      <c r="K53" s="1564"/>
      <c r="L53" s="1568"/>
      <c r="M53" s="1568"/>
      <c r="N53" s="1568"/>
    </row>
    <row r="54" spans="1:1024" ht="165" customHeight="1">
      <c r="A54" s="154"/>
      <c r="B54" s="1569"/>
      <c r="C54" s="158" t="s">
        <v>39</v>
      </c>
      <c r="D54" s="158" t="s">
        <v>40</v>
      </c>
      <c r="E54" s="159" t="s">
        <v>41</v>
      </c>
      <c r="F54" s="158" t="s">
        <v>39</v>
      </c>
      <c r="G54" s="158" t="s">
        <v>40</v>
      </c>
      <c r="H54" s="159" t="s">
        <v>41</v>
      </c>
      <c r="I54" s="158" t="s">
        <v>39</v>
      </c>
      <c r="J54" s="158" t="s">
        <v>40</v>
      </c>
      <c r="K54" s="159" t="s">
        <v>41</v>
      </c>
      <c r="L54" s="158" t="s">
        <v>39</v>
      </c>
      <c r="M54" s="158" t="s">
        <v>40</v>
      </c>
      <c r="N54" s="159" t="s">
        <v>41</v>
      </c>
    </row>
    <row r="55" spans="1:1024" ht="20.55" customHeight="1">
      <c r="A55" s="154"/>
      <c r="B55" s="193"/>
      <c r="C55" s="158" t="s">
        <v>43</v>
      </c>
      <c r="D55" s="158" t="s">
        <v>44</v>
      </c>
      <c r="E55" s="160" t="s">
        <v>45</v>
      </c>
      <c r="F55" s="158" t="s">
        <v>46</v>
      </c>
      <c r="G55" s="158" t="s">
        <v>47</v>
      </c>
      <c r="H55" s="160" t="s">
        <v>48</v>
      </c>
      <c r="I55" s="158" t="s">
        <v>49</v>
      </c>
      <c r="J55" s="158" t="s">
        <v>50</v>
      </c>
      <c r="K55" s="158" t="s">
        <v>51</v>
      </c>
      <c r="L55" s="158" t="s">
        <v>52</v>
      </c>
      <c r="M55" s="158" t="s">
        <v>53</v>
      </c>
      <c r="N55" s="158" t="s">
        <v>54</v>
      </c>
    </row>
    <row r="56" spans="1:1024" ht="26.25" customHeight="1">
      <c r="A56" s="137"/>
      <c r="B56" s="161" t="s">
        <v>80</v>
      </c>
      <c r="C56" s="162">
        <v>3268392.54</v>
      </c>
      <c r="D56" s="162">
        <v>1209760.3</v>
      </c>
      <c r="E56" s="163">
        <f>SUM(C56:D56)</f>
        <v>4478152.84</v>
      </c>
      <c r="F56" s="162">
        <v>2862362.37</v>
      </c>
      <c r="G56" s="162">
        <v>498793.83</v>
      </c>
      <c r="H56" s="163">
        <f>SUM(F56:G56)</f>
        <v>3361156.2</v>
      </c>
      <c r="I56" s="162">
        <v>486742.58</v>
      </c>
      <c r="J56" s="162">
        <v>500365.84</v>
      </c>
      <c r="K56" s="164">
        <f>SUM(I56:J56)</f>
        <v>987108.42</v>
      </c>
      <c r="L56" s="165">
        <f t="shared" ref="L56:M59" si="12">F56+I56</f>
        <v>3349104.95</v>
      </c>
      <c r="M56" s="165">
        <f t="shared" si="12"/>
        <v>999159.67</v>
      </c>
      <c r="N56" s="164">
        <f>SUM(L56:M56)</f>
        <v>4348264.62</v>
      </c>
    </row>
    <row r="57" spans="1:1024" ht="18">
      <c r="A57" s="137"/>
      <c r="B57" s="166" t="s">
        <v>56</v>
      </c>
      <c r="C57" s="162">
        <v>0</v>
      </c>
      <c r="D57" s="162">
        <v>0</v>
      </c>
      <c r="E57" s="163">
        <f>SUM(C57:D57)</f>
        <v>0</v>
      </c>
      <c r="F57" s="167">
        <v>0</v>
      </c>
      <c r="G57" s="167">
        <v>0</v>
      </c>
      <c r="H57" s="168">
        <f>SUM(F57:G57)</f>
        <v>0</v>
      </c>
      <c r="I57" s="167">
        <v>0</v>
      </c>
      <c r="J57" s="167">
        <v>0</v>
      </c>
      <c r="K57" s="167">
        <f>SUM(I57:J57)</f>
        <v>0</v>
      </c>
      <c r="L57" s="167">
        <f t="shared" si="12"/>
        <v>0</v>
      </c>
      <c r="M57" s="167">
        <f t="shared" si="12"/>
        <v>0</v>
      </c>
      <c r="N57" s="167">
        <f>SUM(L57:M57)</f>
        <v>0</v>
      </c>
    </row>
    <row r="58" spans="1:1024" ht="26.25" customHeight="1">
      <c r="A58" s="137"/>
      <c r="B58" s="161" t="s">
        <v>81</v>
      </c>
      <c r="C58" s="162">
        <v>2509637.84</v>
      </c>
      <c r="D58" s="162">
        <v>200000</v>
      </c>
      <c r="E58" s="163">
        <f>SUM(C58:D58)</f>
        <v>2709637.84</v>
      </c>
      <c r="F58" s="162">
        <v>2186279.1800000002</v>
      </c>
      <c r="G58" s="162">
        <v>200000</v>
      </c>
      <c r="H58" s="163">
        <f>SUM(F58:G58)</f>
        <v>2386279.1800000002</v>
      </c>
      <c r="I58" s="162">
        <v>405717.19</v>
      </c>
      <c r="J58" s="162">
        <v>38714.22</v>
      </c>
      <c r="K58" s="164">
        <f>SUM(I58:J58)</f>
        <v>444431.41000000003</v>
      </c>
      <c r="L58" s="165">
        <f t="shared" si="12"/>
        <v>2591996.37</v>
      </c>
      <c r="M58" s="165">
        <f t="shared" si="12"/>
        <v>238714.22</v>
      </c>
      <c r="N58" s="164">
        <f>SUM(L58:M58)</f>
        <v>2830710.5900000003</v>
      </c>
    </row>
    <row r="59" spans="1:1024" ht="18">
      <c r="A59" s="137"/>
      <c r="B59" s="166" t="s">
        <v>56</v>
      </c>
      <c r="C59" s="162">
        <v>0</v>
      </c>
      <c r="D59" s="162">
        <v>0</v>
      </c>
      <c r="E59" s="163">
        <f>SUM(C59:D59)</f>
        <v>0</v>
      </c>
      <c r="F59" s="167">
        <v>0</v>
      </c>
      <c r="G59" s="167">
        <v>0</v>
      </c>
      <c r="H59" s="168">
        <f>SUM(F59:G59)</f>
        <v>0</v>
      </c>
      <c r="I59" s="167">
        <v>0</v>
      </c>
      <c r="J59" s="167">
        <v>0</v>
      </c>
      <c r="K59" s="167">
        <f>SUM(I59:J59)</f>
        <v>0</v>
      </c>
      <c r="L59" s="167">
        <f t="shared" si="12"/>
        <v>0</v>
      </c>
      <c r="M59" s="167">
        <f t="shared" si="12"/>
        <v>0</v>
      </c>
      <c r="N59" s="167">
        <f>SUM(L59:M59)</f>
        <v>0</v>
      </c>
    </row>
    <row r="60" spans="1:1024" ht="23.25" customHeight="1">
      <c r="A60" s="137"/>
      <c r="B60" s="194" t="s">
        <v>82</v>
      </c>
      <c r="C60" s="170">
        <f t="shared" ref="C60:N61" si="13">C56+C58</f>
        <v>5778030.3799999999</v>
      </c>
      <c r="D60" s="170">
        <f t="shared" si="13"/>
        <v>1409760.3</v>
      </c>
      <c r="E60" s="170">
        <f t="shared" si="13"/>
        <v>7187790.6799999997</v>
      </c>
      <c r="F60" s="170">
        <f t="shared" si="13"/>
        <v>5048641.5500000007</v>
      </c>
      <c r="G60" s="170">
        <f t="shared" si="13"/>
        <v>698793.83000000007</v>
      </c>
      <c r="H60" s="170">
        <f t="shared" si="13"/>
        <v>5747435.3800000008</v>
      </c>
      <c r="I60" s="170">
        <f t="shared" si="13"/>
        <v>892459.77</v>
      </c>
      <c r="J60" s="170">
        <f t="shared" si="13"/>
        <v>539080.06000000006</v>
      </c>
      <c r="K60" s="170">
        <f t="shared" si="13"/>
        <v>1431539.83</v>
      </c>
      <c r="L60" s="170">
        <f t="shared" si="13"/>
        <v>5941101.3200000003</v>
      </c>
      <c r="M60" s="170">
        <f t="shared" si="13"/>
        <v>1237873.8900000001</v>
      </c>
      <c r="N60" s="170">
        <f t="shared" si="13"/>
        <v>7178975.2100000009</v>
      </c>
    </row>
    <row r="61" spans="1:1024" ht="22.35" customHeight="1">
      <c r="A61" s="137"/>
      <c r="B61" s="171" t="s">
        <v>56</v>
      </c>
      <c r="C61" s="173">
        <f t="shared" si="13"/>
        <v>0</v>
      </c>
      <c r="D61" s="173">
        <f t="shared" si="13"/>
        <v>0</v>
      </c>
      <c r="E61" s="170">
        <f t="shared" si="13"/>
        <v>0</v>
      </c>
      <c r="F61" s="172">
        <f t="shared" si="13"/>
        <v>0</v>
      </c>
      <c r="G61" s="172">
        <f t="shared" si="13"/>
        <v>0</v>
      </c>
      <c r="H61" s="172">
        <f t="shared" si="13"/>
        <v>0</v>
      </c>
      <c r="I61" s="172">
        <f t="shared" si="13"/>
        <v>0</v>
      </c>
      <c r="J61" s="172">
        <f t="shared" si="13"/>
        <v>0</v>
      </c>
      <c r="K61" s="172">
        <f t="shared" si="13"/>
        <v>0</v>
      </c>
      <c r="L61" s="172">
        <f t="shared" si="13"/>
        <v>0</v>
      </c>
      <c r="M61" s="172">
        <f t="shared" si="13"/>
        <v>0</v>
      </c>
      <c r="N61" s="172">
        <f t="shared" si="13"/>
        <v>0</v>
      </c>
    </row>
    <row r="62" spans="1:1024" ht="36.75" customHeight="1">
      <c r="A62" s="137"/>
      <c r="B62" s="195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</row>
    <row r="63" spans="1:1024" ht="33" customHeight="1">
      <c r="A63" s="196" t="s">
        <v>75</v>
      </c>
      <c r="B63" s="1558" t="s">
        <v>76</v>
      </c>
      <c r="C63" s="1558"/>
      <c r="D63" s="1558"/>
      <c r="E63" s="1558"/>
      <c r="F63" s="1558"/>
      <c r="G63" s="1558"/>
      <c r="H63" s="1558"/>
      <c r="I63" s="1558"/>
      <c r="J63" s="1558"/>
      <c r="K63" s="1558"/>
      <c r="L63" s="1558"/>
      <c r="M63" s="1558"/>
      <c r="N63" s="1558"/>
    </row>
    <row r="64" spans="1:1024" ht="69.75" customHeight="1">
      <c r="A64" s="137"/>
      <c r="B64" s="1569" t="s">
        <v>83</v>
      </c>
      <c r="C64" s="1566" t="s">
        <v>261</v>
      </c>
      <c r="D64" s="1566"/>
      <c r="E64" s="1566"/>
      <c r="F64" s="1566" t="s">
        <v>262</v>
      </c>
      <c r="G64" s="1566"/>
      <c r="H64" s="1566"/>
      <c r="I64" s="1567" t="s">
        <v>263</v>
      </c>
      <c r="J64" s="1567"/>
      <c r="K64" s="1567"/>
      <c r="L64" s="1568" t="s">
        <v>67</v>
      </c>
      <c r="M64" s="1568"/>
      <c r="N64" s="1568"/>
    </row>
    <row r="65" spans="1:14" ht="180" customHeight="1">
      <c r="A65" s="137"/>
      <c r="B65" s="1569"/>
      <c r="C65" s="158" t="s">
        <v>258</v>
      </c>
      <c r="D65" s="158" t="s">
        <v>259</v>
      </c>
      <c r="E65" s="159" t="s">
        <v>71</v>
      </c>
      <c r="F65" s="158" t="s">
        <v>258</v>
      </c>
      <c r="G65" s="158" t="s">
        <v>259</v>
      </c>
      <c r="H65" s="159" t="s">
        <v>71</v>
      </c>
      <c r="I65" s="158" t="s">
        <v>258</v>
      </c>
      <c r="J65" s="158" t="s">
        <v>259</v>
      </c>
      <c r="K65" s="159" t="s">
        <v>71</v>
      </c>
      <c r="L65" s="158" t="s">
        <v>258</v>
      </c>
      <c r="M65" s="158" t="s">
        <v>259</v>
      </c>
      <c r="N65" s="159" t="s">
        <v>71</v>
      </c>
    </row>
    <row r="66" spans="1:14" ht="20.55" customHeight="1">
      <c r="A66" s="137"/>
      <c r="B66" s="193"/>
      <c r="C66" s="158" t="s">
        <v>43</v>
      </c>
      <c r="D66" s="158" t="s">
        <v>44</v>
      </c>
      <c r="E66" s="160" t="s">
        <v>45</v>
      </c>
      <c r="F66" s="158" t="s">
        <v>46</v>
      </c>
      <c r="G66" s="158" t="s">
        <v>47</v>
      </c>
      <c r="H66" s="160" t="s">
        <v>48</v>
      </c>
      <c r="I66" s="158" t="s">
        <v>49</v>
      </c>
      <c r="J66" s="158" t="s">
        <v>50</v>
      </c>
      <c r="K66" s="158" t="s">
        <v>51</v>
      </c>
      <c r="L66" s="158" t="s">
        <v>52</v>
      </c>
      <c r="M66" s="158" t="s">
        <v>53</v>
      </c>
      <c r="N66" s="158" t="s">
        <v>54</v>
      </c>
    </row>
    <row r="67" spans="1:14" ht="27" customHeight="1">
      <c r="A67" s="137"/>
      <c r="B67" s="161" t="s">
        <v>80</v>
      </c>
      <c r="C67" s="162">
        <v>0</v>
      </c>
      <c r="D67" s="162">
        <v>0</v>
      </c>
      <c r="E67" s="163">
        <f>SUM(C67:D67)</f>
        <v>0</v>
      </c>
      <c r="F67" s="162">
        <v>0</v>
      </c>
      <c r="G67" s="162">
        <v>0</v>
      </c>
      <c r="H67" s="163">
        <f>SUM(F67:G67)</f>
        <v>0</v>
      </c>
      <c r="I67" s="162">
        <v>0</v>
      </c>
      <c r="J67" s="162">
        <v>0</v>
      </c>
      <c r="K67" s="164">
        <f>SUM(I67:J67)</f>
        <v>0</v>
      </c>
      <c r="L67" s="165">
        <f t="shared" ref="L67:M70" si="14">F67+I67</f>
        <v>0</v>
      </c>
      <c r="M67" s="165">
        <f t="shared" si="14"/>
        <v>0</v>
      </c>
      <c r="N67" s="164">
        <f>SUM(L67:M67)</f>
        <v>0</v>
      </c>
    </row>
    <row r="68" spans="1:14" ht="18">
      <c r="A68" s="137"/>
      <c r="B68" s="166" t="s">
        <v>56</v>
      </c>
      <c r="C68" s="162">
        <v>0</v>
      </c>
      <c r="D68" s="162">
        <v>0</v>
      </c>
      <c r="E68" s="163">
        <f>SUM(C68:D68)</f>
        <v>0</v>
      </c>
      <c r="F68" s="167">
        <v>0</v>
      </c>
      <c r="G68" s="167">
        <v>0</v>
      </c>
      <c r="H68" s="168">
        <f>SUM(F68:G68)</f>
        <v>0</v>
      </c>
      <c r="I68" s="167">
        <v>0</v>
      </c>
      <c r="J68" s="167">
        <v>0</v>
      </c>
      <c r="K68" s="167">
        <f>SUM(I68:J68)</f>
        <v>0</v>
      </c>
      <c r="L68" s="167">
        <f t="shared" si="14"/>
        <v>0</v>
      </c>
      <c r="M68" s="167">
        <f t="shared" si="14"/>
        <v>0</v>
      </c>
      <c r="N68" s="167">
        <f>SUM(L68:M68)</f>
        <v>0</v>
      </c>
    </row>
    <row r="69" spans="1:14" ht="24" customHeight="1">
      <c r="A69" s="137"/>
      <c r="B69" s="161" t="s">
        <v>81</v>
      </c>
      <c r="C69" s="162">
        <v>0</v>
      </c>
      <c r="D69" s="162">
        <v>0</v>
      </c>
      <c r="E69" s="163">
        <f>SUM(C69:D69)</f>
        <v>0</v>
      </c>
      <c r="F69" s="162">
        <v>0</v>
      </c>
      <c r="G69" s="162">
        <v>0</v>
      </c>
      <c r="H69" s="163">
        <f>SUM(F69:G69)</f>
        <v>0</v>
      </c>
      <c r="I69" s="162">
        <v>0</v>
      </c>
      <c r="J69" s="162">
        <v>0</v>
      </c>
      <c r="K69" s="164">
        <f>SUM(I69:J69)</f>
        <v>0</v>
      </c>
      <c r="L69" s="165">
        <f t="shared" si="14"/>
        <v>0</v>
      </c>
      <c r="M69" s="165">
        <f t="shared" si="14"/>
        <v>0</v>
      </c>
      <c r="N69" s="164">
        <f>SUM(L69:M69)</f>
        <v>0</v>
      </c>
    </row>
    <row r="70" spans="1:14" ht="18">
      <c r="A70" s="137"/>
      <c r="B70" s="166" t="s">
        <v>56</v>
      </c>
      <c r="C70" s="162">
        <v>0</v>
      </c>
      <c r="D70" s="162">
        <v>0</v>
      </c>
      <c r="E70" s="163">
        <f>SUM(C70:D70)</f>
        <v>0</v>
      </c>
      <c r="F70" s="167">
        <v>0</v>
      </c>
      <c r="G70" s="167">
        <v>0</v>
      </c>
      <c r="H70" s="168">
        <f>SUM(F70:G70)</f>
        <v>0</v>
      </c>
      <c r="I70" s="167">
        <v>0</v>
      </c>
      <c r="J70" s="167">
        <v>0</v>
      </c>
      <c r="K70" s="167">
        <f>SUM(I70:J70)</f>
        <v>0</v>
      </c>
      <c r="L70" s="167">
        <f t="shared" si="14"/>
        <v>0</v>
      </c>
      <c r="M70" s="167">
        <f t="shared" si="14"/>
        <v>0</v>
      </c>
      <c r="N70" s="167">
        <f>SUM(L70:M70)</f>
        <v>0</v>
      </c>
    </row>
    <row r="71" spans="1:14" ht="18.75" customHeight="1">
      <c r="A71" s="137"/>
      <c r="B71" s="194" t="s">
        <v>82</v>
      </c>
      <c r="C71" s="170">
        <f t="shared" ref="C71:N72" si="15">C67+C69</f>
        <v>0</v>
      </c>
      <c r="D71" s="170">
        <f t="shared" si="15"/>
        <v>0</v>
      </c>
      <c r="E71" s="170">
        <f t="shared" si="15"/>
        <v>0</v>
      </c>
      <c r="F71" s="170">
        <f t="shared" si="15"/>
        <v>0</v>
      </c>
      <c r="G71" s="170">
        <f t="shared" si="15"/>
        <v>0</v>
      </c>
      <c r="H71" s="170">
        <f t="shared" si="15"/>
        <v>0</v>
      </c>
      <c r="I71" s="170">
        <f t="shared" si="15"/>
        <v>0</v>
      </c>
      <c r="J71" s="170">
        <f t="shared" si="15"/>
        <v>0</v>
      </c>
      <c r="K71" s="170">
        <f t="shared" si="15"/>
        <v>0</v>
      </c>
      <c r="L71" s="170">
        <f t="shared" si="15"/>
        <v>0</v>
      </c>
      <c r="M71" s="170">
        <f t="shared" si="15"/>
        <v>0</v>
      </c>
      <c r="N71" s="170">
        <f t="shared" si="15"/>
        <v>0</v>
      </c>
    </row>
    <row r="72" spans="1:14" ht="22.35" customHeight="1">
      <c r="A72" s="137"/>
      <c r="B72" s="187" t="s">
        <v>56</v>
      </c>
      <c r="C72" s="188">
        <f t="shared" si="15"/>
        <v>0</v>
      </c>
      <c r="D72" s="188">
        <f t="shared" si="15"/>
        <v>0</v>
      </c>
      <c r="E72" s="180">
        <f t="shared" si="15"/>
        <v>0</v>
      </c>
      <c r="F72" s="189">
        <f t="shared" si="15"/>
        <v>0</v>
      </c>
      <c r="G72" s="189">
        <f t="shared" si="15"/>
        <v>0</v>
      </c>
      <c r="H72" s="189">
        <f t="shared" si="15"/>
        <v>0</v>
      </c>
      <c r="I72" s="189">
        <f t="shared" si="15"/>
        <v>0</v>
      </c>
      <c r="J72" s="189">
        <f t="shared" si="15"/>
        <v>0</v>
      </c>
      <c r="K72" s="189">
        <f t="shared" si="15"/>
        <v>0</v>
      </c>
      <c r="L72" s="189">
        <f t="shared" si="15"/>
        <v>0</v>
      </c>
      <c r="M72" s="189">
        <f t="shared" si="15"/>
        <v>0</v>
      </c>
      <c r="N72" s="189">
        <f t="shared" si="15"/>
        <v>0</v>
      </c>
    </row>
    <row r="73" spans="1:14" ht="15" customHeight="1">
      <c r="A73" s="137"/>
      <c r="B73" s="197"/>
      <c r="C73" s="198"/>
      <c r="D73" s="198"/>
      <c r="E73" s="197"/>
      <c r="F73" s="197"/>
      <c r="G73" s="197"/>
      <c r="H73" s="197"/>
      <c r="I73" s="197"/>
      <c r="J73" s="197"/>
      <c r="K73" s="197"/>
      <c r="L73" s="197"/>
      <c r="M73" s="197"/>
      <c r="N73" s="197"/>
    </row>
    <row r="74" spans="1:14" ht="17.25" customHeight="1">
      <c r="A74" s="137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</row>
    <row r="75" spans="1:14" ht="33" customHeight="1">
      <c r="A75" s="196" t="s">
        <v>75</v>
      </c>
      <c r="B75" s="1558" t="s">
        <v>87</v>
      </c>
      <c r="C75" s="1558"/>
      <c r="D75" s="1558"/>
      <c r="E75" s="1558"/>
      <c r="F75" s="1558"/>
      <c r="G75" s="1558"/>
      <c r="H75" s="1558"/>
      <c r="I75" s="1558"/>
      <c r="J75" s="1558"/>
      <c r="K75" s="1558"/>
      <c r="L75" s="1558"/>
      <c r="M75" s="1558"/>
      <c r="N75" s="1558"/>
    </row>
    <row r="76" spans="1:14" ht="66.75" customHeight="1">
      <c r="A76" s="137"/>
      <c r="B76" s="1570" t="s">
        <v>264</v>
      </c>
      <c r="C76" s="1566" t="s">
        <v>265</v>
      </c>
      <c r="D76" s="1566"/>
      <c r="E76" s="1566"/>
      <c r="F76" s="1566" t="s">
        <v>266</v>
      </c>
      <c r="G76" s="1566"/>
      <c r="H76" s="1566"/>
      <c r="I76" s="1567" t="s">
        <v>267</v>
      </c>
      <c r="J76" s="1567"/>
      <c r="K76" s="1567"/>
      <c r="L76" s="1568" t="s">
        <v>79</v>
      </c>
      <c r="M76" s="1568"/>
      <c r="N76" s="1568"/>
    </row>
    <row r="77" spans="1:14" ht="160.5" customHeight="1">
      <c r="A77" s="137"/>
      <c r="B77" s="1570"/>
      <c r="C77" s="158" t="s">
        <v>39</v>
      </c>
      <c r="D77" s="158" t="s">
        <v>92</v>
      </c>
      <c r="E77" s="159" t="s">
        <v>41</v>
      </c>
      <c r="F77" s="158" t="s">
        <v>39</v>
      </c>
      <c r="G77" s="158" t="s">
        <v>40</v>
      </c>
      <c r="H77" s="159" t="s">
        <v>41</v>
      </c>
      <c r="I77" s="158" t="s">
        <v>39</v>
      </c>
      <c r="J77" s="158" t="s">
        <v>92</v>
      </c>
      <c r="K77" s="159" t="s">
        <v>41</v>
      </c>
      <c r="L77" s="158" t="s">
        <v>39</v>
      </c>
      <c r="M77" s="158" t="s">
        <v>92</v>
      </c>
      <c r="N77" s="159" t="s">
        <v>41</v>
      </c>
    </row>
    <row r="78" spans="1:14" ht="20.55" customHeight="1">
      <c r="A78" s="137"/>
      <c r="B78" s="193"/>
      <c r="C78" s="158" t="s">
        <v>43</v>
      </c>
      <c r="D78" s="158" t="s">
        <v>44</v>
      </c>
      <c r="E78" s="160" t="s">
        <v>45</v>
      </c>
      <c r="F78" s="158" t="s">
        <v>46</v>
      </c>
      <c r="G78" s="158" t="s">
        <v>47</v>
      </c>
      <c r="H78" s="160" t="s">
        <v>48</v>
      </c>
      <c r="I78" s="158" t="s">
        <v>49</v>
      </c>
      <c r="J78" s="158" t="s">
        <v>50</v>
      </c>
      <c r="K78" s="158" t="s">
        <v>51</v>
      </c>
      <c r="L78" s="158" t="s">
        <v>52</v>
      </c>
      <c r="M78" s="158" t="s">
        <v>53</v>
      </c>
      <c r="N78" s="158" t="s">
        <v>54</v>
      </c>
    </row>
    <row r="79" spans="1:14" ht="51" customHeight="1">
      <c r="A79" s="137"/>
      <c r="B79" s="200" t="s">
        <v>93</v>
      </c>
      <c r="C79" s="162">
        <v>0</v>
      </c>
      <c r="D79" s="162">
        <v>0</v>
      </c>
      <c r="E79" s="163">
        <f>SUM(C79:D79)</f>
        <v>0</v>
      </c>
      <c r="F79" s="162">
        <v>0</v>
      </c>
      <c r="G79" s="162">
        <v>0</v>
      </c>
      <c r="H79" s="163">
        <f>SUM(F79:G79)</f>
        <v>0</v>
      </c>
      <c r="I79" s="162">
        <v>0</v>
      </c>
      <c r="J79" s="162">
        <v>0</v>
      </c>
      <c r="K79" s="164">
        <f>SUM(I79:J79)</f>
        <v>0</v>
      </c>
      <c r="L79" s="165">
        <f t="shared" ref="L79:M82" si="16">F79+I79</f>
        <v>0</v>
      </c>
      <c r="M79" s="165">
        <f t="shared" si="16"/>
        <v>0</v>
      </c>
      <c r="N79" s="164">
        <f>SUM(L79:M79)</f>
        <v>0</v>
      </c>
    </row>
    <row r="80" spans="1:14" ht="18">
      <c r="A80" s="137"/>
      <c r="B80" s="166" t="s">
        <v>56</v>
      </c>
      <c r="C80" s="162">
        <v>0</v>
      </c>
      <c r="D80" s="162">
        <v>0</v>
      </c>
      <c r="E80" s="163">
        <f>SUM(C80:D80)</f>
        <v>0</v>
      </c>
      <c r="F80" s="167">
        <v>0</v>
      </c>
      <c r="G80" s="167">
        <v>0</v>
      </c>
      <c r="H80" s="168">
        <f>SUM(F80:G80)</f>
        <v>0</v>
      </c>
      <c r="I80" s="167">
        <v>0</v>
      </c>
      <c r="J80" s="167">
        <v>0</v>
      </c>
      <c r="K80" s="167">
        <f>SUM(I80:J80)</f>
        <v>0</v>
      </c>
      <c r="L80" s="167">
        <f t="shared" si="16"/>
        <v>0</v>
      </c>
      <c r="M80" s="167">
        <f t="shared" si="16"/>
        <v>0</v>
      </c>
      <c r="N80" s="167">
        <f>SUM(L80:M80)</f>
        <v>0</v>
      </c>
    </row>
    <row r="81" spans="1:14" ht="36">
      <c r="A81" s="137"/>
      <c r="B81" s="200" t="s">
        <v>93</v>
      </c>
      <c r="C81" s="162">
        <v>0</v>
      </c>
      <c r="D81" s="162">
        <v>0</v>
      </c>
      <c r="E81" s="163">
        <f>SUM(C81:D81)</f>
        <v>0</v>
      </c>
      <c r="F81" s="162">
        <v>0</v>
      </c>
      <c r="G81" s="162">
        <v>0</v>
      </c>
      <c r="H81" s="163">
        <f>SUM(F81:G81)</f>
        <v>0</v>
      </c>
      <c r="I81" s="162">
        <v>0</v>
      </c>
      <c r="J81" s="162">
        <v>0</v>
      </c>
      <c r="K81" s="164">
        <f>SUM(I81:J81)</f>
        <v>0</v>
      </c>
      <c r="L81" s="165">
        <f t="shared" si="16"/>
        <v>0</v>
      </c>
      <c r="M81" s="165">
        <f t="shared" si="16"/>
        <v>0</v>
      </c>
      <c r="N81" s="164">
        <f>SUM(L81:M81)</f>
        <v>0</v>
      </c>
    </row>
    <row r="82" spans="1:14" ht="18">
      <c r="A82" s="137"/>
      <c r="B82" s="166" t="s">
        <v>56</v>
      </c>
      <c r="C82" s="162">
        <v>0</v>
      </c>
      <c r="D82" s="162">
        <v>0</v>
      </c>
      <c r="E82" s="163">
        <f>SUM(C82:D82)</f>
        <v>0</v>
      </c>
      <c r="F82" s="167">
        <v>0</v>
      </c>
      <c r="G82" s="167">
        <v>0</v>
      </c>
      <c r="H82" s="168">
        <f>SUM(F82:G82)</f>
        <v>0</v>
      </c>
      <c r="I82" s="167">
        <v>0</v>
      </c>
      <c r="J82" s="167">
        <v>0</v>
      </c>
      <c r="K82" s="167">
        <f>SUM(I82:J82)</f>
        <v>0</v>
      </c>
      <c r="L82" s="167">
        <f t="shared" si="16"/>
        <v>0</v>
      </c>
      <c r="M82" s="167">
        <f t="shared" si="16"/>
        <v>0</v>
      </c>
      <c r="N82" s="167">
        <f>SUM(L82:M82)</f>
        <v>0</v>
      </c>
    </row>
    <row r="83" spans="1:14" ht="24" customHeight="1">
      <c r="A83" s="137"/>
      <c r="B83" s="194" t="s">
        <v>94</v>
      </c>
      <c r="C83" s="170">
        <f t="shared" ref="C83:N84" si="17">C79+C81</f>
        <v>0</v>
      </c>
      <c r="D83" s="170">
        <f t="shared" si="17"/>
        <v>0</v>
      </c>
      <c r="E83" s="170">
        <f t="shared" si="17"/>
        <v>0</v>
      </c>
      <c r="F83" s="170">
        <f t="shared" si="17"/>
        <v>0</v>
      </c>
      <c r="G83" s="170">
        <f t="shared" si="17"/>
        <v>0</v>
      </c>
      <c r="H83" s="170">
        <f t="shared" si="17"/>
        <v>0</v>
      </c>
      <c r="I83" s="170">
        <f t="shared" si="17"/>
        <v>0</v>
      </c>
      <c r="J83" s="170">
        <f t="shared" si="17"/>
        <v>0</v>
      </c>
      <c r="K83" s="170">
        <f t="shared" si="17"/>
        <v>0</v>
      </c>
      <c r="L83" s="170">
        <f t="shared" si="17"/>
        <v>0</v>
      </c>
      <c r="M83" s="170">
        <f t="shared" si="17"/>
        <v>0</v>
      </c>
      <c r="N83" s="170">
        <f t="shared" si="17"/>
        <v>0</v>
      </c>
    </row>
    <row r="84" spans="1:14" ht="24" customHeight="1">
      <c r="A84" s="137"/>
      <c r="B84" s="166" t="s">
        <v>56</v>
      </c>
      <c r="C84" s="173">
        <f t="shared" si="17"/>
        <v>0</v>
      </c>
      <c r="D84" s="173">
        <f t="shared" si="17"/>
        <v>0</v>
      </c>
      <c r="E84" s="170">
        <f t="shared" si="17"/>
        <v>0</v>
      </c>
      <c r="F84" s="172">
        <f t="shared" si="17"/>
        <v>0</v>
      </c>
      <c r="G84" s="172">
        <f t="shared" si="17"/>
        <v>0</v>
      </c>
      <c r="H84" s="172">
        <f t="shared" si="17"/>
        <v>0</v>
      </c>
      <c r="I84" s="172">
        <f t="shared" si="17"/>
        <v>0</v>
      </c>
      <c r="J84" s="172">
        <f t="shared" si="17"/>
        <v>0</v>
      </c>
      <c r="K84" s="172">
        <f t="shared" si="17"/>
        <v>0</v>
      </c>
      <c r="L84" s="172">
        <f t="shared" si="17"/>
        <v>0</v>
      </c>
      <c r="M84" s="172">
        <f t="shared" si="17"/>
        <v>0</v>
      </c>
      <c r="N84" s="172">
        <f t="shared" si="17"/>
        <v>0</v>
      </c>
    </row>
    <row r="85" spans="1:14" ht="33" customHeight="1">
      <c r="A85" s="137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</row>
    <row r="86" spans="1:14" ht="39" customHeight="1">
      <c r="A86" s="196" t="s">
        <v>75</v>
      </c>
      <c r="B86" s="1558" t="s">
        <v>87</v>
      </c>
      <c r="C86" s="1558"/>
      <c r="D86" s="1558"/>
      <c r="E86" s="1558"/>
      <c r="F86" s="1558"/>
      <c r="G86" s="1558"/>
      <c r="H86" s="1558"/>
      <c r="I86" s="1558"/>
      <c r="J86" s="1558"/>
      <c r="K86" s="1558"/>
      <c r="L86" s="1558"/>
      <c r="M86" s="1558"/>
      <c r="N86" s="1558"/>
    </row>
    <row r="87" spans="1:14" ht="77.55" customHeight="1">
      <c r="A87" s="137"/>
      <c r="B87" s="1570" t="s">
        <v>268</v>
      </c>
      <c r="C87" s="1566" t="s">
        <v>261</v>
      </c>
      <c r="D87" s="1566"/>
      <c r="E87" s="1566"/>
      <c r="F87" s="1566" t="s">
        <v>262</v>
      </c>
      <c r="G87" s="1566"/>
      <c r="H87" s="1566"/>
      <c r="I87" s="1567" t="s">
        <v>263</v>
      </c>
      <c r="J87" s="1567"/>
      <c r="K87" s="1567"/>
      <c r="L87" s="1568" t="s">
        <v>67</v>
      </c>
      <c r="M87" s="1568"/>
      <c r="N87" s="1568"/>
    </row>
    <row r="88" spans="1:14" ht="180" customHeight="1">
      <c r="A88" s="137"/>
      <c r="B88" s="1570"/>
      <c r="C88" s="158" t="s">
        <v>258</v>
      </c>
      <c r="D88" s="158" t="s">
        <v>259</v>
      </c>
      <c r="E88" s="159" t="s">
        <v>71</v>
      </c>
      <c r="F88" s="158" t="s">
        <v>258</v>
      </c>
      <c r="G88" s="158" t="s">
        <v>259</v>
      </c>
      <c r="H88" s="159" t="s">
        <v>71</v>
      </c>
      <c r="I88" s="158" t="s">
        <v>258</v>
      </c>
      <c r="J88" s="158" t="s">
        <v>259</v>
      </c>
      <c r="K88" s="159" t="s">
        <v>71</v>
      </c>
      <c r="L88" s="158" t="s">
        <v>258</v>
      </c>
      <c r="M88" s="158" t="s">
        <v>259</v>
      </c>
      <c r="N88" s="159" t="s">
        <v>71</v>
      </c>
    </row>
    <row r="89" spans="1:14" ht="20.55" customHeight="1">
      <c r="A89" s="137"/>
      <c r="B89" s="193"/>
      <c r="C89" s="158" t="s">
        <v>43</v>
      </c>
      <c r="D89" s="158" t="s">
        <v>44</v>
      </c>
      <c r="E89" s="160" t="s">
        <v>45</v>
      </c>
      <c r="F89" s="158" t="s">
        <v>46</v>
      </c>
      <c r="G89" s="158" t="s">
        <v>47</v>
      </c>
      <c r="H89" s="160" t="s">
        <v>48</v>
      </c>
      <c r="I89" s="158" t="s">
        <v>49</v>
      </c>
      <c r="J89" s="158" t="s">
        <v>50</v>
      </c>
      <c r="K89" s="158" t="s">
        <v>51</v>
      </c>
      <c r="L89" s="158" t="s">
        <v>52</v>
      </c>
      <c r="M89" s="158" t="s">
        <v>53</v>
      </c>
      <c r="N89" s="158" t="s">
        <v>54</v>
      </c>
    </row>
    <row r="90" spans="1:14" ht="54">
      <c r="A90" s="137"/>
      <c r="B90" s="200" t="s">
        <v>96</v>
      </c>
      <c r="C90" s="162">
        <v>0</v>
      </c>
      <c r="D90" s="162">
        <v>0</v>
      </c>
      <c r="E90" s="163">
        <f>SUM(C90:D90)</f>
        <v>0</v>
      </c>
      <c r="F90" s="162">
        <v>0</v>
      </c>
      <c r="G90" s="162">
        <v>0</v>
      </c>
      <c r="H90" s="163">
        <f>SUM(F90:G90)</f>
        <v>0</v>
      </c>
      <c r="I90" s="162">
        <v>0</v>
      </c>
      <c r="J90" s="162">
        <v>0</v>
      </c>
      <c r="K90" s="164">
        <f>SUM(I90:J90)</f>
        <v>0</v>
      </c>
      <c r="L90" s="165">
        <f t="shared" ref="L90:M93" si="18">F90+I90</f>
        <v>0</v>
      </c>
      <c r="M90" s="165">
        <f t="shared" si="18"/>
        <v>0</v>
      </c>
      <c r="N90" s="164">
        <f>SUM(L90:M90)</f>
        <v>0</v>
      </c>
    </row>
    <row r="91" spans="1:14" ht="18">
      <c r="A91" s="137"/>
      <c r="B91" s="166" t="s">
        <v>56</v>
      </c>
      <c r="C91" s="162">
        <v>0</v>
      </c>
      <c r="D91" s="162">
        <v>0</v>
      </c>
      <c r="E91" s="163">
        <f>SUM(C91:D91)</f>
        <v>0</v>
      </c>
      <c r="F91" s="167">
        <v>0</v>
      </c>
      <c r="G91" s="167">
        <v>0</v>
      </c>
      <c r="H91" s="168">
        <f>SUM(F91:G91)</f>
        <v>0</v>
      </c>
      <c r="I91" s="167">
        <v>0</v>
      </c>
      <c r="J91" s="167">
        <v>0</v>
      </c>
      <c r="K91" s="167">
        <f>SUM(I91:J91)</f>
        <v>0</v>
      </c>
      <c r="L91" s="167">
        <f t="shared" si="18"/>
        <v>0</v>
      </c>
      <c r="M91" s="167">
        <f t="shared" si="18"/>
        <v>0</v>
      </c>
      <c r="N91" s="167">
        <f>SUM(L91:M91)</f>
        <v>0</v>
      </c>
    </row>
    <row r="92" spans="1:14" ht="54">
      <c r="A92" s="137"/>
      <c r="B92" s="200" t="s">
        <v>96</v>
      </c>
      <c r="C92" s="162">
        <v>0</v>
      </c>
      <c r="D92" s="162">
        <v>0</v>
      </c>
      <c r="E92" s="163">
        <f>SUM(C92:D92)</f>
        <v>0</v>
      </c>
      <c r="F92" s="162">
        <v>0</v>
      </c>
      <c r="G92" s="162">
        <v>0</v>
      </c>
      <c r="H92" s="163">
        <f>SUM(F92:G92)</f>
        <v>0</v>
      </c>
      <c r="I92" s="162">
        <v>0</v>
      </c>
      <c r="J92" s="162">
        <v>0</v>
      </c>
      <c r="K92" s="164">
        <f>SUM(I92:J92)</f>
        <v>0</v>
      </c>
      <c r="L92" s="165">
        <f t="shared" si="18"/>
        <v>0</v>
      </c>
      <c r="M92" s="165">
        <f t="shared" si="18"/>
        <v>0</v>
      </c>
      <c r="N92" s="164">
        <f>SUM(L92:M92)</f>
        <v>0</v>
      </c>
    </row>
    <row r="93" spans="1:14" ht="18">
      <c r="A93" s="137"/>
      <c r="B93" s="166" t="s">
        <v>56</v>
      </c>
      <c r="C93" s="162">
        <v>0</v>
      </c>
      <c r="D93" s="162">
        <v>0</v>
      </c>
      <c r="E93" s="163">
        <f>SUM(C93:D93)</f>
        <v>0</v>
      </c>
      <c r="F93" s="167">
        <v>0</v>
      </c>
      <c r="G93" s="167">
        <v>0</v>
      </c>
      <c r="H93" s="168">
        <f>SUM(F93:G93)</f>
        <v>0</v>
      </c>
      <c r="I93" s="167">
        <v>0</v>
      </c>
      <c r="J93" s="167">
        <v>0</v>
      </c>
      <c r="K93" s="167">
        <f>SUM(I93:J93)</f>
        <v>0</v>
      </c>
      <c r="L93" s="167">
        <f t="shared" si="18"/>
        <v>0</v>
      </c>
      <c r="M93" s="167">
        <f t="shared" si="18"/>
        <v>0</v>
      </c>
      <c r="N93" s="167">
        <f>SUM(L93:M93)</f>
        <v>0</v>
      </c>
    </row>
    <row r="94" spans="1:14" ht="23.1" customHeight="1">
      <c r="A94" s="137"/>
      <c r="B94" s="194" t="s">
        <v>94</v>
      </c>
      <c r="C94" s="170">
        <f t="shared" ref="C94:N95" si="19">C90+C92</f>
        <v>0</v>
      </c>
      <c r="D94" s="170">
        <f t="shared" si="19"/>
        <v>0</v>
      </c>
      <c r="E94" s="170">
        <f t="shared" si="19"/>
        <v>0</v>
      </c>
      <c r="F94" s="170">
        <f t="shared" si="19"/>
        <v>0</v>
      </c>
      <c r="G94" s="170">
        <f t="shared" si="19"/>
        <v>0</v>
      </c>
      <c r="H94" s="170">
        <f t="shared" si="19"/>
        <v>0</v>
      </c>
      <c r="I94" s="170">
        <f t="shared" si="19"/>
        <v>0</v>
      </c>
      <c r="J94" s="170">
        <f t="shared" si="19"/>
        <v>0</v>
      </c>
      <c r="K94" s="170">
        <f t="shared" si="19"/>
        <v>0</v>
      </c>
      <c r="L94" s="180">
        <f t="shared" si="19"/>
        <v>0</v>
      </c>
      <c r="M94" s="180">
        <f t="shared" si="19"/>
        <v>0</v>
      </c>
      <c r="N94" s="180">
        <f t="shared" si="19"/>
        <v>0</v>
      </c>
    </row>
    <row r="95" spans="1:14" ht="24" customHeight="1">
      <c r="A95" s="137"/>
      <c r="B95" s="171" t="s">
        <v>56</v>
      </c>
      <c r="C95" s="173">
        <f t="shared" si="19"/>
        <v>0</v>
      </c>
      <c r="D95" s="173">
        <f t="shared" si="19"/>
        <v>0</v>
      </c>
      <c r="E95" s="170">
        <f t="shared" si="19"/>
        <v>0</v>
      </c>
      <c r="F95" s="172">
        <f t="shared" si="19"/>
        <v>0</v>
      </c>
      <c r="G95" s="172">
        <f t="shared" si="19"/>
        <v>0</v>
      </c>
      <c r="H95" s="172">
        <f t="shared" si="19"/>
        <v>0</v>
      </c>
      <c r="I95" s="172">
        <f t="shared" si="19"/>
        <v>0</v>
      </c>
      <c r="J95" s="172">
        <f t="shared" si="19"/>
        <v>0</v>
      </c>
      <c r="K95" s="172">
        <f t="shared" si="19"/>
        <v>0</v>
      </c>
      <c r="L95" s="172">
        <f t="shared" si="19"/>
        <v>0</v>
      </c>
      <c r="M95" s="172">
        <f t="shared" si="19"/>
        <v>0</v>
      </c>
      <c r="N95" s="172">
        <f t="shared" si="19"/>
        <v>0</v>
      </c>
    </row>
    <row r="96" spans="1:14" ht="34.5" customHeight="1">
      <c r="A96" s="137"/>
      <c r="B96" s="202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</row>
    <row r="97" spans="1:14" ht="24" customHeight="1">
      <c r="A97" s="137"/>
      <c r="B97" s="1571" t="s">
        <v>269</v>
      </c>
      <c r="C97" s="1571"/>
      <c r="D97" s="1571"/>
      <c r="E97" s="1571"/>
      <c r="F97" s="1571"/>
      <c r="G97" s="1571"/>
      <c r="H97" s="1571"/>
      <c r="I97" s="1571"/>
      <c r="J97" s="1571"/>
      <c r="K97" s="1571"/>
      <c r="L97" s="1571"/>
      <c r="M97" s="1571"/>
      <c r="N97" s="1571"/>
    </row>
    <row r="98" spans="1:14" ht="24" customHeight="1">
      <c r="A98" s="137"/>
      <c r="B98" s="1571"/>
      <c r="C98" s="1571"/>
      <c r="D98" s="1571"/>
      <c r="E98" s="1571"/>
      <c r="F98" s="1571"/>
      <c r="G98" s="1571"/>
      <c r="H98" s="1571"/>
      <c r="I98" s="1571"/>
      <c r="J98" s="1571"/>
      <c r="K98" s="1571"/>
      <c r="L98" s="1571"/>
      <c r="M98" s="1571"/>
      <c r="N98" s="1571"/>
    </row>
    <row r="99" spans="1:14" ht="26.1" customHeight="1">
      <c r="A99" s="137"/>
      <c r="B99" s="204"/>
      <c r="C99" s="205"/>
      <c r="D99" s="197"/>
      <c r="E99" s="1572" t="s">
        <v>98</v>
      </c>
      <c r="F99" s="1572"/>
      <c r="G99" s="206"/>
      <c r="H99" s="207"/>
      <c r="I99" s="207"/>
      <c r="J99" s="207"/>
      <c r="K99" s="207"/>
      <c r="L99" s="207"/>
      <c r="M99" s="208"/>
      <c r="N99" s="209"/>
    </row>
    <row r="100" spans="1:14" ht="35.1" customHeight="1">
      <c r="A100" s="137"/>
      <c r="B100" s="1573" t="s">
        <v>99</v>
      </c>
      <c r="C100" s="1573"/>
      <c r="D100" s="1573"/>
      <c r="E100" s="253" t="s">
        <v>100</v>
      </c>
      <c r="F100" s="254">
        <v>304.91000000000003</v>
      </c>
      <c r="G100" s="212"/>
      <c r="H100" s="213"/>
      <c r="I100" s="213"/>
      <c r="J100" s="213"/>
      <c r="K100" s="213"/>
      <c r="L100" s="213"/>
      <c r="M100" s="214"/>
      <c r="N100" s="214"/>
    </row>
    <row r="101" spans="1:14" ht="15.75" customHeight="1">
      <c r="B101"/>
      <c r="C101"/>
      <c r="D101"/>
      <c r="E101"/>
      <c r="F101"/>
      <c r="G101"/>
      <c r="H101"/>
      <c r="I101"/>
      <c r="J101"/>
      <c r="K101"/>
      <c r="L101"/>
      <c r="M101"/>
      <c r="N101"/>
    </row>
    <row r="102" spans="1:14">
      <c r="B102" s="215"/>
      <c r="C102"/>
      <c r="D102"/>
      <c r="E102"/>
      <c r="F102"/>
      <c r="G102"/>
      <c r="H102"/>
      <c r="I102"/>
      <c r="J102"/>
      <c r="K102"/>
      <c r="L102"/>
      <c r="M102"/>
      <c r="N102"/>
    </row>
    <row r="103" spans="1:14" ht="60.75" customHeight="1">
      <c r="B103" s="1574" t="s">
        <v>239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239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5E52E-A916-4314-A013-D1B301F832B7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/>
      <c r="H3" s="1422"/>
      <c r="I3" s="1423"/>
      <c r="J3" s="5" t="s">
        <v>6</v>
      </c>
      <c r="K3" s="1424" t="s">
        <v>24</v>
      </c>
      <c r="L3" s="1425"/>
      <c r="M3" s="6" t="s">
        <v>8</v>
      </c>
      <c r="N3" s="7" t="s">
        <v>24</v>
      </c>
    </row>
    <row r="4" spans="1:14" ht="87" customHeight="1">
      <c r="A4" s="2"/>
      <c r="B4" s="8" t="s">
        <v>270</v>
      </c>
      <c r="C4" s="1410" t="s">
        <v>11</v>
      </c>
      <c r="D4" s="1411"/>
      <c r="E4" s="1412"/>
      <c r="F4" s="9" t="s">
        <v>12</v>
      </c>
      <c r="G4" s="1491" t="s">
        <v>271</v>
      </c>
      <c r="H4" s="1492"/>
      <c r="I4" s="1493"/>
      <c r="J4" s="10" t="s">
        <v>14</v>
      </c>
      <c r="K4" s="1416" t="s">
        <v>272</v>
      </c>
      <c r="L4" s="1417"/>
      <c r="M4" s="9" t="s">
        <v>16</v>
      </c>
      <c r="N4" s="218" t="s">
        <v>273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24</v>
      </c>
      <c r="H5" s="1428"/>
      <c r="I5" s="1429"/>
      <c r="J5" s="220" t="s">
        <v>21</v>
      </c>
      <c r="K5" s="1575" t="s">
        <v>24</v>
      </c>
      <c r="L5" s="1429"/>
      <c r="M5" s="219" t="s">
        <v>16</v>
      </c>
      <c r="N5" s="221" t="s">
        <v>24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24</v>
      </c>
      <c r="H6" s="1434"/>
      <c r="I6" s="1435"/>
      <c r="J6" s="220" t="s">
        <v>27</v>
      </c>
      <c r="K6" s="1436" t="s">
        <v>24</v>
      </c>
      <c r="L6" s="1437"/>
      <c r="M6" s="222" t="s">
        <v>16</v>
      </c>
      <c r="N6" s="223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41608</v>
      </c>
      <c r="D16" s="228">
        <v>912943</v>
      </c>
      <c r="E16" s="229">
        <f t="shared" si="0"/>
        <v>954551</v>
      </c>
      <c r="F16" s="228">
        <v>31474</v>
      </c>
      <c r="G16" s="228">
        <v>610201</v>
      </c>
      <c r="H16" s="229">
        <f t="shared" si="1"/>
        <v>641675</v>
      </c>
      <c r="I16" s="228">
        <v>0</v>
      </c>
      <c r="J16" s="228">
        <v>212642</v>
      </c>
      <c r="K16" s="230">
        <f t="shared" si="2"/>
        <v>212642</v>
      </c>
      <c r="L16" s="231">
        <f t="shared" si="3"/>
        <v>31474</v>
      </c>
      <c r="M16" s="231">
        <f t="shared" si="3"/>
        <v>822843</v>
      </c>
      <c r="N16" s="230">
        <f>SUM(L16:M16)</f>
        <v>854317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37.049999999999997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7100</v>
      </c>
      <c r="E20" s="229">
        <f t="shared" si="0"/>
        <v>7100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f>2489997.81-D22</f>
        <v>2478190.81</v>
      </c>
      <c r="D22" s="228">
        <v>11807</v>
      </c>
      <c r="E22" s="229">
        <f t="shared" si="0"/>
        <v>2489997.81</v>
      </c>
      <c r="F22" s="228">
        <v>2153042</v>
      </c>
      <c r="G22" s="228">
        <v>1807</v>
      </c>
      <c r="H22" s="229">
        <f>SUM(F22:G22)</f>
        <v>2154849</v>
      </c>
      <c r="I22" s="228">
        <v>630846</v>
      </c>
      <c r="J22" s="228">
        <v>6931</v>
      </c>
      <c r="K22" s="230">
        <f t="shared" si="2"/>
        <v>637777</v>
      </c>
      <c r="L22" s="231">
        <f t="shared" si="3"/>
        <v>2783888</v>
      </c>
      <c r="M22" s="231">
        <f t="shared" si="3"/>
        <v>8738</v>
      </c>
      <c r="N22" s="230">
        <f t="shared" si="4"/>
        <v>2792626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2519798.81</v>
      </c>
      <c r="D24" s="235">
        <f>D14+D16+D18+D20+D22</f>
        <v>931850</v>
      </c>
      <c r="E24" s="235">
        <f t="shared" ref="E24:K24" si="5">E14+E16+E18+E20+E22</f>
        <v>3451648.81</v>
      </c>
      <c r="F24" s="235">
        <f t="shared" si="5"/>
        <v>2184516</v>
      </c>
      <c r="G24" s="235">
        <f t="shared" si="5"/>
        <v>612008</v>
      </c>
      <c r="H24" s="235">
        <f t="shared" si="5"/>
        <v>2796524</v>
      </c>
      <c r="I24" s="235">
        <f t="shared" si="5"/>
        <v>630846</v>
      </c>
      <c r="J24" s="235">
        <f>J14+J16+J18+J20+J22</f>
        <v>219573</v>
      </c>
      <c r="K24" s="235">
        <f t="shared" si="5"/>
        <v>850419</v>
      </c>
      <c r="L24" s="230">
        <f>F24+I24</f>
        <v>2815362</v>
      </c>
      <c r="M24" s="230">
        <f>G24+J24</f>
        <v>831581</v>
      </c>
      <c r="N24" s="230">
        <f>SUM(L24:M24)</f>
        <v>3646943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46340116</v>
      </c>
      <c r="D26" s="238">
        <v>12038596</v>
      </c>
      <c r="E26" s="235">
        <f>SUM(C26:D26)</f>
        <v>58378712</v>
      </c>
      <c r="F26" s="238">
        <v>35817720</v>
      </c>
      <c r="G26" s="238">
        <v>7552794</v>
      </c>
      <c r="H26" s="235">
        <f>SUM(F26:G26)</f>
        <v>43370514</v>
      </c>
      <c r="I26" s="238">
        <v>6713950</v>
      </c>
      <c r="J26" s="238">
        <v>4035733</v>
      </c>
      <c r="K26" s="235">
        <f>SUM(I26:J26)</f>
        <v>10749683</v>
      </c>
      <c r="L26" s="238">
        <f>SUM(F26,I26)</f>
        <v>42531670</v>
      </c>
      <c r="M26" s="238">
        <f>SUM(G26,J26)</f>
        <v>11588527</v>
      </c>
      <c r="N26" s="235">
        <f>SUM(L26:M26)</f>
        <v>54120197</v>
      </c>
    </row>
    <row r="27" spans="1:14" ht="21" customHeight="1">
      <c r="A27" s="2"/>
      <c r="B27" s="39" t="s">
        <v>56</v>
      </c>
      <c r="C27" s="40">
        <v>358599</v>
      </c>
      <c r="D27" s="40">
        <v>0</v>
      </c>
      <c r="E27" s="41">
        <f>SUM(C27:D27)</f>
        <v>358599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0</v>
      </c>
      <c r="D36" s="228">
        <v>0</v>
      </c>
      <c r="E36" s="229">
        <f t="shared" si="6"/>
        <v>0</v>
      </c>
      <c r="F36" s="228">
        <v>0</v>
      </c>
      <c r="G36" s="228">
        <v>0</v>
      </c>
      <c r="H36" s="229">
        <f t="shared" si="7"/>
        <v>0</v>
      </c>
      <c r="I36" s="228">
        <v>0</v>
      </c>
      <c r="J36" s="228">
        <v>0</v>
      </c>
      <c r="K36" s="230">
        <f t="shared" si="8"/>
        <v>0</v>
      </c>
      <c r="L36" s="231">
        <f t="shared" si="9"/>
        <v>0</v>
      </c>
      <c r="M36" s="231">
        <f t="shared" si="9"/>
        <v>0</v>
      </c>
      <c r="N36" s="230">
        <f t="shared" si="10"/>
        <v>0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741189</v>
      </c>
      <c r="D40" s="228">
        <v>0</v>
      </c>
      <c r="E40" s="229">
        <f t="shared" si="6"/>
        <v>741189</v>
      </c>
      <c r="F40" s="228">
        <v>514982</v>
      </c>
      <c r="G40" s="228">
        <v>0</v>
      </c>
      <c r="H40" s="229">
        <f t="shared" si="7"/>
        <v>514982</v>
      </c>
      <c r="I40" s="228">
        <v>0</v>
      </c>
      <c r="J40" s="228">
        <v>542487</v>
      </c>
      <c r="K40" s="230">
        <f t="shared" si="8"/>
        <v>542487</v>
      </c>
      <c r="L40" s="231">
        <f t="shared" si="9"/>
        <v>514982</v>
      </c>
      <c r="M40" s="231">
        <f>G40+J40</f>
        <v>542487</v>
      </c>
      <c r="N40" s="230">
        <f t="shared" si="10"/>
        <v>1057469</v>
      </c>
    </row>
    <row r="41" spans="1:14" ht="27" customHeight="1">
      <c r="A41" s="2"/>
      <c r="B41" s="232" t="s">
        <v>56</v>
      </c>
      <c r="C41" s="228">
        <v>36532</v>
      </c>
      <c r="D41" s="228">
        <v>0</v>
      </c>
      <c r="E41" s="229">
        <f t="shared" si="6"/>
        <v>36532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1971297</v>
      </c>
      <c r="D42" s="228">
        <v>0</v>
      </c>
      <c r="E42" s="229">
        <f t="shared" si="6"/>
        <v>1971297</v>
      </c>
      <c r="F42" s="228">
        <v>1296072</v>
      </c>
      <c r="G42" s="228">
        <v>0</v>
      </c>
      <c r="H42" s="229">
        <f t="shared" si="7"/>
        <v>1296072</v>
      </c>
      <c r="I42" s="228">
        <v>1942784</v>
      </c>
      <c r="J42" s="228">
        <v>0</v>
      </c>
      <c r="K42" s="230">
        <f t="shared" si="8"/>
        <v>1942784</v>
      </c>
      <c r="L42" s="231">
        <f t="shared" si="9"/>
        <v>3238856</v>
      </c>
      <c r="M42" s="231">
        <f t="shared" si="9"/>
        <v>0</v>
      </c>
      <c r="N42" s="230">
        <f t="shared" si="10"/>
        <v>3238856</v>
      </c>
    </row>
    <row r="43" spans="1:14" ht="24" customHeight="1">
      <c r="A43" s="2"/>
      <c r="B43" s="232" t="s">
        <v>56</v>
      </c>
      <c r="C43" s="228">
        <v>1121244</v>
      </c>
      <c r="D43" s="228">
        <v>0</v>
      </c>
      <c r="E43" s="229">
        <f t="shared" si="6"/>
        <v>1121244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2712486</v>
      </c>
      <c r="D44" s="51">
        <f t="shared" ref="D44:K45" si="11">D34+D36+D38+D40+D42</f>
        <v>0</v>
      </c>
      <c r="E44" s="51">
        <f t="shared" si="11"/>
        <v>2712486</v>
      </c>
      <c r="F44" s="51">
        <f t="shared" si="11"/>
        <v>1811054</v>
      </c>
      <c r="G44" s="51">
        <f t="shared" si="11"/>
        <v>0</v>
      </c>
      <c r="H44" s="51">
        <f t="shared" si="11"/>
        <v>1811054</v>
      </c>
      <c r="I44" s="51">
        <f t="shared" si="11"/>
        <v>1942784</v>
      </c>
      <c r="J44" s="51">
        <f>J34+J36+J38+J40+J42</f>
        <v>542487</v>
      </c>
      <c r="K44" s="51">
        <f t="shared" si="11"/>
        <v>2485271</v>
      </c>
      <c r="L44" s="230">
        <f t="shared" si="9"/>
        <v>3753838</v>
      </c>
      <c r="M44" s="230">
        <f t="shared" si="9"/>
        <v>542487</v>
      </c>
      <c r="N44" s="230">
        <f t="shared" si="10"/>
        <v>4296325</v>
      </c>
    </row>
    <row r="45" spans="1:14" ht="23.1" customHeight="1">
      <c r="A45" s="2"/>
      <c r="B45" s="236" t="s">
        <v>56</v>
      </c>
      <c r="C45" s="235">
        <f>C35+C37+C39+C41+C43</f>
        <v>1157776</v>
      </c>
      <c r="D45" s="235">
        <f t="shared" si="11"/>
        <v>0</v>
      </c>
      <c r="E45" s="235">
        <f t="shared" si="11"/>
        <v>1157776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12841533</v>
      </c>
      <c r="D48" s="238">
        <v>0</v>
      </c>
      <c r="E48" s="235">
        <f>SUM(C48:D48)</f>
        <v>12841533</v>
      </c>
      <c r="F48" s="238">
        <v>5837544</v>
      </c>
      <c r="G48" s="238">
        <v>0</v>
      </c>
      <c r="H48" s="235">
        <f>SUM(F48:G48)</f>
        <v>5837544</v>
      </c>
      <c r="I48" s="238">
        <v>1623719</v>
      </c>
      <c r="J48" s="238">
        <v>0</v>
      </c>
      <c r="K48" s="235">
        <f>SUM(I48:J48)</f>
        <v>1623719</v>
      </c>
      <c r="L48" s="240">
        <f t="shared" si="9"/>
        <v>7461263</v>
      </c>
      <c r="M48" s="240">
        <f t="shared" si="9"/>
        <v>0</v>
      </c>
      <c r="N48" s="235">
        <f>SUM(L48:M48)</f>
        <v>7461263</v>
      </c>
    </row>
    <row r="49" spans="1:14" s="57" customFormat="1" ht="18">
      <c r="A49" s="2"/>
      <c r="B49" s="58" t="s">
        <v>56</v>
      </c>
      <c r="C49" s="59">
        <v>6775418</v>
      </c>
      <c r="D49" s="59">
        <v>0</v>
      </c>
      <c r="E49" s="51">
        <f>SUM(C49:D49)</f>
        <v>6775418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3364990</v>
      </c>
      <c r="D56" s="228">
        <v>459363</v>
      </c>
      <c r="E56" s="229">
        <f>SUM(C56:D56)</f>
        <v>3824353</v>
      </c>
      <c r="F56" s="228">
        <v>2573141</v>
      </c>
      <c r="G56" s="228">
        <v>434287</v>
      </c>
      <c r="H56" s="229">
        <f>SUM(F56:G56)</f>
        <v>3007428</v>
      </c>
      <c r="I56" s="228">
        <v>110287</v>
      </c>
      <c r="J56" s="228">
        <v>470299</v>
      </c>
      <c r="K56" s="230">
        <f>SUM(I56:J56)</f>
        <v>580586</v>
      </c>
      <c r="L56" s="231">
        <f t="shared" ref="L56:M59" si="12">F56+I56</f>
        <v>2683428</v>
      </c>
      <c r="M56" s="231">
        <f t="shared" si="12"/>
        <v>904586</v>
      </c>
      <c r="N56" s="230">
        <f>SUM(L56:M56)</f>
        <v>3588014</v>
      </c>
    </row>
    <row r="57" spans="1:14" ht="18">
      <c r="A57" s="2"/>
      <c r="B57" s="232" t="s">
        <v>56</v>
      </c>
      <c r="C57" s="228">
        <v>2023</v>
      </c>
      <c r="D57" s="228">
        <v>0</v>
      </c>
      <c r="E57" s="229">
        <f>SUM(C57:D57)</f>
        <v>2023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33" customHeight="1">
      <c r="A58" s="2"/>
      <c r="B58" s="227" t="s">
        <v>81</v>
      </c>
      <c r="C58" s="228">
        <v>451776</v>
      </c>
      <c r="D58" s="228">
        <v>550186</v>
      </c>
      <c r="E58" s="229">
        <f>SUM(C58:D58)</f>
        <v>1001962</v>
      </c>
      <c r="F58" s="228">
        <v>394770</v>
      </c>
      <c r="G58" s="228">
        <v>489485</v>
      </c>
      <c r="H58" s="229">
        <f>SUM(F58:G58)</f>
        <v>884255</v>
      </c>
      <c r="I58" s="228">
        <v>105601</v>
      </c>
      <c r="J58" s="228">
        <v>59752</v>
      </c>
      <c r="K58" s="230">
        <f>SUM(I58:J58)</f>
        <v>165353</v>
      </c>
      <c r="L58" s="231">
        <f t="shared" si="12"/>
        <v>500371</v>
      </c>
      <c r="M58" s="231">
        <f t="shared" si="12"/>
        <v>549237</v>
      </c>
      <c r="N58" s="230">
        <f>SUM(L58:M58)</f>
        <v>1049608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3816766</v>
      </c>
      <c r="D60" s="235">
        <f t="shared" ref="D60:N61" si="13">D56+D58</f>
        <v>1009549</v>
      </c>
      <c r="E60" s="235">
        <f t="shared" si="13"/>
        <v>4826315</v>
      </c>
      <c r="F60" s="235">
        <f t="shared" si="13"/>
        <v>2967911</v>
      </c>
      <c r="G60" s="235">
        <f t="shared" si="13"/>
        <v>923772</v>
      </c>
      <c r="H60" s="235">
        <f t="shared" si="13"/>
        <v>3891683</v>
      </c>
      <c r="I60" s="235">
        <f>I56+I58</f>
        <v>215888</v>
      </c>
      <c r="J60" s="235">
        <f t="shared" si="13"/>
        <v>530051</v>
      </c>
      <c r="K60" s="235">
        <f>K56+K58</f>
        <v>745939</v>
      </c>
      <c r="L60" s="235">
        <f>L56+L58</f>
        <v>3183799</v>
      </c>
      <c r="M60" s="235">
        <f t="shared" si="13"/>
        <v>1453823</v>
      </c>
      <c r="N60" s="235">
        <f t="shared" si="13"/>
        <v>4637622</v>
      </c>
    </row>
    <row r="61" spans="1:14" ht="22.35" customHeight="1">
      <c r="A61" s="2"/>
      <c r="B61" s="236" t="s">
        <v>56</v>
      </c>
      <c r="C61" s="238">
        <f>C57+C59</f>
        <v>2023</v>
      </c>
      <c r="D61" s="238">
        <f t="shared" si="13"/>
        <v>0</v>
      </c>
      <c r="E61" s="235">
        <f t="shared" si="13"/>
        <v>2023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93</v>
      </c>
      <c r="C79" s="228">
        <v>0</v>
      </c>
      <c r="D79" s="228">
        <v>0</v>
      </c>
      <c r="E79" s="229">
        <f>SUM(C79:D79)</f>
        <v>0</v>
      </c>
      <c r="F79" s="228">
        <v>0</v>
      </c>
      <c r="G79" s="228">
        <v>0</v>
      </c>
      <c r="H79" s="229">
        <f>SUM(F79:G79)</f>
        <v>0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0</v>
      </c>
      <c r="M79" s="231">
        <f t="shared" si="16"/>
        <v>0</v>
      </c>
      <c r="N79" s="230">
        <f>SUM(L79:M79)</f>
        <v>0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0</v>
      </c>
      <c r="D83" s="235">
        <f t="shared" ref="D83:N84" si="17">D79+D81</f>
        <v>0</v>
      </c>
      <c r="E83" s="235">
        <f t="shared" si="17"/>
        <v>0</v>
      </c>
      <c r="F83" s="235">
        <f t="shared" si="17"/>
        <v>0</v>
      </c>
      <c r="G83" s="235">
        <f t="shared" si="17"/>
        <v>0</v>
      </c>
      <c r="H83" s="235">
        <f t="shared" si="17"/>
        <v>0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0</v>
      </c>
      <c r="M83" s="235">
        <f t="shared" si="17"/>
        <v>0</v>
      </c>
      <c r="N83" s="235">
        <f t="shared" si="17"/>
        <v>0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0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C2646-6CB1-4666-81D9-55D1576E43A5}">
  <dimension ref="A1:N104"/>
  <sheetViews>
    <sheetView topLeftCell="B4" zoomScale="50" zoomScaleNormal="50" workbookViewId="0">
      <selection activeCell="N8" sqref="N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/>
      <c r="H3" s="1422"/>
      <c r="I3" s="1423"/>
      <c r="J3" s="5" t="s">
        <v>6</v>
      </c>
      <c r="K3" s="1424" t="s">
        <v>24</v>
      </c>
      <c r="L3" s="1425"/>
      <c r="M3" s="6" t="s">
        <v>8</v>
      </c>
      <c r="N3" s="7" t="s">
        <v>24</v>
      </c>
    </row>
    <row r="4" spans="1:14" ht="87" customHeight="1">
      <c r="A4" s="2"/>
      <c r="B4" s="8" t="s">
        <v>274</v>
      </c>
      <c r="C4" s="1410" t="s">
        <v>11</v>
      </c>
      <c r="D4" s="1411"/>
      <c r="E4" s="1412"/>
      <c r="F4" s="9" t="s">
        <v>12</v>
      </c>
      <c r="G4" s="1491" t="s">
        <v>24</v>
      </c>
      <c r="H4" s="1492"/>
      <c r="I4" s="1493"/>
      <c r="J4" s="10" t="s">
        <v>14</v>
      </c>
      <c r="K4" s="1416" t="s">
        <v>24</v>
      </c>
      <c r="L4" s="1417"/>
      <c r="M4" s="9" t="s">
        <v>16</v>
      </c>
      <c r="N4" s="218" t="s">
        <v>24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24</v>
      </c>
      <c r="H5" s="1428"/>
      <c r="I5" s="1429"/>
      <c r="J5" s="220" t="s">
        <v>21</v>
      </c>
      <c r="K5" s="1575" t="s">
        <v>24</v>
      </c>
      <c r="L5" s="1429"/>
      <c r="M5" s="219" t="s">
        <v>16</v>
      </c>
      <c r="N5" s="221" t="s">
        <v>24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24</v>
      </c>
      <c r="H6" s="1434"/>
      <c r="I6" s="1435"/>
      <c r="J6" s="220" t="s">
        <v>27</v>
      </c>
      <c r="K6" s="1436" t="s">
        <v>24</v>
      </c>
      <c r="L6" s="1437"/>
      <c r="M6" s="222" t="s">
        <v>16</v>
      </c>
      <c r="N6" s="223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643351.09</v>
      </c>
      <c r="D16" s="228">
        <v>728483.38</v>
      </c>
      <c r="E16" s="229">
        <f t="shared" si="0"/>
        <v>1371834.47</v>
      </c>
      <c r="F16" s="228">
        <v>417493.51</v>
      </c>
      <c r="G16" s="228">
        <v>728483.38</v>
      </c>
      <c r="H16" s="229">
        <f t="shared" si="1"/>
        <v>1145976.8900000001</v>
      </c>
      <c r="I16" s="228">
        <v>327765.44</v>
      </c>
      <c r="J16" s="228">
        <v>0</v>
      </c>
      <c r="K16" s="230">
        <f t="shared" si="2"/>
        <v>327765.44</v>
      </c>
      <c r="L16" s="231">
        <f t="shared" si="3"/>
        <v>745258.95</v>
      </c>
      <c r="M16" s="231">
        <f t="shared" si="3"/>
        <v>728483.38</v>
      </c>
      <c r="N16" s="230">
        <f>SUM(L16:M16)</f>
        <v>1473742.33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0</v>
      </c>
      <c r="D22" s="228">
        <v>0</v>
      </c>
      <c r="E22" s="229">
        <f t="shared" si="0"/>
        <v>0</v>
      </c>
      <c r="F22" s="228">
        <v>0</v>
      </c>
      <c r="G22" s="228">
        <v>0</v>
      </c>
      <c r="H22" s="229">
        <f>SUM(F22:G22)</f>
        <v>0</v>
      </c>
      <c r="I22" s="228">
        <v>0</v>
      </c>
      <c r="J22" s="228">
        <v>0</v>
      </c>
      <c r="K22" s="230">
        <f t="shared" si="2"/>
        <v>0</v>
      </c>
      <c r="L22" s="231">
        <f t="shared" si="3"/>
        <v>0</v>
      </c>
      <c r="M22" s="231">
        <f t="shared" si="3"/>
        <v>0</v>
      </c>
      <c r="N22" s="230">
        <f t="shared" si="4"/>
        <v>0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643351.09</v>
      </c>
      <c r="D24" s="235">
        <f>D14+D16+D18+D20+D22</f>
        <v>728483.38</v>
      </c>
      <c r="E24" s="235">
        <f t="shared" ref="E24:K24" si="5">E14+E16+E18+E20+E22</f>
        <v>1371834.47</v>
      </c>
      <c r="F24" s="235">
        <f t="shared" si="5"/>
        <v>417493.51</v>
      </c>
      <c r="G24" s="235">
        <f t="shared" si="5"/>
        <v>728483.38</v>
      </c>
      <c r="H24" s="235">
        <f t="shared" si="5"/>
        <v>1145976.8900000001</v>
      </c>
      <c r="I24" s="235">
        <f t="shared" si="5"/>
        <v>327765.44</v>
      </c>
      <c r="J24" s="235">
        <f>J14+J16+J18+J20+J22</f>
        <v>0</v>
      </c>
      <c r="K24" s="235">
        <f t="shared" si="5"/>
        <v>327765.44</v>
      </c>
      <c r="L24" s="230">
        <f>F24+I24</f>
        <v>745258.95</v>
      </c>
      <c r="M24" s="230">
        <f>G24+J24</f>
        <v>728483.38</v>
      </c>
      <c r="N24" s="230">
        <f>SUM(L24:M24)</f>
        <v>1473742.33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0</v>
      </c>
      <c r="D26" s="238">
        <v>0</v>
      </c>
      <c r="E26" s="235">
        <f>SUM(C26:D26)</f>
        <v>0</v>
      </c>
      <c r="F26" s="238">
        <v>0</v>
      </c>
      <c r="G26" s="238">
        <v>0</v>
      </c>
      <c r="H26" s="235">
        <f>SUM(F26:G26)</f>
        <v>0</v>
      </c>
      <c r="I26" s="238">
        <v>0</v>
      </c>
      <c r="J26" s="238">
        <v>0</v>
      </c>
      <c r="K26" s="235">
        <f>SUM(I26:J26)</f>
        <v>0</v>
      </c>
      <c r="L26" s="238">
        <f>SUM(F26,I26)</f>
        <v>0</v>
      </c>
      <c r="M26" s="238">
        <f>SUM(G26,J26)</f>
        <v>0</v>
      </c>
      <c r="N26" s="235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0</v>
      </c>
      <c r="D36" s="228">
        <v>0</v>
      </c>
      <c r="E36" s="229">
        <f t="shared" si="6"/>
        <v>0</v>
      </c>
      <c r="F36" s="228">
        <v>0</v>
      </c>
      <c r="G36" s="228">
        <v>0</v>
      </c>
      <c r="H36" s="229">
        <f t="shared" si="7"/>
        <v>0</v>
      </c>
      <c r="I36" s="228">
        <v>0</v>
      </c>
      <c r="J36" s="228">
        <v>0</v>
      </c>
      <c r="K36" s="230">
        <f t="shared" si="8"/>
        <v>0</v>
      </c>
      <c r="L36" s="231">
        <f t="shared" si="9"/>
        <v>0</v>
      </c>
      <c r="M36" s="231">
        <f t="shared" si="9"/>
        <v>0</v>
      </c>
      <c r="N36" s="230">
        <f t="shared" si="10"/>
        <v>0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0</v>
      </c>
      <c r="D42" s="228">
        <v>0</v>
      </c>
      <c r="E42" s="229">
        <f t="shared" si="6"/>
        <v>0</v>
      </c>
      <c r="F42" s="228">
        <v>0</v>
      </c>
      <c r="G42" s="228">
        <v>0</v>
      </c>
      <c r="H42" s="229">
        <f t="shared" si="7"/>
        <v>0</v>
      </c>
      <c r="I42" s="228">
        <v>0</v>
      </c>
      <c r="J42" s="228">
        <v>0</v>
      </c>
      <c r="K42" s="230">
        <f t="shared" si="8"/>
        <v>0</v>
      </c>
      <c r="L42" s="231">
        <f t="shared" si="9"/>
        <v>0</v>
      </c>
      <c r="M42" s="231">
        <f t="shared" si="9"/>
        <v>0</v>
      </c>
      <c r="N42" s="230">
        <f t="shared" si="10"/>
        <v>0</v>
      </c>
    </row>
    <row r="43" spans="1:14" ht="24" customHeight="1">
      <c r="A43" s="2"/>
      <c r="B43" s="232" t="s">
        <v>56</v>
      </c>
      <c r="C43" s="228">
        <v>0</v>
      </c>
      <c r="D43" s="228">
        <v>0</v>
      </c>
      <c r="E43" s="229">
        <f t="shared" si="6"/>
        <v>0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0</v>
      </c>
      <c r="D44" s="51">
        <f t="shared" ref="D44:K45" si="11">D34+D36+D38+D40+D42</f>
        <v>0</v>
      </c>
      <c r="E44" s="51">
        <f t="shared" si="11"/>
        <v>0</v>
      </c>
      <c r="F44" s="51">
        <f t="shared" si="11"/>
        <v>0</v>
      </c>
      <c r="G44" s="51">
        <f t="shared" si="11"/>
        <v>0</v>
      </c>
      <c r="H44" s="51">
        <f t="shared" si="11"/>
        <v>0</v>
      </c>
      <c r="I44" s="51">
        <f t="shared" si="11"/>
        <v>0</v>
      </c>
      <c r="J44" s="51">
        <f>J34+J36+J38+J40+J42</f>
        <v>0</v>
      </c>
      <c r="K44" s="51">
        <f t="shared" si="11"/>
        <v>0</v>
      </c>
      <c r="L44" s="230">
        <f t="shared" si="9"/>
        <v>0</v>
      </c>
      <c r="M44" s="230">
        <f t="shared" si="9"/>
        <v>0</v>
      </c>
      <c r="N44" s="230">
        <f t="shared" si="10"/>
        <v>0</v>
      </c>
    </row>
    <row r="45" spans="1:14" ht="23.1" customHeight="1">
      <c r="A45" s="2"/>
      <c r="B45" s="236" t="s">
        <v>56</v>
      </c>
      <c r="C45" s="235">
        <f>C35+C37+C39+C41+C43</f>
        <v>0</v>
      </c>
      <c r="D45" s="235">
        <f t="shared" si="11"/>
        <v>0</v>
      </c>
      <c r="E45" s="235">
        <f t="shared" si="11"/>
        <v>0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0</v>
      </c>
      <c r="D48" s="238">
        <v>0</v>
      </c>
      <c r="E48" s="235">
        <f>SUM(C48:D48)</f>
        <v>0</v>
      </c>
      <c r="F48" s="238">
        <v>0</v>
      </c>
      <c r="G48" s="238">
        <v>0</v>
      </c>
      <c r="H48" s="235">
        <f>SUM(F48:G48)</f>
        <v>0</v>
      </c>
      <c r="I48" s="238">
        <v>0</v>
      </c>
      <c r="J48" s="238">
        <v>0</v>
      </c>
      <c r="K48" s="235">
        <f>SUM(I48:J48)</f>
        <v>0</v>
      </c>
      <c r="L48" s="240">
        <f t="shared" si="9"/>
        <v>0</v>
      </c>
      <c r="M48" s="240">
        <f t="shared" si="9"/>
        <v>0</v>
      </c>
      <c r="N48" s="235">
        <f>SUM(L48:M48)</f>
        <v>0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0</v>
      </c>
      <c r="D56" s="228">
        <v>0</v>
      </c>
      <c r="E56" s="229">
        <f>SUM(C56:D56)</f>
        <v>0</v>
      </c>
      <c r="F56" s="228">
        <v>0</v>
      </c>
      <c r="G56" s="228">
        <v>0</v>
      </c>
      <c r="H56" s="229">
        <f>SUM(F56:G56)</f>
        <v>0</v>
      </c>
      <c r="I56" s="228">
        <v>0</v>
      </c>
      <c r="J56" s="228">
        <v>0</v>
      </c>
      <c r="K56" s="230">
        <f>SUM(I56:J56)</f>
        <v>0</v>
      </c>
      <c r="L56" s="231">
        <f t="shared" ref="L56:M59" si="12">F56+I56</f>
        <v>0</v>
      </c>
      <c r="M56" s="231">
        <f t="shared" si="12"/>
        <v>0</v>
      </c>
      <c r="N56" s="230">
        <f>SUM(L56:M56)</f>
        <v>0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0</v>
      </c>
      <c r="D58" s="228">
        <v>0</v>
      </c>
      <c r="E58" s="229">
        <f>SUM(C58:D58)</f>
        <v>0</v>
      </c>
      <c r="F58" s="228">
        <v>0</v>
      </c>
      <c r="G58" s="228">
        <v>0</v>
      </c>
      <c r="H58" s="229">
        <f>SUM(F58:G58)</f>
        <v>0</v>
      </c>
      <c r="I58" s="228">
        <v>0</v>
      </c>
      <c r="J58" s="228">
        <v>0</v>
      </c>
      <c r="K58" s="230">
        <f>SUM(I58:J58)</f>
        <v>0</v>
      </c>
      <c r="L58" s="231">
        <f t="shared" si="12"/>
        <v>0</v>
      </c>
      <c r="M58" s="231">
        <f t="shared" si="12"/>
        <v>0</v>
      </c>
      <c r="N58" s="230">
        <f>SUM(L58:M58)</f>
        <v>0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0</v>
      </c>
      <c r="D60" s="235">
        <f t="shared" ref="D60:N61" si="13">D56+D58</f>
        <v>0</v>
      </c>
      <c r="E60" s="235">
        <f t="shared" si="13"/>
        <v>0</v>
      </c>
      <c r="F60" s="235">
        <f t="shared" si="13"/>
        <v>0</v>
      </c>
      <c r="G60" s="235">
        <f t="shared" si="13"/>
        <v>0</v>
      </c>
      <c r="H60" s="235">
        <f t="shared" si="13"/>
        <v>0</v>
      </c>
      <c r="I60" s="235">
        <f>I56+I58</f>
        <v>0</v>
      </c>
      <c r="J60" s="235">
        <f t="shared" si="13"/>
        <v>0</v>
      </c>
      <c r="K60" s="235">
        <f>K56+K58</f>
        <v>0</v>
      </c>
      <c r="L60" s="235">
        <f>L56+L58</f>
        <v>0</v>
      </c>
      <c r="M60" s="235">
        <f t="shared" si="13"/>
        <v>0</v>
      </c>
      <c r="N60" s="235">
        <f t="shared" si="13"/>
        <v>0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93</v>
      </c>
      <c r="C79" s="228">
        <v>0</v>
      </c>
      <c r="D79" s="228">
        <v>0</v>
      </c>
      <c r="E79" s="229">
        <f>SUM(C79:D79)</f>
        <v>0</v>
      </c>
      <c r="F79" s="228">
        <v>0</v>
      </c>
      <c r="G79" s="228">
        <v>0</v>
      </c>
      <c r="H79" s="229">
        <f>SUM(F79:G79)</f>
        <v>0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0</v>
      </c>
      <c r="M79" s="231">
        <f t="shared" si="16"/>
        <v>0</v>
      </c>
      <c r="N79" s="230">
        <f>SUM(L79:M79)</f>
        <v>0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0</v>
      </c>
      <c r="D83" s="235">
        <f t="shared" ref="D83:N84" si="17">D79+D81</f>
        <v>0</v>
      </c>
      <c r="E83" s="235">
        <f t="shared" si="17"/>
        <v>0</v>
      </c>
      <c r="F83" s="235">
        <f t="shared" si="17"/>
        <v>0</v>
      </c>
      <c r="G83" s="235">
        <f t="shared" si="17"/>
        <v>0</v>
      </c>
      <c r="H83" s="235">
        <f t="shared" si="17"/>
        <v>0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0</v>
      </c>
      <c r="M83" s="235">
        <f t="shared" si="17"/>
        <v>0</v>
      </c>
      <c r="N83" s="235">
        <f t="shared" si="17"/>
        <v>0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88.43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C5D24-CA9A-4574-BDFE-D40AE9CF313E}">
  <dimension ref="A1:N104"/>
  <sheetViews>
    <sheetView topLeftCell="B5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9" width="9.21875" style="1"/>
    <col min="20" max="20" width="13" style="1" bestFit="1" customWidth="1"/>
    <col min="21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275</v>
      </c>
      <c r="H3" s="1422"/>
      <c r="I3" s="1423"/>
      <c r="J3" s="5" t="s">
        <v>6</v>
      </c>
      <c r="K3" s="1424" t="s">
        <v>276</v>
      </c>
      <c r="L3" s="1425"/>
      <c r="M3" s="6" t="s">
        <v>8</v>
      </c>
      <c r="N3" s="7" t="s">
        <v>277</v>
      </c>
    </row>
    <row r="4" spans="1:14" ht="87" customHeight="1">
      <c r="A4" s="2"/>
      <c r="B4" s="8" t="s">
        <v>278</v>
      </c>
      <c r="C4" s="1410" t="s">
        <v>11</v>
      </c>
      <c r="D4" s="1411"/>
      <c r="E4" s="1412"/>
      <c r="F4" s="9" t="s">
        <v>12</v>
      </c>
      <c r="G4" s="1491" t="s">
        <v>279</v>
      </c>
      <c r="H4" s="1492"/>
      <c r="I4" s="1493"/>
      <c r="J4" s="10" t="s">
        <v>14</v>
      </c>
      <c r="K4" s="1416" t="s">
        <v>280</v>
      </c>
      <c r="L4" s="1417"/>
      <c r="M4" s="9" t="s">
        <v>16</v>
      </c>
      <c r="N4" s="218" t="s">
        <v>281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282</v>
      </c>
      <c r="H5" s="1428"/>
      <c r="I5" s="1429"/>
      <c r="J5" s="220" t="s">
        <v>21</v>
      </c>
      <c r="K5" s="1575" t="s">
        <v>283</v>
      </c>
      <c r="L5" s="1429"/>
      <c r="M5" s="219" t="s">
        <v>16</v>
      </c>
      <c r="N5" s="221" t="s">
        <v>284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285</v>
      </c>
      <c r="H6" s="1434"/>
      <c r="I6" s="1435"/>
      <c r="J6" s="220" t="s">
        <v>27</v>
      </c>
      <c r="K6" s="1436" t="s">
        <v>286</v>
      </c>
      <c r="L6" s="1437"/>
      <c r="M6" s="222" t="s">
        <v>16</v>
      </c>
      <c r="N6" s="223" t="s">
        <v>287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f>1818409+2403164.91</f>
        <v>4221573.91</v>
      </c>
      <c r="D16" s="228">
        <v>557946.18000000005</v>
      </c>
      <c r="E16" s="229">
        <f t="shared" si="0"/>
        <v>4779520.09</v>
      </c>
      <c r="F16" s="228">
        <f>97054.75+1796525.18</f>
        <v>1893579.93</v>
      </c>
      <c r="G16" s="228">
        <v>545327.37</v>
      </c>
      <c r="H16" s="229">
        <f t="shared" si="1"/>
        <v>2438907.2999999998</v>
      </c>
      <c r="I16" s="228">
        <v>455979.93099999998</v>
      </c>
      <c r="J16" s="228">
        <v>3251.14</v>
      </c>
      <c r="K16" s="230">
        <f t="shared" si="2"/>
        <v>459231.071</v>
      </c>
      <c r="L16" s="231">
        <f t="shared" si="3"/>
        <v>2349559.861</v>
      </c>
      <c r="M16" s="231">
        <f t="shared" si="3"/>
        <v>548578.51</v>
      </c>
      <c r="N16" s="230">
        <f>SUM(L16:M16)</f>
        <v>2898138.3710000003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f>4085336.49+20575.96</f>
        <v>4105912.45</v>
      </c>
      <c r="D22" s="228">
        <v>0</v>
      </c>
      <c r="E22" s="229">
        <f t="shared" si="0"/>
        <v>4105912.45</v>
      </c>
      <c r="F22" s="228">
        <f>4032339.08+20575.96</f>
        <v>4052915.04</v>
      </c>
      <c r="G22" s="228">
        <v>0</v>
      </c>
      <c r="H22" s="229">
        <f>SUM(F22:G22)</f>
        <v>4052915.04</v>
      </c>
      <c r="I22" s="228">
        <v>184652.29</v>
      </c>
      <c r="J22" s="228">
        <v>0</v>
      </c>
      <c r="K22" s="230">
        <f t="shared" si="2"/>
        <v>184652.29</v>
      </c>
      <c r="L22" s="231">
        <f t="shared" si="3"/>
        <v>4237567.33</v>
      </c>
      <c r="M22" s="231">
        <f t="shared" si="3"/>
        <v>0</v>
      </c>
      <c r="N22" s="230">
        <f t="shared" si="4"/>
        <v>4237567.33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8327486.3600000003</v>
      </c>
      <c r="D24" s="235">
        <f>D14+D16+D18+D20+D22</f>
        <v>557946.18000000005</v>
      </c>
      <c r="E24" s="235">
        <f t="shared" ref="E24:K24" si="5">E14+E16+E18+E20+E22</f>
        <v>8885432.5399999991</v>
      </c>
      <c r="F24" s="235">
        <f t="shared" si="5"/>
        <v>5946494.9699999997</v>
      </c>
      <c r="G24" s="235">
        <f t="shared" si="5"/>
        <v>545327.37</v>
      </c>
      <c r="H24" s="235">
        <f t="shared" si="5"/>
        <v>6491822.3399999999</v>
      </c>
      <c r="I24" s="235">
        <f t="shared" si="5"/>
        <v>640632.22100000002</v>
      </c>
      <c r="J24" s="235">
        <f>J14+J16+J18+J20+J22</f>
        <v>3251.14</v>
      </c>
      <c r="K24" s="235">
        <f t="shared" si="5"/>
        <v>643883.36100000003</v>
      </c>
      <c r="L24" s="230">
        <f>F24+I24</f>
        <v>6587127.1909999996</v>
      </c>
      <c r="M24" s="230">
        <f>G24+J24</f>
        <v>548578.51</v>
      </c>
      <c r="N24" s="230">
        <f>SUM(L24:M24)</f>
        <v>7135705.7009999994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66757084.259999998</v>
      </c>
      <c r="D26" s="238">
        <v>0</v>
      </c>
      <c r="E26" s="235">
        <f>SUM(C26:D26)</f>
        <v>66757084.259999998</v>
      </c>
      <c r="F26" s="238">
        <f>54894352.53-6252344.98</f>
        <v>48642007.549999997</v>
      </c>
      <c r="G26" s="238">
        <v>6252344.9800000004</v>
      </c>
      <c r="H26" s="235">
        <f>SUM(F26:G26)</f>
        <v>54894352.530000001</v>
      </c>
      <c r="I26" s="238">
        <f>8896915.98-2129693.93</f>
        <v>6767222.0500000007</v>
      </c>
      <c r="J26" s="238">
        <v>2129693.9300000002</v>
      </c>
      <c r="K26" s="235">
        <f>SUM(I26:J26)</f>
        <v>8896915.9800000004</v>
      </c>
      <c r="L26" s="238">
        <f>SUM(F26,I26)</f>
        <v>55409229.599999994</v>
      </c>
      <c r="M26" s="238">
        <f>SUM(G26,J26)</f>
        <v>8382038.9100000001</v>
      </c>
      <c r="N26" s="235">
        <f>SUM(L26:M26)</f>
        <v>63791268.50999999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94758.69</v>
      </c>
      <c r="D34" s="228">
        <v>0</v>
      </c>
      <c r="E34" s="229">
        <f t="shared" ref="E34:E43" si="6">SUM(C34:D34)</f>
        <v>94758.69</v>
      </c>
      <c r="F34" s="228">
        <v>86454.66</v>
      </c>
      <c r="G34" s="228">
        <v>0</v>
      </c>
      <c r="H34" s="229">
        <f t="shared" ref="H34:H43" si="7">SUM(F34:G34)</f>
        <v>86454.66</v>
      </c>
      <c r="I34" s="228">
        <v>10000</v>
      </c>
      <c r="J34" s="228">
        <v>0</v>
      </c>
      <c r="K34" s="230">
        <f t="shared" ref="K34:K43" si="8">SUM(I34:J34)</f>
        <v>10000</v>
      </c>
      <c r="L34" s="231">
        <f>F34+I34</f>
        <v>96454.66</v>
      </c>
      <c r="M34" s="231">
        <f>G34+J34</f>
        <v>0</v>
      </c>
      <c r="N34" s="230">
        <f>SUM(L34:M34)</f>
        <v>96454.66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1663608.3</v>
      </c>
      <c r="D36" s="228">
        <v>0</v>
      </c>
      <c r="E36" s="229">
        <f t="shared" si="6"/>
        <v>1663608.3</v>
      </c>
      <c r="F36" s="228">
        <v>1663608.3</v>
      </c>
      <c r="G36" s="228">
        <v>0</v>
      </c>
      <c r="H36" s="229">
        <f t="shared" si="7"/>
        <v>1663608.3</v>
      </c>
      <c r="I36" s="228">
        <v>0</v>
      </c>
      <c r="J36" s="228">
        <v>0</v>
      </c>
      <c r="K36" s="230">
        <f t="shared" si="8"/>
        <v>0</v>
      </c>
      <c r="L36" s="231">
        <f t="shared" si="9"/>
        <v>1663608.3</v>
      </c>
      <c r="M36" s="231">
        <f t="shared" si="9"/>
        <v>0</v>
      </c>
      <c r="N36" s="230">
        <f t="shared" si="10"/>
        <v>1663608.3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1089407.07</v>
      </c>
      <c r="D42" s="228">
        <v>0</v>
      </c>
      <c r="E42" s="229">
        <f t="shared" si="6"/>
        <v>1089407.07</v>
      </c>
      <c r="F42" s="228">
        <v>817305.85</v>
      </c>
      <c r="G42" s="228">
        <v>0</v>
      </c>
      <c r="H42" s="229">
        <f t="shared" si="7"/>
        <v>817305.85</v>
      </c>
      <c r="I42" s="228">
        <v>0</v>
      </c>
      <c r="J42" s="228">
        <v>0</v>
      </c>
      <c r="K42" s="230">
        <f t="shared" si="8"/>
        <v>0</v>
      </c>
      <c r="L42" s="231">
        <f t="shared" si="9"/>
        <v>817305.85</v>
      </c>
      <c r="M42" s="231">
        <f t="shared" si="9"/>
        <v>0</v>
      </c>
      <c r="N42" s="230">
        <f t="shared" si="10"/>
        <v>817305.85</v>
      </c>
    </row>
    <row r="43" spans="1:14" ht="24" customHeight="1">
      <c r="A43" s="2"/>
      <c r="B43" s="232" t="s">
        <v>56</v>
      </c>
      <c r="C43" s="228">
        <v>524768.17000000004</v>
      </c>
      <c r="D43" s="228">
        <v>0</v>
      </c>
      <c r="E43" s="229">
        <f t="shared" si="6"/>
        <v>524768.17000000004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2847774.06</v>
      </c>
      <c r="D44" s="51">
        <f t="shared" ref="D44:K45" si="11">D34+D36+D38+D40+D42</f>
        <v>0</v>
      </c>
      <c r="E44" s="51">
        <f t="shared" si="11"/>
        <v>2847774.06</v>
      </c>
      <c r="F44" s="51">
        <f t="shared" si="11"/>
        <v>2567368.81</v>
      </c>
      <c r="G44" s="51">
        <f t="shared" si="11"/>
        <v>0</v>
      </c>
      <c r="H44" s="51">
        <f t="shared" si="11"/>
        <v>2567368.81</v>
      </c>
      <c r="I44" s="51">
        <f t="shared" si="11"/>
        <v>10000</v>
      </c>
      <c r="J44" s="51">
        <f>J34+J36+J38+J40+J42</f>
        <v>0</v>
      </c>
      <c r="K44" s="51">
        <f t="shared" si="11"/>
        <v>10000</v>
      </c>
      <c r="L44" s="230">
        <f t="shared" si="9"/>
        <v>2577368.81</v>
      </c>
      <c r="M44" s="230">
        <f t="shared" si="9"/>
        <v>0</v>
      </c>
      <c r="N44" s="230">
        <f t="shared" si="10"/>
        <v>2577368.81</v>
      </c>
    </row>
    <row r="45" spans="1:14" ht="23.1" customHeight="1">
      <c r="A45" s="2"/>
      <c r="B45" s="236" t="s">
        <v>56</v>
      </c>
      <c r="C45" s="235">
        <f>C35+C37+C39+C41+C43</f>
        <v>524768.17000000004</v>
      </c>
      <c r="D45" s="235">
        <f t="shared" si="11"/>
        <v>0</v>
      </c>
      <c r="E45" s="235">
        <f t="shared" si="11"/>
        <v>524768.17000000004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18920070.109999999</v>
      </c>
      <c r="D48" s="238">
        <v>0</v>
      </c>
      <c r="E48" s="235">
        <f>SUM(C48:D48)</f>
        <v>18920070.109999999</v>
      </c>
      <c r="F48" s="238">
        <v>16396347.33</v>
      </c>
      <c r="G48" s="238">
        <v>0</v>
      </c>
      <c r="H48" s="235">
        <f>SUM(F48:G48)</f>
        <v>16396347.33</v>
      </c>
      <c r="I48" s="238">
        <v>0</v>
      </c>
      <c r="J48" s="238">
        <v>0</v>
      </c>
      <c r="K48" s="235">
        <f>SUM(I48:J48)</f>
        <v>0</v>
      </c>
      <c r="L48" s="240">
        <f t="shared" si="9"/>
        <v>16396347.33</v>
      </c>
      <c r="M48" s="240">
        <f t="shared" si="9"/>
        <v>0</v>
      </c>
      <c r="N48" s="235">
        <f>SUM(L48:M48)</f>
        <v>16396347.33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2073515.77</v>
      </c>
      <c r="D56" s="228">
        <v>496373.23</v>
      </c>
      <c r="E56" s="229">
        <f>SUM(C56:D56)</f>
        <v>2569889</v>
      </c>
      <c r="F56" s="228">
        <v>1754676.67</v>
      </c>
      <c r="G56" s="228">
        <v>364092.32</v>
      </c>
      <c r="H56" s="229">
        <f>SUM(F56:G56)</f>
        <v>2118768.9899999998</v>
      </c>
      <c r="I56" s="228">
        <v>292507.69</v>
      </c>
      <c r="J56" s="228">
        <v>51270.12</v>
      </c>
      <c r="K56" s="230">
        <f>SUM(I56:J56)</f>
        <v>343777.81</v>
      </c>
      <c r="L56" s="231">
        <f t="shared" ref="L56:M59" si="12">F56+I56</f>
        <v>2047184.3599999999</v>
      </c>
      <c r="M56" s="231">
        <f t="shared" si="12"/>
        <v>415362.44</v>
      </c>
      <c r="N56" s="230">
        <f>SUM(L56:M56)</f>
        <v>2462546.7999999998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1077985.6499999999</v>
      </c>
      <c r="D58" s="228">
        <v>72381.2</v>
      </c>
      <c r="E58" s="229">
        <f>SUM(C58:D58)</f>
        <v>1150366.8499999999</v>
      </c>
      <c r="F58" s="228">
        <v>691461.16</v>
      </c>
      <c r="G58" s="228">
        <v>36781.199999999997</v>
      </c>
      <c r="H58" s="229">
        <f>SUM(F58:G58)</f>
        <v>728242.36</v>
      </c>
      <c r="I58" s="228">
        <v>236879.51</v>
      </c>
      <c r="J58" s="228">
        <v>64774.93</v>
      </c>
      <c r="K58" s="230">
        <f>SUM(I58:J58)</f>
        <v>301654.44</v>
      </c>
      <c r="L58" s="231">
        <f t="shared" si="12"/>
        <v>928340.67</v>
      </c>
      <c r="M58" s="231">
        <f t="shared" si="12"/>
        <v>101556.13</v>
      </c>
      <c r="N58" s="230">
        <f>SUM(L58:M58)</f>
        <v>1029896.8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3151501.42</v>
      </c>
      <c r="D60" s="235">
        <f t="shared" ref="D60:N61" si="13">D56+D58</f>
        <v>568754.42999999993</v>
      </c>
      <c r="E60" s="235">
        <f t="shared" si="13"/>
        <v>3720255.8499999996</v>
      </c>
      <c r="F60" s="235">
        <f t="shared" si="13"/>
        <v>2446137.83</v>
      </c>
      <c r="G60" s="235">
        <f t="shared" si="13"/>
        <v>400873.52</v>
      </c>
      <c r="H60" s="235">
        <f t="shared" si="13"/>
        <v>2847011.3499999996</v>
      </c>
      <c r="I60" s="235">
        <f>I56+I58</f>
        <v>529387.19999999995</v>
      </c>
      <c r="J60" s="235">
        <f t="shared" si="13"/>
        <v>116045.05</v>
      </c>
      <c r="K60" s="235">
        <f>K56+K58</f>
        <v>645432.25</v>
      </c>
      <c r="L60" s="235">
        <f>L56+L58</f>
        <v>2975525.03</v>
      </c>
      <c r="M60" s="235">
        <f t="shared" si="13"/>
        <v>516918.57</v>
      </c>
      <c r="N60" s="235">
        <f t="shared" si="13"/>
        <v>3492443.5999999996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165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288</v>
      </c>
      <c r="C79" s="228">
        <v>248845.06</v>
      </c>
      <c r="D79" s="228">
        <v>0</v>
      </c>
      <c r="E79" s="229">
        <f>SUM(C79:D79)</f>
        <v>248845.06</v>
      </c>
      <c r="F79" s="228">
        <v>167205.97</v>
      </c>
      <c r="G79" s="228">
        <v>0</v>
      </c>
      <c r="H79" s="229">
        <f>SUM(F79:G79)</f>
        <v>167205.97</v>
      </c>
      <c r="I79" s="228">
        <f>1659.2+59505.27+0</f>
        <v>61164.469999999994</v>
      </c>
      <c r="J79" s="228">
        <v>0</v>
      </c>
      <c r="K79" s="230">
        <f>SUM(I79:J79)</f>
        <v>61164.469999999994</v>
      </c>
      <c r="L79" s="231">
        <f t="shared" ref="L79:M82" si="16">F79+I79</f>
        <v>228370.44</v>
      </c>
      <c r="M79" s="231">
        <f t="shared" si="16"/>
        <v>0</v>
      </c>
      <c r="N79" s="230">
        <f>SUM(L79:M79)</f>
        <v>228370.44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248845.06</v>
      </c>
      <c r="D83" s="235">
        <f t="shared" ref="D83:N84" si="17">D79+D81</f>
        <v>0</v>
      </c>
      <c r="E83" s="235">
        <f t="shared" si="17"/>
        <v>248845.06</v>
      </c>
      <c r="F83" s="235">
        <f t="shared" si="17"/>
        <v>167205.97</v>
      </c>
      <c r="G83" s="235">
        <f t="shared" si="17"/>
        <v>0</v>
      </c>
      <c r="H83" s="235">
        <f t="shared" si="17"/>
        <v>167205.97</v>
      </c>
      <c r="I83" s="235">
        <f t="shared" si="17"/>
        <v>61164.469999999994</v>
      </c>
      <c r="J83" s="235">
        <f t="shared" si="17"/>
        <v>0</v>
      </c>
      <c r="K83" s="235">
        <f t="shared" si="17"/>
        <v>61164.469999999994</v>
      </c>
      <c r="L83" s="235">
        <f t="shared" si="17"/>
        <v>228370.44</v>
      </c>
      <c r="M83" s="235">
        <f t="shared" si="17"/>
        <v>0</v>
      </c>
      <c r="N83" s="235">
        <f t="shared" si="17"/>
        <v>228370.44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328.65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2C0DB-0E48-441F-92F5-4ED0F32B9DCA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/>
      <c r="H3" s="1422"/>
      <c r="I3" s="1423"/>
      <c r="J3" s="5" t="s">
        <v>6</v>
      </c>
      <c r="K3" s="1424" t="s">
        <v>24</v>
      </c>
      <c r="L3" s="1425"/>
      <c r="M3" s="6" t="s">
        <v>8</v>
      </c>
      <c r="N3" s="7" t="s">
        <v>24</v>
      </c>
    </row>
    <row r="4" spans="1:14" ht="87" customHeight="1">
      <c r="A4" s="2"/>
      <c r="B4" s="8" t="s">
        <v>289</v>
      </c>
      <c r="C4" s="1410" t="s">
        <v>11</v>
      </c>
      <c r="D4" s="1411"/>
      <c r="E4" s="1412"/>
      <c r="F4" s="9" t="s">
        <v>12</v>
      </c>
      <c r="G4" s="1491" t="s">
        <v>290</v>
      </c>
      <c r="H4" s="1492"/>
      <c r="I4" s="1493"/>
      <c r="J4" s="10" t="s">
        <v>14</v>
      </c>
      <c r="K4" s="1416" t="s">
        <v>291</v>
      </c>
      <c r="L4" s="1417"/>
      <c r="M4" s="9" t="s">
        <v>16</v>
      </c>
      <c r="N4" s="218" t="s">
        <v>292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24</v>
      </c>
      <c r="H5" s="1428"/>
      <c r="I5" s="1429"/>
      <c r="J5" s="220" t="s">
        <v>21</v>
      </c>
      <c r="K5" s="1575" t="s">
        <v>24</v>
      </c>
      <c r="L5" s="1429"/>
      <c r="M5" s="219" t="s">
        <v>16</v>
      </c>
      <c r="N5" s="221" t="s">
        <v>24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24</v>
      </c>
      <c r="H6" s="1434"/>
      <c r="I6" s="1435"/>
      <c r="J6" s="220" t="s">
        <v>27</v>
      </c>
      <c r="K6" s="1436" t="s">
        <v>24</v>
      </c>
      <c r="L6" s="1437"/>
      <c r="M6" s="222" t="s">
        <v>16</v>
      </c>
      <c r="N6" s="223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f>929588410.38+745582.99</f>
        <v>930333993.37</v>
      </c>
      <c r="D16" s="228">
        <f>1736933+7139144.25</f>
        <v>8876077.25</v>
      </c>
      <c r="E16" s="229">
        <f t="shared" si="0"/>
        <v>939210070.62</v>
      </c>
      <c r="F16" s="228">
        <f>796506076.18+359467.2</f>
        <v>796865543.38</v>
      </c>
      <c r="G16" s="228">
        <v>700348</v>
      </c>
      <c r="H16" s="229">
        <f t="shared" si="1"/>
        <v>797565891.38</v>
      </c>
      <c r="I16" s="228">
        <f>103199027.72+1129400.15</f>
        <v>104328427.87</v>
      </c>
      <c r="J16" s="228">
        <f>1555506.1+9622653.89</f>
        <v>11178159.99</v>
      </c>
      <c r="K16" s="230">
        <f t="shared" si="2"/>
        <v>115506587.86</v>
      </c>
      <c r="L16" s="231">
        <f t="shared" si="3"/>
        <v>901193971.25</v>
      </c>
      <c r="M16" s="231">
        <f t="shared" si="3"/>
        <v>11878507.99</v>
      </c>
      <c r="N16" s="230">
        <f>SUM(L16:M16)</f>
        <v>913072479.24000001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130392064.66</v>
      </c>
      <c r="D22" s="228">
        <v>826297.46</v>
      </c>
      <c r="E22" s="229">
        <f t="shared" si="0"/>
        <v>131218362.11999999</v>
      </c>
      <c r="F22" s="228">
        <v>102837656.80999999</v>
      </c>
      <c r="G22" s="228">
        <v>0</v>
      </c>
      <c r="H22" s="229">
        <f>SUM(F22:G22)</f>
        <v>102837656.80999999</v>
      </c>
      <c r="I22" s="228">
        <v>13011620.239999995</v>
      </c>
      <c r="J22" s="228">
        <v>0</v>
      </c>
      <c r="K22" s="230">
        <f t="shared" si="2"/>
        <v>13011620.239999995</v>
      </c>
      <c r="L22" s="231">
        <f t="shared" si="3"/>
        <v>115849277.04999998</v>
      </c>
      <c r="M22" s="231">
        <f t="shared" si="3"/>
        <v>0</v>
      </c>
      <c r="N22" s="230">
        <f t="shared" si="4"/>
        <v>115849277.04999998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1060726058.03</v>
      </c>
      <c r="D24" s="235">
        <f>D14+D16+D18+D20+D22</f>
        <v>9702374.7100000009</v>
      </c>
      <c r="E24" s="235">
        <f t="shared" ref="E24:K24" si="5">E14+E16+E18+E20+E22</f>
        <v>1070428432.74</v>
      </c>
      <c r="F24" s="235">
        <f t="shared" si="5"/>
        <v>899703200.18999994</v>
      </c>
      <c r="G24" s="235">
        <f t="shared" si="5"/>
        <v>700348</v>
      </c>
      <c r="H24" s="235">
        <f t="shared" si="5"/>
        <v>900403548.18999994</v>
      </c>
      <c r="I24" s="235">
        <f t="shared" si="5"/>
        <v>117340048.11</v>
      </c>
      <c r="J24" s="235">
        <f>J14+J16+J18+J20+J22</f>
        <v>11178159.99</v>
      </c>
      <c r="K24" s="235">
        <f t="shared" si="5"/>
        <v>128518208.09999999</v>
      </c>
      <c r="L24" s="230">
        <f>F24+I24</f>
        <v>1017043248.3</v>
      </c>
      <c r="M24" s="230">
        <f>G24+J24</f>
        <v>11878507.99</v>
      </c>
      <c r="N24" s="230">
        <f>SUM(L24:M24)</f>
        <v>1028921756.29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2779712932.9399996</v>
      </c>
      <c r="D26" s="238">
        <v>167603574.9799999</v>
      </c>
      <c r="E26" s="235">
        <f>SUM(C26:D26)</f>
        <v>2947316507.9199996</v>
      </c>
      <c r="F26" s="238">
        <v>2221711995.9100008</v>
      </c>
      <c r="G26" s="238">
        <v>82166811.50999999</v>
      </c>
      <c r="H26" s="235">
        <f>SUM(F26:G26)</f>
        <v>2303878807.420001</v>
      </c>
      <c r="I26" s="238">
        <v>407294690.82000059</v>
      </c>
      <c r="J26" s="238">
        <v>53168522.940000005</v>
      </c>
      <c r="K26" s="235">
        <f>SUM(I26:J26)</f>
        <v>460463213.76000059</v>
      </c>
      <c r="L26" s="238">
        <f>SUM(F26,I26)</f>
        <v>2629006686.7300014</v>
      </c>
      <c r="M26" s="238">
        <f>SUM(G26,J26)</f>
        <v>135335334.44999999</v>
      </c>
      <c r="N26" s="235">
        <f>SUM(L26:M26)</f>
        <v>2764342021.1800013</v>
      </c>
    </row>
    <row r="27" spans="1:14" ht="21" customHeight="1">
      <c r="A27" s="2"/>
      <c r="B27" s="39" t="s">
        <v>56</v>
      </c>
      <c r="C27" s="40">
        <v>27924663.140000001</v>
      </c>
      <c r="D27" s="40">
        <v>438892.47</v>
      </c>
      <c r="E27" s="41">
        <f>SUM(C27:D27)</f>
        <v>28363555.609999999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200000</v>
      </c>
      <c r="D34" s="228">
        <v>0</v>
      </c>
      <c r="E34" s="229">
        <f t="shared" ref="E34:E43" si="6">SUM(C34:D34)</f>
        <v>200000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294264239.26000005</v>
      </c>
      <c r="D36" s="228">
        <v>0</v>
      </c>
      <c r="E36" s="229">
        <f t="shared" si="6"/>
        <v>294264239.26000005</v>
      </c>
      <c r="F36" s="228">
        <v>225443676.91999999</v>
      </c>
      <c r="G36" s="228">
        <v>0</v>
      </c>
      <c r="H36" s="229">
        <f t="shared" si="7"/>
        <v>225443676.91999999</v>
      </c>
      <c r="I36" s="228">
        <v>13268034.670000002</v>
      </c>
      <c r="J36" s="228">
        <v>0</v>
      </c>
      <c r="K36" s="230">
        <f t="shared" si="8"/>
        <v>13268034.670000002</v>
      </c>
      <c r="L36" s="231">
        <f t="shared" si="9"/>
        <v>238711711.58999997</v>
      </c>
      <c r="M36" s="231">
        <f t="shared" si="9"/>
        <v>0</v>
      </c>
      <c r="N36" s="230">
        <f t="shared" si="10"/>
        <v>238711711.58999997</v>
      </c>
    </row>
    <row r="37" spans="1:14" ht="18">
      <c r="A37" s="2"/>
      <c r="B37" s="232" t="s">
        <v>56</v>
      </c>
      <c r="C37" s="228">
        <v>74767660.550000012</v>
      </c>
      <c r="D37" s="228">
        <v>0</v>
      </c>
      <c r="E37" s="229">
        <f t="shared" si="6"/>
        <v>74767660.550000012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48769985.219999999</v>
      </c>
      <c r="D42" s="228">
        <v>0</v>
      </c>
      <c r="E42" s="229">
        <f t="shared" si="6"/>
        <v>48769985.219999999</v>
      </c>
      <c r="F42" s="228">
        <v>41483560.529999986</v>
      </c>
      <c r="G42" s="228">
        <v>0</v>
      </c>
      <c r="H42" s="229">
        <f t="shared" si="7"/>
        <v>41483560.529999986</v>
      </c>
      <c r="I42" s="228">
        <v>5191763.1000000006</v>
      </c>
      <c r="J42" s="228">
        <v>0</v>
      </c>
      <c r="K42" s="230">
        <f t="shared" si="8"/>
        <v>5191763.1000000006</v>
      </c>
      <c r="L42" s="231">
        <f t="shared" si="9"/>
        <v>46675323.629999988</v>
      </c>
      <c r="M42" s="231">
        <f t="shared" si="9"/>
        <v>0</v>
      </c>
      <c r="N42" s="230">
        <f t="shared" si="10"/>
        <v>46675323.629999988</v>
      </c>
    </row>
    <row r="43" spans="1:14" ht="24" customHeight="1">
      <c r="A43" s="2"/>
      <c r="B43" s="232" t="s">
        <v>56</v>
      </c>
      <c r="C43" s="228">
        <v>36122432.810000002</v>
      </c>
      <c r="D43" s="228">
        <v>0</v>
      </c>
      <c r="E43" s="229">
        <f t="shared" si="6"/>
        <v>36122432.810000002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343234224.48000002</v>
      </c>
      <c r="D44" s="51">
        <f t="shared" ref="D44:K45" si="11">D34+D36+D38+D40+D42</f>
        <v>0</v>
      </c>
      <c r="E44" s="51">
        <f t="shared" si="11"/>
        <v>343234224.48000002</v>
      </c>
      <c r="F44" s="51">
        <f t="shared" si="11"/>
        <v>266927237.44999999</v>
      </c>
      <c r="G44" s="51">
        <f t="shared" si="11"/>
        <v>0</v>
      </c>
      <c r="H44" s="51">
        <f t="shared" si="11"/>
        <v>266927237.44999999</v>
      </c>
      <c r="I44" s="51">
        <f t="shared" si="11"/>
        <v>18459797.770000003</v>
      </c>
      <c r="J44" s="51">
        <f>J34+J36+J38+J40+J42</f>
        <v>0</v>
      </c>
      <c r="K44" s="51">
        <f t="shared" si="11"/>
        <v>18459797.770000003</v>
      </c>
      <c r="L44" s="230">
        <f t="shared" si="9"/>
        <v>285387035.21999997</v>
      </c>
      <c r="M44" s="230">
        <f t="shared" si="9"/>
        <v>0</v>
      </c>
      <c r="N44" s="230">
        <f t="shared" si="10"/>
        <v>285387035.21999997</v>
      </c>
    </row>
    <row r="45" spans="1:14" ht="23.1" customHeight="1">
      <c r="A45" s="2"/>
      <c r="B45" s="236" t="s">
        <v>56</v>
      </c>
      <c r="C45" s="235">
        <f>C35+C37+C39+C41+C43</f>
        <v>110890093.36000001</v>
      </c>
      <c r="D45" s="235">
        <f t="shared" si="11"/>
        <v>0</v>
      </c>
      <c r="E45" s="235">
        <f t="shared" si="11"/>
        <v>110890093.36000001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529583545.01000005</v>
      </c>
      <c r="D48" s="238">
        <v>0</v>
      </c>
      <c r="E48" s="235">
        <f>SUM(C48:D48)</f>
        <v>529583545.01000005</v>
      </c>
      <c r="F48" s="238">
        <v>412930516.47000015</v>
      </c>
      <c r="G48" s="238">
        <v>0</v>
      </c>
      <c r="H48" s="235">
        <f>SUM(F48:G48)</f>
        <v>412930516.47000015</v>
      </c>
      <c r="I48" s="238">
        <v>50764787.770000011</v>
      </c>
      <c r="J48" s="238">
        <v>0</v>
      </c>
      <c r="K48" s="235">
        <f>SUM(I48:J48)</f>
        <v>50764787.770000011</v>
      </c>
      <c r="L48" s="240">
        <f t="shared" si="9"/>
        <v>463695304.24000013</v>
      </c>
      <c r="M48" s="240">
        <f t="shared" si="9"/>
        <v>0</v>
      </c>
      <c r="N48" s="235">
        <f>SUM(L48:M48)</f>
        <v>463695304.24000013</v>
      </c>
    </row>
    <row r="49" spans="1:14" s="57" customFormat="1" ht="18">
      <c r="A49" s="2"/>
      <c r="B49" s="58" t="s">
        <v>56</v>
      </c>
      <c r="C49" s="59">
        <v>218243859.04999986</v>
      </c>
      <c r="D49" s="59">
        <v>0</v>
      </c>
      <c r="E49" s="51">
        <f>SUM(C49:D49)</f>
        <v>218243859.04999986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4125030.39</v>
      </c>
      <c r="D56" s="228">
        <v>0</v>
      </c>
      <c r="E56" s="229">
        <f>SUM(C56:D56)</f>
        <v>4125030.39</v>
      </c>
      <c r="F56" s="228">
        <v>3476113.47</v>
      </c>
      <c r="G56" s="228">
        <v>0</v>
      </c>
      <c r="H56" s="229">
        <f>SUM(F56:G56)</f>
        <v>3476113.47</v>
      </c>
      <c r="I56" s="228">
        <v>855206.61</v>
      </c>
      <c r="J56" s="228">
        <v>102838.53</v>
      </c>
      <c r="K56" s="230">
        <f>SUM(I56:J56)</f>
        <v>958045.14</v>
      </c>
      <c r="L56" s="231">
        <f t="shared" ref="L56:M59" si="12">F56+I56</f>
        <v>4331320.08</v>
      </c>
      <c r="M56" s="231">
        <f t="shared" si="12"/>
        <v>102838.53</v>
      </c>
      <c r="N56" s="230">
        <f>SUM(L56:M56)</f>
        <v>4434158.6100000003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0</v>
      </c>
      <c r="D58" s="228">
        <v>0</v>
      </c>
      <c r="E58" s="229">
        <f>SUM(C58:D58)</f>
        <v>0</v>
      </c>
      <c r="F58" s="228">
        <v>0</v>
      </c>
      <c r="G58" s="228">
        <v>0</v>
      </c>
      <c r="H58" s="229">
        <f>SUM(F58:G58)</f>
        <v>0</v>
      </c>
      <c r="I58" s="228">
        <v>0</v>
      </c>
      <c r="J58" s="228">
        <v>33906.589999999997</v>
      </c>
      <c r="K58" s="230">
        <f>SUM(I58:J58)</f>
        <v>33906.589999999997</v>
      </c>
      <c r="L58" s="231">
        <f t="shared" si="12"/>
        <v>0</v>
      </c>
      <c r="M58" s="231">
        <f t="shared" si="12"/>
        <v>33906.589999999997</v>
      </c>
      <c r="N58" s="230">
        <f>SUM(L58:M58)</f>
        <v>33906.589999999997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4125030.39</v>
      </c>
      <c r="D60" s="235">
        <f t="shared" ref="D60:N61" si="13">D56+D58</f>
        <v>0</v>
      </c>
      <c r="E60" s="235">
        <f t="shared" si="13"/>
        <v>4125030.39</v>
      </c>
      <c r="F60" s="235">
        <f t="shared" si="13"/>
        <v>3476113.47</v>
      </c>
      <c r="G60" s="235">
        <f t="shared" si="13"/>
        <v>0</v>
      </c>
      <c r="H60" s="235">
        <f t="shared" si="13"/>
        <v>3476113.47</v>
      </c>
      <c r="I60" s="235">
        <f>I56+I58</f>
        <v>855206.61</v>
      </c>
      <c r="J60" s="235">
        <f t="shared" si="13"/>
        <v>136745.12</v>
      </c>
      <c r="K60" s="235">
        <f>K56+K58</f>
        <v>991951.73</v>
      </c>
      <c r="L60" s="235">
        <f>L56+L58</f>
        <v>4331320.08</v>
      </c>
      <c r="M60" s="235">
        <f t="shared" si="13"/>
        <v>136745.12</v>
      </c>
      <c r="N60" s="235">
        <f t="shared" si="13"/>
        <v>4468065.2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165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293</v>
      </c>
      <c r="C79" s="228">
        <v>4864354.42</v>
      </c>
      <c r="D79" s="228">
        <v>5898.5</v>
      </c>
      <c r="E79" s="229">
        <f>SUM(C79:D79)</f>
        <v>4870252.92</v>
      </c>
      <c r="F79" s="228">
        <v>274392.94</v>
      </c>
      <c r="G79" s="228">
        <v>0</v>
      </c>
      <c r="H79" s="229">
        <f>SUM(F79:G79)</f>
        <v>274392.94</v>
      </c>
      <c r="I79" s="228">
        <v>663139.28</v>
      </c>
      <c r="J79" s="228">
        <v>10386</v>
      </c>
      <c r="K79" s="230">
        <f>SUM(I79:J79)</f>
        <v>673525.28</v>
      </c>
      <c r="L79" s="231">
        <f t="shared" ref="L79:M82" si="16">F79+I79</f>
        <v>937532.22</v>
      </c>
      <c r="M79" s="231">
        <f t="shared" si="16"/>
        <v>10386</v>
      </c>
      <c r="N79" s="230">
        <f>SUM(L79:M79)</f>
        <v>947918.22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4864354.42</v>
      </c>
      <c r="D83" s="235">
        <f t="shared" ref="D83:N84" si="17">D79+D81</f>
        <v>5898.5</v>
      </c>
      <c r="E83" s="235">
        <f t="shared" si="17"/>
        <v>4870252.92</v>
      </c>
      <c r="F83" s="235">
        <f t="shared" si="17"/>
        <v>274392.94</v>
      </c>
      <c r="G83" s="235">
        <f t="shared" si="17"/>
        <v>0</v>
      </c>
      <c r="H83" s="235">
        <f t="shared" si="17"/>
        <v>274392.94</v>
      </c>
      <c r="I83" s="235">
        <f t="shared" si="17"/>
        <v>663139.28</v>
      </c>
      <c r="J83" s="235">
        <f t="shared" si="17"/>
        <v>10386</v>
      </c>
      <c r="K83" s="235">
        <f t="shared" si="17"/>
        <v>673525.28</v>
      </c>
      <c r="L83" s="235">
        <f t="shared" si="17"/>
        <v>937532.22</v>
      </c>
      <c r="M83" s="235">
        <f t="shared" si="17"/>
        <v>10386</v>
      </c>
      <c r="N83" s="235">
        <f t="shared" si="17"/>
        <v>947918.22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1809.28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9C70A-E824-4CD4-A0F9-954774B4E9C8}">
  <dimension ref="A1:N104"/>
  <sheetViews>
    <sheetView topLeftCell="B5" zoomScale="50" zoomScaleNormal="50" workbookViewId="0">
      <selection activeCell="M8" sqref="M8"/>
    </sheetView>
  </sheetViews>
  <sheetFormatPr defaultColWidth="9.21875" defaultRowHeight="15.6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/>
      <c r="H3" s="1422"/>
      <c r="I3" s="1423"/>
      <c r="J3" s="5" t="s">
        <v>6</v>
      </c>
      <c r="K3" s="1424" t="s">
        <v>24</v>
      </c>
      <c r="L3" s="1425"/>
      <c r="M3" s="6" t="s">
        <v>8</v>
      </c>
      <c r="N3" s="7" t="s">
        <v>24</v>
      </c>
    </row>
    <row r="4" spans="1:14" ht="87" customHeight="1">
      <c r="A4" s="2"/>
      <c r="B4" s="8" t="s">
        <v>294</v>
      </c>
      <c r="C4" s="1410" t="s">
        <v>11</v>
      </c>
      <c r="D4" s="1411"/>
      <c r="E4" s="1412"/>
      <c r="F4" s="9" t="s">
        <v>12</v>
      </c>
      <c r="G4" s="1491" t="s">
        <v>295</v>
      </c>
      <c r="H4" s="1492"/>
      <c r="I4" s="1493"/>
      <c r="J4" s="10" t="s">
        <v>14</v>
      </c>
      <c r="K4" s="1416" t="s">
        <v>296</v>
      </c>
      <c r="L4" s="1417"/>
      <c r="M4" s="9" t="s">
        <v>16</v>
      </c>
      <c r="N4" s="218" t="s">
        <v>297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298</v>
      </c>
      <c r="H5" s="1428"/>
      <c r="I5" s="1429"/>
      <c r="J5" s="220" t="s">
        <v>21</v>
      </c>
      <c r="K5" s="1575" t="s">
        <v>299</v>
      </c>
      <c r="L5" s="1429"/>
      <c r="M5" s="219" t="s">
        <v>16</v>
      </c>
      <c r="N5" s="221" t="s">
        <v>300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301</v>
      </c>
      <c r="H6" s="1434"/>
      <c r="I6" s="1435"/>
      <c r="J6" s="220" t="s">
        <v>27</v>
      </c>
      <c r="K6" s="1436" t="s">
        <v>302</v>
      </c>
      <c r="L6" s="1437"/>
      <c r="M6" s="222" t="s">
        <v>16</v>
      </c>
      <c r="N6" s="223" t="s">
        <v>303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f>2697629.08-2546600</f>
        <v>151029.08000000007</v>
      </c>
      <c r="D16" s="228">
        <f>2546600</f>
        <v>2546600</v>
      </c>
      <c r="E16" s="229">
        <f t="shared" si="0"/>
        <v>2697629.08</v>
      </c>
      <c r="F16" s="228">
        <f>2690582.36-2546600</f>
        <v>143982.35999999987</v>
      </c>
      <c r="G16" s="228">
        <f>2546600</f>
        <v>2546600</v>
      </c>
      <c r="H16" s="229">
        <f t="shared" si="1"/>
        <v>2690582.36</v>
      </c>
      <c r="I16" s="228">
        <f>2861308.09-2861308.09</f>
        <v>0</v>
      </c>
      <c r="J16" s="228">
        <f>2861308.09</f>
        <v>2861308.09</v>
      </c>
      <c r="K16" s="230">
        <f t="shared" si="2"/>
        <v>2861308.09</v>
      </c>
      <c r="L16" s="231">
        <f t="shared" si="3"/>
        <v>143982.35999999987</v>
      </c>
      <c r="M16" s="231">
        <f t="shared" si="3"/>
        <v>5407908.0899999999</v>
      </c>
      <c r="N16" s="230">
        <f>SUM(L16:M16)</f>
        <v>5551890.4499999993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f>7255046.66</f>
        <v>7255046.6600000001</v>
      </c>
      <c r="D22" s="228">
        <v>0</v>
      </c>
      <c r="E22" s="229">
        <f t="shared" si="0"/>
        <v>7255046.6600000001</v>
      </c>
      <c r="F22" s="228">
        <f>6068233.46</f>
        <v>6068233.46</v>
      </c>
      <c r="G22" s="228">
        <v>0</v>
      </c>
      <c r="H22" s="229">
        <f>SUM(F22:G22)</f>
        <v>6068233.46</v>
      </c>
      <c r="I22" s="228">
        <f>1567148.08</f>
        <v>1567148.08</v>
      </c>
      <c r="J22" s="228">
        <v>0</v>
      </c>
      <c r="K22" s="230">
        <f t="shared" si="2"/>
        <v>1567148.08</v>
      </c>
      <c r="L22" s="231">
        <f t="shared" si="3"/>
        <v>7635381.54</v>
      </c>
      <c r="M22" s="231">
        <f t="shared" si="3"/>
        <v>0</v>
      </c>
      <c r="N22" s="230">
        <f t="shared" si="4"/>
        <v>7635381.54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7406075.7400000002</v>
      </c>
      <c r="D24" s="235">
        <f>D14+D16+D18+D20+D22</f>
        <v>2546600</v>
      </c>
      <c r="E24" s="235">
        <f t="shared" ref="E24:K24" si="5">E14+E16+E18+E20+E22</f>
        <v>9952675.7400000002</v>
      </c>
      <c r="F24" s="235">
        <f t="shared" si="5"/>
        <v>6212215.8200000003</v>
      </c>
      <c r="G24" s="235">
        <f t="shared" si="5"/>
        <v>2546600</v>
      </c>
      <c r="H24" s="235">
        <f t="shared" si="5"/>
        <v>8758815.8200000003</v>
      </c>
      <c r="I24" s="235">
        <f t="shared" si="5"/>
        <v>1567148.08</v>
      </c>
      <c r="J24" s="235">
        <f>J14+J16+J18+J20+J22</f>
        <v>2861308.09</v>
      </c>
      <c r="K24" s="235">
        <f t="shared" si="5"/>
        <v>4428456.17</v>
      </c>
      <c r="L24" s="230">
        <f>F24+I24</f>
        <v>7779363.9000000004</v>
      </c>
      <c r="M24" s="230">
        <f>G24+J24</f>
        <v>5407908.0899999999</v>
      </c>
      <c r="N24" s="230">
        <f>SUM(L24:M24)</f>
        <v>13187271.99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f>129578197.34-9119134.06</f>
        <v>120459063.28</v>
      </c>
      <c r="D26" s="238">
        <f>9119134.06</f>
        <v>9119134.0600000005</v>
      </c>
      <c r="E26" s="235">
        <f>SUM(C26:D26)</f>
        <v>129578197.34</v>
      </c>
      <c r="F26" s="238">
        <f>99533064.36-6952669.5</f>
        <v>92580394.859999999</v>
      </c>
      <c r="G26" s="238">
        <f>6952669.5</f>
        <v>6952669.5</v>
      </c>
      <c r="H26" s="235">
        <f>SUM(F26:G26)</f>
        <v>99533064.359999999</v>
      </c>
      <c r="I26" s="238">
        <f>33666391.62-7430990.07</f>
        <v>26235401.549999997</v>
      </c>
      <c r="J26" s="238">
        <f>7430990.07</f>
        <v>7430990.0700000003</v>
      </c>
      <c r="K26" s="235">
        <f>SUM(I26:J26)</f>
        <v>33666391.619999997</v>
      </c>
      <c r="L26" s="238">
        <f>SUM(F26,I26)</f>
        <v>118815796.41</v>
      </c>
      <c r="M26" s="238">
        <f>SUM(G26,J26)</f>
        <v>14383659.57</v>
      </c>
      <c r="N26" s="235">
        <f>SUM(L26:M26)</f>
        <v>133199455.97999999</v>
      </c>
    </row>
    <row r="27" spans="1:14" ht="21" customHeight="1">
      <c r="A27" s="2"/>
      <c r="B27" s="39" t="s">
        <v>56</v>
      </c>
      <c r="C27" s="40">
        <f>5142921.67-921519.43</f>
        <v>4221402.24</v>
      </c>
      <c r="D27" s="40">
        <f>921519.43</f>
        <v>921519.43</v>
      </c>
      <c r="E27" s="41">
        <f>SUM(C27:D27)</f>
        <v>5142921.67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f>382816.8</f>
        <v>382816.8</v>
      </c>
      <c r="D34" s="228">
        <v>0</v>
      </c>
      <c r="E34" s="229">
        <f t="shared" ref="E34:E43" si="6">SUM(C34:D34)</f>
        <v>382816.8</v>
      </c>
      <c r="F34" s="228">
        <f>362251.92</f>
        <v>362251.92</v>
      </c>
      <c r="G34" s="228">
        <v>0</v>
      </c>
      <c r="H34" s="229">
        <f t="shared" ref="H34:H43" si="7">SUM(F34:G34)</f>
        <v>362251.92</v>
      </c>
      <c r="I34" s="228">
        <f>333566.97</f>
        <v>333566.96999999997</v>
      </c>
      <c r="J34" s="228">
        <v>0</v>
      </c>
      <c r="K34" s="230">
        <f t="shared" ref="K34:K43" si="8">SUM(I34:J34)</f>
        <v>333566.96999999997</v>
      </c>
      <c r="L34" s="231">
        <f>F34+I34</f>
        <v>695818.8899999999</v>
      </c>
      <c r="M34" s="231">
        <f>G34+J34</f>
        <v>0</v>
      </c>
      <c r="N34" s="230">
        <f>SUM(L34:M34)</f>
        <v>695818.8899999999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f>332932.87</f>
        <v>332932.87</v>
      </c>
      <c r="D36" s="228">
        <v>0</v>
      </c>
      <c r="E36" s="229">
        <f t="shared" si="6"/>
        <v>332932.87</v>
      </c>
      <c r="F36" s="228">
        <f>319518</f>
        <v>319518</v>
      </c>
      <c r="G36" s="228">
        <v>0</v>
      </c>
      <c r="H36" s="229">
        <f t="shared" si="7"/>
        <v>319518</v>
      </c>
      <c r="I36" s="228">
        <f>225</f>
        <v>225</v>
      </c>
      <c r="J36" s="228">
        <v>0</v>
      </c>
      <c r="K36" s="230">
        <f t="shared" si="8"/>
        <v>225</v>
      </c>
      <c r="L36" s="231">
        <f t="shared" si="9"/>
        <v>319743</v>
      </c>
      <c r="M36" s="231">
        <f t="shared" si="9"/>
        <v>0</v>
      </c>
      <c r="N36" s="230">
        <f t="shared" si="10"/>
        <v>319743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f>1822527.15</f>
        <v>1822527.15</v>
      </c>
      <c r="D42" s="228">
        <v>0</v>
      </c>
      <c r="E42" s="229">
        <f t="shared" si="6"/>
        <v>1822527.15</v>
      </c>
      <c r="F42" s="228">
        <f>882841.69</f>
        <v>882841.69</v>
      </c>
      <c r="G42" s="228">
        <v>0</v>
      </c>
      <c r="H42" s="229">
        <f t="shared" si="7"/>
        <v>882841.69</v>
      </c>
      <c r="I42" s="228">
        <f>488738.34</f>
        <v>488738.34</v>
      </c>
      <c r="J42" s="228">
        <v>0</v>
      </c>
      <c r="K42" s="230">
        <f t="shared" si="8"/>
        <v>488738.34</v>
      </c>
      <c r="L42" s="231">
        <f t="shared" si="9"/>
        <v>1371580.03</v>
      </c>
      <c r="M42" s="231">
        <f t="shared" si="9"/>
        <v>0</v>
      </c>
      <c r="N42" s="230">
        <f t="shared" si="10"/>
        <v>1371580.03</v>
      </c>
    </row>
    <row r="43" spans="1:14" ht="24" customHeight="1">
      <c r="A43" s="2"/>
      <c r="B43" s="232" t="s">
        <v>56</v>
      </c>
      <c r="C43" s="228">
        <v>0</v>
      </c>
      <c r="D43" s="228">
        <v>0</v>
      </c>
      <c r="E43" s="229">
        <f t="shared" si="6"/>
        <v>0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2538276.8199999998</v>
      </c>
      <c r="D44" s="51">
        <f t="shared" ref="D44:K45" si="11">D34+D36+D38+D40+D42</f>
        <v>0</v>
      </c>
      <c r="E44" s="51">
        <f t="shared" si="11"/>
        <v>2538276.8199999998</v>
      </c>
      <c r="F44" s="51">
        <f t="shared" si="11"/>
        <v>1564611.6099999999</v>
      </c>
      <c r="G44" s="51">
        <f t="shared" si="11"/>
        <v>0</v>
      </c>
      <c r="H44" s="51">
        <f t="shared" si="11"/>
        <v>1564611.6099999999</v>
      </c>
      <c r="I44" s="51">
        <f t="shared" si="11"/>
        <v>822530.31</v>
      </c>
      <c r="J44" s="51">
        <f>J34+J36+J38+J40+J42</f>
        <v>0</v>
      </c>
      <c r="K44" s="51">
        <f t="shared" si="11"/>
        <v>822530.31</v>
      </c>
      <c r="L44" s="230">
        <f t="shared" si="9"/>
        <v>2387141.92</v>
      </c>
      <c r="M44" s="230">
        <f t="shared" si="9"/>
        <v>0</v>
      </c>
      <c r="N44" s="230">
        <f t="shared" si="10"/>
        <v>2387141.92</v>
      </c>
    </row>
    <row r="45" spans="1:14" ht="22.95" customHeight="1">
      <c r="A45" s="2"/>
      <c r="B45" s="236" t="s">
        <v>56</v>
      </c>
      <c r="C45" s="235">
        <f>C35+C37+C39+C41+C43</f>
        <v>0</v>
      </c>
      <c r="D45" s="235">
        <f t="shared" si="11"/>
        <v>0</v>
      </c>
      <c r="E45" s="235">
        <f t="shared" si="11"/>
        <v>0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f>9664143.73</f>
        <v>9664143.7300000004</v>
      </c>
      <c r="D48" s="238">
        <v>0</v>
      </c>
      <c r="E48" s="235">
        <f>SUM(C48:D48)</f>
        <v>9664143.7300000004</v>
      </c>
      <c r="F48" s="238">
        <f>6794355.04</f>
        <v>6794355.04</v>
      </c>
      <c r="G48" s="238">
        <v>0</v>
      </c>
      <c r="H48" s="235">
        <f>SUM(F48:G48)</f>
        <v>6794355.04</v>
      </c>
      <c r="I48" s="238">
        <f>2462861.29</f>
        <v>2462861.29</v>
      </c>
      <c r="J48" s="238">
        <v>0</v>
      </c>
      <c r="K48" s="235">
        <f>SUM(I48:J48)</f>
        <v>2462861.29</v>
      </c>
      <c r="L48" s="240">
        <f t="shared" si="9"/>
        <v>9257216.3300000001</v>
      </c>
      <c r="M48" s="240">
        <f t="shared" si="9"/>
        <v>0</v>
      </c>
      <c r="N48" s="235">
        <f>SUM(L48:M48)</f>
        <v>9257216.3300000001</v>
      </c>
    </row>
    <row r="49" spans="1:14" s="57" customFormat="1" ht="18">
      <c r="A49" s="2"/>
      <c r="B49" s="58" t="s">
        <v>56</v>
      </c>
      <c r="C49" s="59">
        <f>5378116.05</f>
        <v>5378116.0499999998</v>
      </c>
      <c r="D49" s="59">
        <v>0</v>
      </c>
      <c r="E49" s="51">
        <f>SUM(C49:D49)</f>
        <v>5378116.0499999998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119258</v>
      </c>
      <c r="D56" s="228">
        <v>0</v>
      </c>
      <c r="E56" s="229">
        <f>SUM(C56:D56)</f>
        <v>119258</v>
      </c>
      <c r="F56" s="228">
        <v>109623.1</v>
      </c>
      <c r="G56" s="228">
        <v>0</v>
      </c>
      <c r="H56" s="229">
        <f>SUM(F56:G56)</f>
        <v>109623.1</v>
      </c>
      <c r="I56" s="228">
        <v>8634.52</v>
      </c>
      <c r="J56" s="228">
        <v>0</v>
      </c>
      <c r="K56" s="230">
        <f>SUM(I56:J56)</f>
        <v>8634.52</v>
      </c>
      <c r="L56" s="231">
        <f t="shared" ref="L56:M59" si="12">F56+I56</f>
        <v>118257.62000000001</v>
      </c>
      <c r="M56" s="231">
        <f t="shared" si="12"/>
        <v>0</v>
      </c>
      <c r="N56" s="230">
        <f>SUM(L56:M56)</f>
        <v>118257.62000000001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0</v>
      </c>
      <c r="D58" s="228">
        <v>0</v>
      </c>
      <c r="E58" s="229">
        <f>SUM(C58:D58)</f>
        <v>0</v>
      </c>
      <c r="F58" s="228">
        <v>0</v>
      </c>
      <c r="G58" s="228">
        <v>0</v>
      </c>
      <c r="H58" s="229">
        <f>SUM(F58:G58)</f>
        <v>0</v>
      </c>
      <c r="I58" s="228">
        <v>0</v>
      </c>
      <c r="J58" s="228">
        <v>0</v>
      </c>
      <c r="K58" s="230">
        <f>SUM(I58:J58)</f>
        <v>0</v>
      </c>
      <c r="L58" s="231">
        <f t="shared" si="12"/>
        <v>0</v>
      </c>
      <c r="M58" s="231">
        <f t="shared" si="12"/>
        <v>0</v>
      </c>
      <c r="N58" s="230">
        <f>SUM(L58:M58)</f>
        <v>0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119258</v>
      </c>
      <c r="D60" s="235">
        <f t="shared" ref="D60:N61" si="13">D56+D58</f>
        <v>0</v>
      </c>
      <c r="E60" s="235">
        <f t="shared" si="13"/>
        <v>119258</v>
      </c>
      <c r="F60" s="235">
        <f t="shared" si="13"/>
        <v>109623.1</v>
      </c>
      <c r="G60" s="235">
        <f t="shared" si="13"/>
        <v>0</v>
      </c>
      <c r="H60" s="235">
        <f t="shared" si="13"/>
        <v>109623.1</v>
      </c>
      <c r="I60" s="235">
        <f>I56+I58</f>
        <v>8634.52</v>
      </c>
      <c r="J60" s="235">
        <f t="shared" si="13"/>
        <v>0</v>
      </c>
      <c r="K60" s="235">
        <f>K56+K58</f>
        <v>8634.52</v>
      </c>
      <c r="L60" s="235">
        <f>L56+L58</f>
        <v>118257.62000000001</v>
      </c>
      <c r="M60" s="235">
        <f t="shared" si="13"/>
        <v>0</v>
      </c>
      <c r="N60" s="235">
        <f t="shared" si="13"/>
        <v>118257.62000000001</v>
      </c>
    </row>
    <row r="61" spans="1:14" ht="22.2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2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77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304</v>
      </c>
      <c r="C79" s="228">
        <v>29894.7</v>
      </c>
      <c r="D79" s="228">
        <v>0</v>
      </c>
      <c r="E79" s="229">
        <f>SUM(C79:D79)</f>
        <v>29894.7</v>
      </c>
      <c r="F79" s="228">
        <v>27177</v>
      </c>
      <c r="G79" s="228">
        <v>0</v>
      </c>
      <c r="H79" s="229">
        <f>SUM(F79:G79)</f>
        <v>27177</v>
      </c>
      <c r="I79" s="228">
        <v>5435.4</v>
      </c>
      <c r="J79" s="228">
        <v>0</v>
      </c>
      <c r="K79" s="230">
        <f>SUM(I79:J79)</f>
        <v>5435.4</v>
      </c>
      <c r="L79" s="231">
        <f t="shared" ref="L79:M82" si="16">F79+I79</f>
        <v>32612.400000000001</v>
      </c>
      <c r="M79" s="231">
        <f t="shared" si="16"/>
        <v>0</v>
      </c>
      <c r="N79" s="230">
        <f>SUM(L79:M79)</f>
        <v>32612.400000000001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29894.7</v>
      </c>
      <c r="D83" s="235">
        <f t="shared" ref="D83:N84" si="17">D79+D81</f>
        <v>0</v>
      </c>
      <c r="E83" s="235">
        <f t="shared" si="17"/>
        <v>29894.7</v>
      </c>
      <c r="F83" s="235">
        <f t="shared" si="17"/>
        <v>27177</v>
      </c>
      <c r="G83" s="235">
        <f t="shared" si="17"/>
        <v>0</v>
      </c>
      <c r="H83" s="235">
        <f t="shared" si="17"/>
        <v>27177</v>
      </c>
      <c r="I83" s="235">
        <f t="shared" si="17"/>
        <v>5435.4</v>
      </c>
      <c r="J83" s="235">
        <f t="shared" si="17"/>
        <v>0</v>
      </c>
      <c r="K83" s="235">
        <f t="shared" si="17"/>
        <v>5435.4</v>
      </c>
      <c r="L83" s="235">
        <f t="shared" si="17"/>
        <v>32612.400000000001</v>
      </c>
      <c r="M83" s="235">
        <f t="shared" si="17"/>
        <v>0</v>
      </c>
      <c r="N83" s="235">
        <f t="shared" si="17"/>
        <v>32612.400000000001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2.95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350.52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B2D90-95EE-43A5-90CE-F9C39102963A}">
  <dimension ref="A1:N104"/>
  <sheetViews>
    <sheetView topLeftCell="B10" zoomScale="50" zoomScaleNormal="50" workbookViewId="0">
      <selection activeCell="D8" sqref="D8:L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590" t="s">
        <v>305</v>
      </c>
      <c r="H3" s="1591"/>
      <c r="I3" s="1592"/>
      <c r="J3" s="5" t="s">
        <v>6</v>
      </c>
      <c r="K3" s="1424" t="s">
        <v>306</v>
      </c>
      <c r="L3" s="1425"/>
      <c r="M3" s="6" t="s">
        <v>8</v>
      </c>
      <c r="N3" s="7" t="s">
        <v>307</v>
      </c>
    </row>
    <row r="4" spans="1:14" ht="87" customHeight="1">
      <c r="A4" s="2"/>
      <c r="B4" s="8" t="s">
        <v>308</v>
      </c>
      <c r="C4" s="1410" t="s">
        <v>11</v>
      </c>
      <c r="D4" s="1411"/>
      <c r="E4" s="1412"/>
      <c r="F4" s="9" t="s">
        <v>12</v>
      </c>
      <c r="G4" s="1491" t="s">
        <v>309</v>
      </c>
      <c r="H4" s="1492"/>
      <c r="I4" s="1493"/>
      <c r="J4" s="10" t="s">
        <v>14</v>
      </c>
      <c r="K4" s="1416" t="s">
        <v>310</v>
      </c>
      <c r="L4" s="1417"/>
      <c r="M4" s="9" t="s">
        <v>16</v>
      </c>
      <c r="N4" s="218" t="s">
        <v>311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93" t="s">
        <v>312</v>
      </c>
      <c r="H5" s="1594"/>
      <c r="I5" s="1595"/>
      <c r="J5" s="220" t="s">
        <v>21</v>
      </c>
      <c r="K5" s="1593" t="s">
        <v>313</v>
      </c>
      <c r="L5" s="1595"/>
      <c r="M5" s="219" t="s">
        <v>16</v>
      </c>
      <c r="N5" s="255" t="s">
        <v>314</v>
      </c>
    </row>
    <row r="6" spans="1:14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315</v>
      </c>
      <c r="H6" s="1434"/>
      <c r="I6" s="1435"/>
      <c r="J6" s="220" t="s">
        <v>27</v>
      </c>
      <c r="K6" s="1436" t="s">
        <v>316</v>
      </c>
      <c r="L6" s="1437"/>
      <c r="M6" s="222" t="s">
        <v>16</v>
      </c>
      <c r="N6" s="223" t="s">
        <v>307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4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4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4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4" ht="27" customHeight="1">
      <c r="A16" s="2"/>
      <c r="B16" s="227" t="s">
        <v>57</v>
      </c>
      <c r="C16" s="228">
        <v>34115</v>
      </c>
      <c r="D16" s="228">
        <v>3115633</v>
      </c>
      <c r="E16" s="229">
        <f t="shared" si="0"/>
        <v>3149748</v>
      </c>
      <c r="F16" s="228">
        <v>34115</v>
      </c>
      <c r="G16" s="228">
        <v>2250234</v>
      </c>
      <c r="H16" s="229">
        <f t="shared" si="1"/>
        <v>2284349</v>
      </c>
      <c r="I16" s="228">
        <v>14158</v>
      </c>
      <c r="J16" s="228">
        <v>794871</v>
      </c>
      <c r="K16" s="230">
        <f t="shared" si="2"/>
        <v>809029</v>
      </c>
      <c r="L16" s="231">
        <f t="shared" si="3"/>
        <v>48273</v>
      </c>
      <c r="M16" s="231">
        <f t="shared" si="3"/>
        <v>3045105</v>
      </c>
      <c r="N16" s="230">
        <f>SUM(L16:M16)</f>
        <v>3093378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0</v>
      </c>
      <c r="D22" s="228">
        <v>0</v>
      </c>
      <c r="E22" s="229">
        <f t="shared" si="0"/>
        <v>0</v>
      </c>
      <c r="F22" s="228">
        <v>0</v>
      </c>
      <c r="G22" s="228">
        <v>0</v>
      </c>
      <c r="H22" s="229">
        <f>SUM(F22:G22)</f>
        <v>0</v>
      </c>
      <c r="I22" s="228">
        <v>0</v>
      </c>
      <c r="J22" s="228">
        <v>0</v>
      </c>
      <c r="K22" s="230">
        <f t="shared" si="2"/>
        <v>0</v>
      </c>
      <c r="L22" s="231">
        <f t="shared" si="3"/>
        <v>0</v>
      </c>
      <c r="M22" s="231">
        <f t="shared" si="3"/>
        <v>0</v>
      </c>
      <c r="N22" s="230">
        <f t="shared" si="4"/>
        <v>0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34115</v>
      </c>
      <c r="D24" s="235">
        <f>D14+D16+D18+D20+D22</f>
        <v>3115633</v>
      </c>
      <c r="E24" s="235">
        <f t="shared" ref="E24:K24" si="5">E14+E16+E18+E20+E22</f>
        <v>3149748</v>
      </c>
      <c r="F24" s="235">
        <f t="shared" si="5"/>
        <v>34115</v>
      </c>
      <c r="G24" s="235">
        <f t="shared" si="5"/>
        <v>2250234</v>
      </c>
      <c r="H24" s="235">
        <f t="shared" si="5"/>
        <v>2284349</v>
      </c>
      <c r="I24" s="235">
        <f t="shared" si="5"/>
        <v>14158</v>
      </c>
      <c r="J24" s="235">
        <f>J14+J16+J18+J20+J22</f>
        <v>794871</v>
      </c>
      <c r="K24" s="235">
        <f t="shared" si="5"/>
        <v>809029</v>
      </c>
      <c r="L24" s="230">
        <f>F24+I24</f>
        <v>48273</v>
      </c>
      <c r="M24" s="230">
        <f>G24+J24</f>
        <v>3045105</v>
      </c>
      <c r="N24" s="230">
        <f>SUM(L24:M24)</f>
        <v>3093378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0</v>
      </c>
      <c r="D26" s="238">
        <v>0</v>
      </c>
      <c r="E26" s="235">
        <f>SUM(C26:D26)</f>
        <v>0</v>
      </c>
      <c r="F26" s="238">
        <v>0</v>
      </c>
      <c r="G26" s="238">
        <v>0</v>
      </c>
      <c r="H26" s="235">
        <f>SUM(F26:G26)</f>
        <v>0</v>
      </c>
      <c r="I26" s="238">
        <v>0</v>
      </c>
      <c r="J26" s="238">
        <v>0</v>
      </c>
      <c r="K26" s="235">
        <f>SUM(I26:J26)</f>
        <v>0</v>
      </c>
      <c r="L26" s="238">
        <f>SUM(F26,I26)</f>
        <v>0</v>
      </c>
      <c r="M26" s="238">
        <f>SUM(G26,J26)</f>
        <v>0</v>
      </c>
      <c r="N26" s="235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0</v>
      </c>
      <c r="D36" s="228">
        <v>0</v>
      </c>
      <c r="E36" s="229">
        <f t="shared" si="6"/>
        <v>0</v>
      </c>
      <c r="F36" s="228">
        <v>0</v>
      </c>
      <c r="G36" s="228">
        <v>0</v>
      </c>
      <c r="H36" s="229">
        <f t="shared" si="7"/>
        <v>0</v>
      </c>
      <c r="I36" s="228">
        <v>0</v>
      </c>
      <c r="J36" s="228">
        <v>0</v>
      </c>
      <c r="K36" s="230">
        <f t="shared" si="8"/>
        <v>0</v>
      </c>
      <c r="L36" s="231">
        <f t="shared" si="9"/>
        <v>0</v>
      </c>
      <c r="M36" s="231">
        <f t="shared" si="9"/>
        <v>0</v>
      </c>
      <c r="N36" s="230">
        <f t="shared" si="10"/>
        <v>0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4927264.05</v>
      </c>
      <c r="D42" s="228">
        <v>0</v>
      </c>
      <c r="E42" s="229">
        <f t="shared" si="6"/>
        <v>4927264.05</v>
      </c>
      <c r="F42" s="228">
        <v>3972686.05</v>
      </c>
      <c r="G42" s="228">
        <v>0</v>
      </c>
      <c r="H42" s="229">
        <f t="shared" si="7"/>
        <v>3972686.05</v>
      </c>
      <c r="I42" s="228">
        <v>499393</v>
      </c>
      <c r="J42" s="228">
        <v>0</v>
      </c>
      <c r="K42" s="230">
        <f t="shared" si="8"/>
        <v>499393</v>
      </c>
      <c r="L42" s="231">
        <f t="shared" si="9"/>
        <v>4472079.05</v>
      </c>
      <c r="M42" s="231">
        <f t="shared" si="9"/>
        <v>0</v>
      </c>
      <c r="N42" s="230">
        <f t="shared" si="10"/>
        <v>4472079.05</v>
      </c>
    </row>
    <row r="43" spans="1:14" ht="24" customHeight="1">
      <c r="A43" s="2"/>
      <c r="B43" s="232" t="s">
        <v>56</v>
      </c>
      <c r="C43" s="228">
        <v>3822755.92</v>
      </c>
      <c r="D43" s="228">
        <v>0</v>
      </c>
      <c r="E43" s="229">
        <f t="shared" si="6"/>
        <v>3822755.92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4927264.05</v>
      </c>
      <c r="D44" s="51">
        <f t="shared" ref="D44:K45" si="11">D34+D36+D38+D40+D42</f>
        <v>0</v>
      </c>
      <c r="E44" s="51">
        <f t="shared" si="11"/>
        <v>4927264.05</v>
      </c>
      <c r="F44" s="51">
        <f t="shared" si="11"/>
        <v>3972686.05</v>
      </c>
      <c r="G44" s="51">
        <f t="shared" si="11"/>
        <v>0</v>
      </c>
      <c r="H44" s="51">
        <f t="shared" si="11"/>
        <v>3972686.05</v>
      </c>
      <c r="I44" s="51">
        <f t="shared" si="11"/>
        <v>499393</v>
      </c>
      <c r="J44" s="51">
        <f>J34+J36+J38+J40+J42</f>
        <v>0</v>
      </c>
      <c r="K44" s="51">
        <f t="shared" si="11"/>
        <v>499393</v>
      </c>
      <c r="L44" s="230">
        <f t="shared" si="9"/>
        <v>4472079.05</v>
      </c>
      <c r="M44" s="230">
        <f t="shared" si="9"/>
        <v>0</v>
      </c>
      <c r="N44" s="230">
        <f t="shared" si="10"/>
        <v>4472079.05</v>
      </c>
    </row>
    <row r="45" spans="1:14" ht="23.1" customHeight="1">
      <c r="A45" s="2"/>
      <c r="B45" s="236" t="s">
        <v>56</v>
      </c>
      <c r="C45" s="235">
        <f>C35+C37+C39+C41+C43</f>
        <v>3822755.92</v>
      </c>
      <c r="D45" s="235">
        <f t="shared" si="11"/>
        <v>0</v>
      </c>
      <c r="E45" s="235">
        <f t="shared" si="11"/>
        <v>3822755.92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0</v>
      </c>
      <c r="D48" s="238">
        <v>0</v>
      </c>
      <c r="E48" s="235">
        <f>SUM(C48:D48)</f>
        <v>0</v>
      </c>
      <c r="F48" s="238">
        <v>0</v>
      </c>
      <c r="G48" s="238">
        <v>0</v>
      </c>
      <c r="H48" s="235">
        <f>SUM(F48:G48)</f>
        <v>0</v>
      </c>
      <c r="I48" s="238">
        <v>0</v>
      </c>
      <c r="J48" s="238">
        <v>0</v>
      </c>
      <c r="K48" s="235">
        <f>SUM(I48:J48)</f>
        <v>0</v>
      </c>
      <c r="L48" s="240">
        <f t="shared" si="9"/>
        <v>0</v>
      </c>
      <c r="M48" s="240">
        <f t="shared" si="9"/>
        <v>0</v>
      </c>
      <c r="N48" s="235">
        <f>SUM(L48:M48)</f>
        <v>0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4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4" ht="26.25" customHeight="1">
      <c r="A56" s="2"/>
      <c r="B56" s="227" t="s">
        <v>80</v>
      </c>
      <c r="C56" s="228">
        <v>0</v>
      </c>
      <c r="D56" s="228">
        <v>48656</v>
      </c>
      <c r="E56" s="229">
        <f>SUM(C56:D56)</f>
        <v>48656</v>
      </c>
      <c r="F56" s="228">
        <v>0</v>
      </c>
      <c r="G56" s="228">
        <v>0</v>
      </c>
      <c r="H56" s="229">
        <f>SUM(F56:G56)</f>
        <v>0</v>
      </c>
      <c r="I56" s="228">
        <v>0</v>
      </c>
      <c r="J56" s="228">
        <v>0</v>
      </c>
      <c r="K56" s="230">
        <f>SUM(I56:J56)</f>
        <v>0</v>
      </c>
      <c r="L56" s="231">
        <f t="shared" ref="L56:M59" si="12">F56+I56</f>
        <v>0</v>
      </c>
      <c r="M56" s="231">
        <f t="shared" si="12"/>
        <v>0</v>
      </c>
      <c r="N56" s="230">
        <f>SUM(L56:M56)</f>
        <v>0</v>
      </c>
    </row>
    <row r="57" spans="1:14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</row>
    <row r="58" spans="1:14" ht="26.25" customHeight="1">
      <c r="A58" s="2"/>
      <c r="B58" s="227" t="s">
        <v>81</v>
      </c>
      <c r="C58" s="228">
        <v>0</v>
      </c>
      <c r="D58" s="228">
        <v>0</v>
      </c>
      <c r="E58" s="229">
        <f>SUM(C58:D58)</f>
        <v>0</v>
      </c>
      <c r="F58" s="228">
        <v>0</v>
      </c>
      <c r="G58" s="228">
        <v>0</v>
      </c>
      <c r="H58" s="229">
        <f>SUM(F58:G58)</f>
        <v>0</v>
      </c>
      <c r="I58" s="228">
        <v>0</v>
      </c>
      <c r="J58" s="228">
        <v>0</v>
      </c>
      <c r="K58" s="230">
        <f>SUM(I58:J58)</f>
        <v>0</v>
      </c>
      <c r="L58" s="231">
        <f t="shared" si="12"/>
        <v>0</v>
      </c>
      <c r="M58" s="231">
        <f t="shared" si="12"/>
        <v>0</v>
      </c>
      <c r="N58" s="230">
        <f>SUM(L58:M58)</f>
        <v>0</v>
      </c>
    </row>
    <row r="59" spans="1:14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4" ht="23.25" customHeight="1">
      <c r="A60" s="2"/>
      <c r="B60" s="241" t="s">
        <v>82</v>
      </c>
      <c r="C60" s="235">
        <f>C56+C58</f>
        <v>0</v>
      </c>
      <c r="D60" s="235">
        <f t="shared" ref="D60:N61" si="13">D56+D58</f>
        <v>48656</v>
      </c>
      <c r="E60" s="235">
        <f t="shared" si="13"/>
        <v>48656</v>
      </c>
      <c r="F60" s="235">
        <f t="shared" si="13"/>
        <v>0</v>
      </c>
      <c r="G60" s="235">
        <f t="shared" si="13"/>
        <v>0</v>
      </c>
      <c r="H60" s="235">
        <f t="shared" si="13"/>
        <v>0</v>
      </c>
      <c r="I60" s="235">
        <f>I56+I58</f>
        <v>0</v>
      </c>
      <c r="J60" s="235">
        <f t="shared" si="13"/>
        <v>0</v>
      </c>
      <c r="K60" s="235">
        <f>K56+K58</f>
        <v>0</v>
      </c>
      <c r="L60" s="235">
        <f>L56+L58</f>
        <v>0</v>
      </c>
      <c r="M60" s="235">
        <f t="shared" si="13"/>
        <v>0</v>
      </c>
      <c r="N60" s="235">
        <f t="shared" si="13"/>
        <v>0</v>
      </c>
    </row>
    <row r="61" spans="1:14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221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317</v>
      </c>
      <c r="C79" s="228">
        <v>80000</v>
      </c>
      <c r="D79" s="228">
        <v>0</v>
      </c>
      <c r="E79" s="229">
        <f>SUM(C79:D79)</f>
        <v>80000</v>
      </c>
      <c r="F79" s="228">
        <v>51512</v>
      </c>
      <c r="G79" s="228">
        <v>0</v>
      </c>
      <c r="H79" s="229">
        <f>SUM(F79:G79)</f>
        <v>51512</v>
      </c>
      <c r="I79" s="228">
        <v>19043</v>
      </c>
      <c r="J79" s="228">
        <v>0</v>
      </c>
      <c r="K79" s="230">
        <f>SUM(I79:J79)</f>
        <v>19043</v>
      </c>
      <c r="L79" s="231">
        <f t="shared" ref="L79:M82" si="16">F79+I79</f>
        <v>70555</v>
      </c>
      <c r="M79" s="231">
        <f t="shared" si="16"/>
        <v>0</v>
      </c>
      <c r="N79" s="230">
        <f>SUM(L79:M79)</f>
        <v>70555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318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80000</v>
      </c>
      <c r="D83" s="235">
        <f t="shared" ref="D83:N84" si="17">D79+D81</f>
        <v>0</v>
      </c>
      <c r="E83" s="235">
        <f t="shared" si="17"/>
        <v>80000</v>
      </c>
      <c r="F83" s="235">
        <f t="shared" si="17"/>
        <v>51512</v>
      </c>
      <c r="G83" s="235">
        <f t="shared" si="17"/>
        <v>0</v>
      </c>
      <c r="H83" s="235">
        <f t="shared" si="17"/>
        <v>51512</v>
      </c>
      <c r="I83" s="235">
        <f t="shared" si="17"/>
        <v>19043</v>
      </c>
      <c r="J83" s="235">
        <f t="shared" si="17"/>
        <v>0</v>
      </c>
      <c r="K83" s="235">
        <f t="shared" si="17"/>
        <v>19043</v>
      </c>
      <c r="L83" s="235">
        <f t="shared" si="17"/>
        <v>70555</v>
      </c>
      <c r="M83" s="235">
        <f t="shared" si="17"/>
        <v>0</v>
      </c>
      <c r="N83" s="235">
        <f t="shared" si="17"/>
        <v>70555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353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D52FC-B68D-4934-B87C-15D73141CBCF}">
  <dimension ref="A1:P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6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6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6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319</v>
      </c>
      <c r="H3" s="1422"/>
      <c r="I3" s="1423"/>
      <c r="J3" s="5" t="s">
        <v>6</v>
      </c>
      <c r="K3" s="1596" t="s">
        <v>320</v>
      </c>
      <c r="L3" s="1597"/>
      <c r="M3" s="6" t="s">
        <v>8</v>
      </c>
      <c r="N3" s="7" t="s">
        <v>321</v>
      </c>
    </row>
    <row r="4" spans="1:16" ht="87" customHeight="1">
      <c r="A4" s="2"/>
      <c r="B4" s="8" t="s">
        <v>322</v>
      </c>
      <c r="C4" s="1410" t="s">
        <v>11</v>
      </c>
      <c r="D4" s="1411"/>
      <c r="E4" s="1412"/>
      <c r="F4" s="9" t="s">
        <v>12</v>
      </c>
      <c r="G4" s="1491" t="s">
        <v>323</v>
      </c>
      <c r="H4" s="1492"/>
      <c r="I4" s="1493"/>
      <c r="J4" s="10" t="s">
        <v>14</v>
      </c>
      <c r="K4" s="1416" t="s">
        <v>324</v>
      </c>
      <c r="L4" s="1417"/>
      <c r="M4" s="9" t="s">
        <v>16</v>
      </c>
      <c r="N4" s="218" t="s">
        <v>325</v>
      </c>
    </row>
    <row r="5" spans="1:16" ht="78.75" customHeight="1">
      <c r="A5" s="2"/>
      <c r="B5" s="12" t="s">
        <v>18</v>
      </c>
      <c r="C5" s="1426" t="s">
        <v>19</v>
      </c>
      <c r="D5" s="1426"/>
      <c r="E5" s="1426"/>
      <c r="F5" s="219" t="s">
        <v>12</v>
      </c>
      <c r="G5" s="1575" t="s">
        <v>326</v>
      </c>
      <c r="H5" s="1428"/>
      <c r="I5" s="1429"/>
      <c r="J5" s="220" t="s">
        <v>21</v>
      </c>
      <c r="K5" s="1575" t="s">
        <v>327</v>
      </c>
      <c r="L5" s="1429"/>
      <c r="M5" s="219" t="s">
        <v>16</v>
      </c>
      <c r="N5" s="221" t="s">
        <v>328</v>
      </c>
    </row>
    <row r="6" spans="1:16" ht="83.25" customHeight="1">
      <c r="A6" s="2"/>
      <c r="B6" s="12" t="s">
        <v>24</v>
      </c>
      <c r="C6" s="1430" t="s">
        <v>25</v>
      </c>
      <c r="D6" s="1431"/>
      <c r="E6" s="1432"/>
      <c r="F6" s="222" t="s">
        <v>12</v>
      </c>
      <c r="G6" s="1576" t="s">
        <v>24</v>
      </c>
      <c r="H6" s="1434"/>
      <c r="I6" s="1435"/>
      <c r="J6" s="220" t="s">
        <v>27</v>
      </c>
      <c r="K6" s="1436" t="s">
        <v>24</v>
      </c>
      <c r="L6" s="1437"/>
      <c r="M6" s="222" t="s">
        <v>16</v>
      </c>
      <c r="N6" s="223" t="s">
        <v>24</v>
      </c>
    </row>
    <row r="7" spans="1:16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6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6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6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6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6" ht="149.25" customHeight="1">
      <c r="A12" s="19"/>
      <c r="B12" s="1461" t="s">
        <v>38</v>
      </c>
      <c r="C12" s="224" t="s">
        <v>39</v>
      </c>
      <c r="D12" s="224" t="s">
        <v>40</v>
      </c>
      <c r="E12" s="225" t="s">
        <v>41</v>
      </c>
      <c r="F12" s="224" t="s">
        <v>42</v>
      </c>
      <c r="G12" s="224" t="s">
        <v>40</v>
      </c>
      <c r="H12" s="225" t="s">
        <v>41</v>
      </c>
      <c r="I12" s="224" t="s">
        <v>39</v>
      </c>
      <c r="J12" s="224" t="s">
        <v>40</v>
      </c>
      <c r="K12" s="225" t="s">
        <v>41</v>
      </c>
      <c r="L12" s="224" t="s">
        <v>39</v>
      </c>
      <c r="M12" s="224" t="s">
        <v>40</v>
      </c>
      <c r="N12" s="225" t="s">
        <v>41</v>
      </c>
    </row>
    <row r="13" spans="1:16" ht="24" customHeight="1">
      <c r="A13" s="19"/>
      <c r="B13" s="1462"/>
      <c r="C13" s="224" t="s">
        <v>43</v>
      </c>
      <c r="D13" s="224" t="s">
        <v>44</v>
      </c>
      <c r="E13" s="226" t="s">
        <v>45</v>
      </c>
      <c r="F13" s="224" t="s">
        <v>46</v>
      </c>
      <c r="G13" s="224" t="s">
        <v>47</v>
      </c>
      <c r="H13" s="226" t="s">
        <v>48</v>
      </c>
      <c r="I13" s="224" t="s">
        <v>49</v>
      </c>
      <c r="J13" s="224" t="s">
        <v>50</v>
      </c>
      <c r="K13" s="224" t="s">
        <v>51</v>
      </c>
      <c r="L13" s="224" t="s">
        <v>52</v>
      </c>
      <c r="M13" s="224" t="s">
        <v>53</v>
      </c>
      <c r="N13" s="224" t="s">
        <v>54</v>
      </c>
    </row>
    <row r="14" spans="1:16" ht="18">
      <c r="A14" s="2"/>
      <c r="B14" s="227" t="s">
        <v>55</v>
      </c>
      <c r="C14" s="228">
        <v>0</v>
      </c>
      <c r="D14" s="228">
        <v>0</v>
      </c>
      <c r="E14" s="229">
        <f t="shared" ref="E14:E23" si="0">SUM(C14:D14)</f>
        <v>0</v>
      </c>
      <c r="F14" s="228">
        <v>0</v>
      </c>
      <c r="G14" s="228">
        <v>0</v>
      </c>
      <c r="H14" s="229">
        <f t="shared" ref="H14:H23" si="1">SUM(F14:G14)</f>
        <v>0</v>
      </c>
      <c r="I14" s="228">
        <v>0</v>
      </c>
      <c r="J14" s="228">
        <v>0</v>
      </c>
      <c r="K14" s="230">
        <f t="shared" ref="K14:K23" si="2">SUM(I14:J14)</f>
        <v>0</v>
      </c>
      <c r="L14" s="231">
        <f t="shared" ref="L14:M23" si="3">F14+I14</f>
        <v>0</v>
      </c>
      <c r="M14" s="231">
        <f t="shared" si="3"/>
        <v>0</v>
      </c>
      <c r="N14" s="230">
        <f>SUM(L14:M14)</f>
        <v>0</v>
      </c>
    </row>
    <row r="15" spans="1:16" ht="18">
      <c r="A15" s="2"/>
      <c r="B15" s="232" t="s">
        <v>56</v>
      </c>
      <c r="C15" s="228">
        <v>0</v>
      </c>
      <c r="D15" s="228">
        <v>0</v>
      </c>
      <c r="E15" s="229">
        <f t="shared" si="0"/>
        <v>0</v>
      </c>
      <c r="F15" s="233">
        <v>0</v>
      </c>
      <c r="G15" s="233">
        <v>0</v>
      </c>
      <c r="H15" s="234">
        <f t="shared" si="1"/>
        <v>0</v>
      </c>
      <c r="I15" s="233">
        <v>0</v>
      </c>
      <c r="J15" s="233">
        <v>0</v>
      </c>
      <c r="K15" s="233">
        <f>SUM(I15:J15)</f>
        <v>0</v>
      </c>
      <c r="L15" s="233">
        <f t="shared" si="3"/>
        <v>0</v>
      </c>
      <c r="M15" s="233">
        <f t="shared" si="3"/>
        <v>0</v>
      </c>
      <c r="N15" s="233">
        <f>SUM(L15:M15)</f>
        <v>0</v>
      </c>
    </row>
    <row r="16" spans="1:16" ht="27" customHeight="1">
      <c r="A16" s="2"/>
      <c r="B16" s="227" t="s">
        <v>57</v>
      </c>
      <c r="C16" s="228">
        <v>0</v>
      </c>
      <c r="D16" s="228">
        <v>447932.64</v>
      </c>
      <c r="E16" s="229">
        <f t="shared" si="0"/>
        <v>447932.64</v>
      </c>
      <c r="F16" s="228">
        <v>0</v>
      </c>
      <c r="G16" s="228">
        <v>274731.08</v>
      </c>
      <c r="H16" s="229">
        <f t="shared" si="1"/>
        <v>274731.08</v>
      </c>
      <c r="I16" s="228">
        <v>24266.62</v>
      </c>
      <c r="J16" s="228">
        <v>0</v>
      </c>
      <c r="K16" s="230">
        <f t="shared" si="2"/>
        <v>24266.62</v>
      </c>
      <c r="L16" s="231">
        <f t="shared" si="3"/>
        <v>24266.62</v>
      </c>
      <c r="M16" s="231">
        <f t="shared" si="3"/>
        <v>274731.08</v>
      </c>
      <c r="N16" s="230">
        <f>SUM(L16:M16)</f>
        <v>298997.7</v>
      </c>
      <c r="P16" s="256" t="s">
        <v>24</v>
      </c>
    </row>
    <row r="17" spans="1:14" ht="18">
      <c r="A17" s="2"/>
      <c r="B17" s="232" t="s">
        <v>56</v>
      </c>
      <c r="C17" s="228">
        <v>0</v>
      </c>
      <c r="D17" s="228">
        <v>0</v>
      </c>
      <c r="E17" s="229">
        <f t="shared" si="0"/>
        <v>0</v>
      </c>
      <c r="F17" s="233">
        <v>0</v>
      </c>
      <c r="G17" s="233">
        <v>0</v>
      </c>
      <c r="H17" s="234">
        <f t="shared" si="1"/>
        <v>0</v>
      </c>
      <c r="I17" s="233">
        <v>0</v>
      </c>
      <c r="J17" s="233">
        <v>0</v>
      </c>
      <c r="K17" s="233">
        <f t="shared" si="2"/>
        <v>0</v>
      </c>
      <c r="L17" s="233">
        <f t="shared" si="3"/>
        <v>0</v>
      </c>
      <c r="M17" s="233">
        <f>G17+J17</f>
        <v>0</v>
      </c>
      <c r="N17" s="233">
        <f t="shared" ref="N17:N23" si="4">SUM(L17:M17)</f>
        <v>0</v>
      </c>
    </row>
    <row r="18" spans="1:14" ht="29.25" customHeight="1">
      <c r="A18" s="2"/>
      <c r="B18" s="227" t="s">
        <v>58</v>
      </c>
      <c r="C18" s="228">
        <v>0</v>
      </c>
      <c r="D18" s="228">
        <v>0</v>
      </c>
      <c r="E18" s="229">
        <f t="shared" si="0"/>
        <v>0</v>
      </c>
      <c r="F18" s="228">
        <v>0</v>
      </c>
      <c r="G18" s="228">
        <v>0</v>
      </c>
      <c r="H18" s="229">
        <f t="shared" si="1"/>
        <v>0</v>
      </c>
      <c r="I18" s="228">
        <v>0</v>
      </c>
      <c r="J18" s="228">
        <v>0</v>
      </c>
      <c r="K18" s="230">
        <f t="shared" si="2"/>
        <v>0</v>
      </c>
      <c r="L18" s="231">
        <f t="shared" si="3"/>
        <v>0</v>
      </c>
      <c r="M18" s="231">
        <f t="shared" si="3"/>
        <v>0</v>
      </c>
      <c r="N18" s="230">
        <f t="shared" si="4"/>
        <v>0</v>
      </c>
    </row>
    <row r="19" spans="1:14" ht="18">
      <c r="A19" s="2"/>
      <c r="B19" s="232" t="s">
        <v>56</v>
      </c>
      <c r="C19" s="228">
        <v>0</v>
      </c>
      <c r="D19" s="228">
        <v>0</v>
      </c>
      <c r="E19" s="229">
        <f t="shared" si="0"/>
        <v>0</v>
      </c>
      <c r="F19" s="233">
        <v>0</v>
      </c>
      <c r="G19" s="233">
        <v>0</v>
      </c>
      <c r="H19" s="234">
        <f t="shared" si="1"/>
        <v>0</v>
      </c>
      <c r="I19" s="233">
        <v>0</v>
      </c>
      <c r="J19" s="233">
        <v>0</v>
      </c>
      <c r="K19" s="233">
        <f t="shared" si="2"/>
        <v>0</v>
      </c>
      <c r="L19" s="233">
        <f t="shared" si="3"/>
        <v>0</v>
      </c>
      <c r="M19" s="233">
        <f t="shared" si="3"/>
        <v>0</v>
      </c>
      <c r="N19" s="233">
        <f t="shared" si="4"/>
        <v>0</v>
      </c>
    </row>
    <row r="20" spans="1:14" ht="25.5" customHeight="1">
      <c r="A20" s="2"/>
      <c r="B20" s="227" t="s">
        <v>59</v>
      </c>
      <c r="C20" s="228">
        <v>0</v>
      </c>
      <c r="D20" s="228">
        <v>0</v>
      </c>
      <c r="E20" s="229">
        <f t="shared" si="0"/>
        <v>0</v>
      </c>
      <c r="F20" s="228">
        <v>0</v>
      </c>
      <c r="G20" s="228">
        <v>0</v>
      </c>
      <c r="H20" s="229">
        <f t="shared" si="1"/>
        <v>0</v>
      </c>
      <c r="I20" s="228">
        <v>0</v>
      </c>
      <c r="J20" s="228">
        <v>0</v>
      </c>
      <c r="K20" s="230">
        <f t="shared" si="2"/>
        <v>0</v>
      </c>
      <c r="L20" s="231">
        <f t="shared" si="3"/>
        <v>0</v>
      </c>
      <c r="M20" s="231">
        <f t="shared" si="3"/>
        <v>0</v>
      </c>
      <c r="N20" s="230">
        <f t="shared" si="4"/>
        <v>0</v>
      </c>
    </row>
    <row r="21" spans="1:14" ht="18">
      <c r="A21" s="2"/>
      <c r="B21" s="232" t="s">
        <v>56</v>
      </c>
      <c r="C21" s="228">
        <v>0</v>
      </c>
      <c r="D21" s="228">
        <v>0</v>
      </c>
      <c r="E21" s="229">
        <f t="shared" si="0"/>
        <v>0</v>
      </c>
      <c r="F21" s="233">
        <v>0</v>
      </c>
      <c r="G21" s="233">
        <v>0</v>
      </c>
      <c r="H21" s="234">
        <f t="shared" si="1"/>
        <v>0</v>
      </c>
      <c r="I21" s="233">
        <v>0</v>
      </c>
      <c r="J21" s="233">
        <v>0</v>
      </c>
      <c r="K21" s="233">
        <f t="shared" si="2"/>
        <v>0</v>
      </c>
      <c r="L21" s="233">
        <f t="shared" si="3"/>
        <v>0</v>
      </c>
      <c r="M21" s="233">
        <f t="shared" si="3"/>
        <v>0</v>
      </c>
      <c r="N21" s="233">
        <f t="shared" si="4"/>
        <v>0</v>
      </c>
    </row>
    <row r="22" spans="1:14" ht="38.25" customHeight="1">
      <c r="A22" s="2"/>
      <c r="B22" s="227" t="s">
        <v>60</v>
      </c>
      <c r="C22" s="228">
        <v>1505110.17</v>
      </c>
      <c r="D22" s="228">
        <v>0</v>
      </c>
      <c r="E22" s="229">
        <f t="shared" si="0"/>
        <v>1505110.17</v>
      </c>
      <c r="F22" s="228">
        <v>1241196.24</v>
      </c>
      <c r="G22" s="228">
        <v>0</v>
      </c>
      <c r="H22" s="229">
        <f>SUM(F22:G22)</f>
        <v>1241196.24</v>
      </c>
      <c r="I22" s="228">
        <v>219663.37</v>
      </c>
      <c r="J22" s="228">
        <v>0</v>
      </c>
      <c r="K22" s="230">
        <f t="shared" si="2"/>
        <v>219663.37</v>
      </c>
      <c r="L22" s="231">
        <f t="shared" si="3"/>
        <v>1460859.6099999999</v>
      </c>
      <c r="M22" s="231">
        <f t="shared" si="3"/>
        <v>0</v>
      </c>
      <c r="N22" s="230">
        <f t="shared" si="4"/>
        <v>1460859.6099999999</v>
      </c>
    </row>
    <row r="23" spans="1:14" ht="21.75" customHeight="1">
      <c r="A23" s="2"/>
      <c r="B23" s="232" t="s">
        <v>56</v>
      </c>
      <c r="C23" s="228">
        <v>0</v>
      </c>
      <c r="D23" s="228">
        <v>0</v>
      </c>
      <c r="E23" s="229">
        <f t="shared" si="0"/>
        <v>0</v>
      </c>
      <c r="F23" s="233">
        <v>0</v>
      </c>
      <c r="G23" s="233">
        <v>0</v>
      </c>
      <c r="H23" s="234">
        <f t="shared" si="1"/>
        <v>0</v>
      </c>
      <c r="I23" s="233">
        <v>0</v>
      </c>
      <c r="J23" s="233">
        <v>0</v>
      </c>
      <c r="K23" s="233">
        <f t="shared" si="2"/>
        <v>0</v>
      </c>
      <c r="L23" s="233">
        <f t="shared" si="3"/>
        <v>0</v>
      </c>
      <c r="M23" s="233">
        <f t="shared" si="3"/>
        <v>0</v>
      </c>
      <c r="N23" s="233">
        <f t="shared" si="4"/>
        <v>0</v>
      </c>
    </row>
    <row r="24" spans="1:14" ht="23.25" customHeight="1">
      <c r="A24" s="2"/>
      <c r="B24" s="34" t="s">
        <v>61</v>
      </c>
      <c r="C24" s="235">
        <f>C14+C16+C18+C20+C22</f>
        <v>1505110.17</v>
      </c>
      <c r="D24" s="235">
        <f>D14+D16+D18+D20+D22</f>
        <v>447932.64</v>
      </c>
      <c r="E24" s="235">
        <f t="shared" ref="E24:K24" si="5">E14+E16+E18+E20+E22</f>
        <v>1953042.81</v>
      </c>
      <c r="F24" s="235">
        <f t="shared" si="5"/>
        <v>1241196.24</v>
      </c>
      <c r="G24" s="235">
        <f t="shared" si="5"/>
        <v>274731.08</v>
      </c>
      <c r="H24" s="235">
        <f t="shared" si="5"/>
        <v>1515927.32</v>
      </c>
      <c r="I24" s="235">
        <f t="shared" si="5"/>
        <v>243929.99</v>
      </c>
      <c r="J24" s="235">
        <f>J14+J16+J18+J20+J22</f>
        <v>0</v>
      </c>
      <c r="K24" s="235">
        <f t="shared" si="5"/>
        <v>243929.99</v>
      </c>
      <c r="L24" s="230">
        <f>F24+I24</f>
        <v>1485126.23</v>
      </c>
      <c r="M24" s="230">
        <f>G24+J24</f>
        <v>274731.08</v>
      </c>
      <c r="N24" s="230">
        <f>SUM(L24:M24)</f>
        <v>1759857.31</v>
      </c>
    </row>
    <row r="25" spans="1:14" ht="18">
      <c r="A25" s="2"/>
      <c r="B25" s="236" t="s">
        <v>56</v>
      </c>
      <c r="C25" s="235">
        <f>C15+C17+C19+C21+C23</f>
        <v>0</v>
      </c>
      <c r="D25" s="235">
        <f>D15+D17+D19+D21+D23</f>
        <v>0</v>
      </c>
      <c r="E25" s="235">
        <f>E15+E17+E19+E21+E23</f>
        <v>0</v>
      </c>
      <c r="F25" s="237">
        <f>F15+F17+F19+F21+F23</f>
        <v>0</v>
      </c>
      <c r="G25" s="237">
        <f>G15+G17+G19+G21+G23</f>
        <v>0</v>
      </c>
      <c r="H25" s="237">
        <f>H15+H17+H19+H21+H23</f>
        <v>0</v>
      </c>
      <c r="I25" s="233">
        <f>I15+I17+I19+I21+I23</f>
        <v>0</v>
      </c>
      <c r="J25" s="233">
        <f>J15+J17+J19+J21+J23</f>
        <v>0</v>
      </c>
      <c r="K25" s="233">
        <f>K15+K17+K19+K21+K23</f>
        <v>0</v>
      </c>
      <c r="L25" s="233">
        <f>F25+I25</f>
        <v>0</v>
      </c>
      <c r="M25" s="233">
        <f>G25+J25</f>
        <v>0</v>
      </c>
      <c r="N25" s="233">
        <f>SUM(L25:M25)</f>
        <v>0</v>
      </c>
    </row>
    <row r="26" spans="1:14" ht="60.75" customHeight="1">
      <c r="A26" s="2"/>
      <c r="B26" s="34" t="s">
        <v>62</v>
      </c>
      <c r="C26" s="238">
        <v>22901838.07</v>
      </c>
      <c r="D26" s="238">
        <v>3428970.11</v>
      </c>
      <c r="E26" s="235">
        <f>SUM(C26:D26)</f>
        <v>26330808.18</v>
      </c>
      <c r="F26" s="238">
        <v>19641668.530000001</v>
      </c>
      <c r="G26" s="238">
        <v>2055202.55</v>
      </c>
      <c r="H26" s="235">
        <f>SUM(F26:G26)</f>
        <v>21696871.080000002</v>
      </c>
      <c r="I26" s="238">
        <v>3238054.33</v>
      </c>
      <c r="J26" s="238">
        <v>887712.13</v>
      </c>
      <c r="K26" s="235">
        <f>SUM(I26:J26)</f>
        <v>4125766.46</v>
      </c>
      <c r="L26" s="238">
        <f>SUM(F26,I26)</f>
        <v>22879722.859999999</v>
      </c>
      <c r="M26" s="238">
        <f>SUM(G26,J26)</f>
        <v>2942914.68</v>
      </c>
      <c r="N26" s="235">
        <f>SUM(L26:M26)</f>
        <v>25822637.539999999</v>
      </c>
    </row>
    <row r="27" spans="1:14" ht="21" customHeight="1">
      <c r="A27" s="2"/>
      <c r="B27" s="39" t="s">
        <v>56</v>
      </c>
      <c r="C27" s="40">
        <v>502252.76</v>
      </c>
      <c r="D27" s="40">
        <v>0</v>
      </c>
      <c r="E27" s="41">
        <f>SUM(C27:D27)</f>
        <v>502252.76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39" t="s">
        <v>63</v>
      </c>
      <c r="B29" s="157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24" t="s">
        <v>69</v>
      </c>
      <c r="D32" s="224" t="s">
        <v>70</v>
      </c>
      <c r="E32" s="225" t="s">
        <v>71</v>
      </c>
      <c r="F32" s="224" t="s">
        <v>69</v>
      </c>
      <c r="G32" s="224" t="s">
        <v>70</v>
      </c>
      <c r="H32" s="225" t="s">
        <v>71</v>
      </c>
      <c r="I32" s="224" t="s">
        <v>69</v>
      </c>
      <c r="J32" s="224" t="s">
        <v>70</v>
      </c>
      <c r="K32" s="225" t="s">
        <v>71</v>
      </c>
      <c r="L32" s="224" t="s">
        <v>69</v>
      </c>
      <c r="M32" s="224" t="s">
        <v>70</v>
      </c>
      <c r="N32" s="225" t="s">
        <v>71</v>
      </c>
    </row>
    <row r="33" spans="1:14" ht="20.25" customHeight="1">
      <c r="A33" s="19"/>
      <c r="B33" s="1462"/>
      <c r="C33" s="224" t="s">
        <v>43</v>
      </c>
      <c r="D33" s="224" t="s">
        <v>44</v>
      </c>
      <c r="E33" s="226" t="s">
        <v>45</v>
      </c>
      <c r="F33" s="224" t="s">
        <v>46</v>
      </c>
      <c r="G33" s="224" t="s">
        <v>47</v>
      </c>
      <c r="H33" s="226" t="s">
        <v>48</v>
      </c>
      <c r="I33" s="224" t="s">
        <v>49</v>
      </c>
      <c r="J33" s="224" t="s">
        <v>50</v>
      </c>
      <c r="K33" s="224" t="s">
        <v>51</v>
      </c>
      <c r="L33" s="224" t="s">
        <v>52</v>
      </c>
      <c r="M33" s="224" t="s">
        <v>53</v>
      </c>
      <c r="N33" s="224" t="s">
        <v>54</v>
      </c>
    </row>
    <row r="34" spans="1:14" ht="18">
      <c r="A34" s="2"/>
      <c r="B34" s="227" t="s">
        <v>55</v>
      </c>
      <c r="C34" s="228">
        <v>0</v>
      </c>
      <c r="D34" s="228">
        <v>0</v>
      </c>
      <c r="E34" s="229">
        <f t="shared" ref="E34:E43" si="6">SUM(C34:D34)</f>
        <v>0</v>
      </c>
      <c r="F34" s="228">
        <v>0</v>
      </c>
      <c r="G34" s="228">
        <v>0</v>
      </c>
      <c r="H34" s="229">
        <f t="shared" ref="H34:H43" si="7">SUM(F34:G34)</f>
        <v>0</v>
      </c>
      <c r="I34" s="228">
        <v>0</v>
      </c>
      <c r="J34" s="228">
        <v>0</v>
      </c>
      <c r="K34" s="230">
        <f t="shared" ref="K34:K43" si="8">SUM(I34:J34)</f>
        <v>0</v>
      </c>
      <c r="L34" s="231">
        <f>F34+I34</f>
        <v>0</v>
      </c>
      <c r="M34" s="231">
        <f>G34+J34</f>
        <v>0</v>
      </c>
      <c r="N34" s="230">
        <f>SUM(L34:M34)</f>
        <v>0</v>
      </c>
    </row>
    <row r="35" spans="1:14" ht="18">
      <c r="A35" s="2"/>
      <c r="B35" s="232" t="s">
        <v>56</v>
      </c>
      <c r="C35" s="228">
        <v>0</v>
      </c>
      <c r="D35" s="228">
        <v>0</v>
      </c>
      <c r="E35" s="229">
        <f t="shared" si="6"/>
        <v>0</v>
      </c>
      <c r="F35" s="233">
        <v>0</v>
      </c>
      <c r="G35" s="233">
        <v>0</v>
      </c>
      <c r="H35" s="234">
        <f t="shared" si="7"/>
        <v>0</v>
      </c>
      <c r="I35" s="233">
        <v>0</v>
      </c>
      <c r="J35" s="233">
        <v>0</v>
      </c>
      <c r="K35" s="233">
        <f t="shared" si="8"/>
        <v>0</v>
      </c>
      <c r="L35" s="233">
        <f t="shared" ref="L35:M49" si="9">F35+I35</f>
        <v>0</v>
      </c>
      <c r="M35" s="233">
        <f t="shared" si="9"/>
        <v>0</v>
      </c>
      <c r="N35" s="233">
        <f t="shared" ref="N35:N45" si="10">SUM(L35:M35)</f>
        <v>0</v>
      </c>
    </row>
    <row r="36" spans="1:14" ht="25.5" customHeight="1">
      <c r="A36" s="2"/>
      <c r="B36" s="227" t="s">
        <v>57</v>
      </c>
      <c r="C36" s="228">
        <v>0</v>
      </c>
      <c r="D36" s="228">
        <v>0</v>
      </c>
      <c r="E36" s="229">
        <f t="shared" si="6"/>
        <v>0</v>
      </c>
      <c r="F36" s="228">
        <v>0</v>
      </c>
      <c r="G36" s="228">
        <v>0</v>
      </c>
      <c r="H36" s="229">
        <f t="shared" si="7"/>
        <v>0</v>
      </c>
      <c r="I36" s="228">
        <v>0</v>
      </c>
      <c r="J36" s="228">
        <v>0</v>
      </c>
      <c r="K36" s="230">
        <f t="shared" si="8"/>
        <v>0</v>
      </c>
      <c r="L36" s="231">
        <f t="shared" si="9"/>
        <v>0</v>
      </c>
      <c r="M36" s="231">
        <f t="shared" si="9"/>
        <v>0</v>
      </c>
      <c r="N36" s="230">
        <f t="shared" si="10"/>
        <v>0</v>
      </c>
    </row>
    <row r="37" spans="1:14" ht="18">
      <c r="A37" s="2"/>
      <c r="B37" s="232" t="s">
        <v>56</v>
      </c>
      <c r="C37" s="228">
        <v>0</v>
      </c>
      <c r="D37" s="228">
        <v>0</v>
      </c>
      <c r="E37" s="229">
        <f t="shared" si="6"/>
        <v>0</v>
      </c>
      <c r="F37" s="233">
        <v>0</v>
      </c>
      <c r="G37" s="233">
        <v>0</v>
      </c>
      <c r="H37" s="234">
        <f t="shared" si="7"/>
        <v>0</v>
      </c>
      <c r="I37" s="233">
        <v>0</v>
      </c>
      <c r="J37" s="233">
        <v>0</v>
      </c>
      <c r="K37" s="233">
        <f t="shared" si="8"/>
        <v>0</v>
      </c>
      <c r="L37" s="233">
        <f t="shared" si="9"/>
        <v>0</v>
      </c>
      <c r="M37" s="233">
        <f t="shared" si="9"/>
        <v>0</v>
      </c>
      <c r="N37" s="233">
        <f t="shared" si="10"/>
        <v>0</v>
      </c>
    </row>
    <row r="38" spans="1:14" ht="27.75" customHeight="1">
      <c r="A38" s="2"/>
      <c r="B38" s="227" t="s">
        <v>58</v>
      </c>
      <c r="C38" s="228">
        <v>0</v>
      </c>
      <c r="D38" s="228">
        <v>0</v>
      </c>
      <c r="E38" s="229">
        <f t="shared" si="6"/>
        <v>0</v>
      </c>
      <c r="F38" s="228">
        <v>0</v>
      </c>
      <c r="G38" s="228">
        <v>0</v>
      </c>
      <c r="H38" s="229">
        <f t="shared" si="7"/>
        <v>0</v>
      </c>
      <c r="I38" s="228">
        <v>0</v>
      </c>
      <c r="J38" s="228">
        <v>0</v>
      </c>
      <c r="K38" s="230">
        <f t="shared" si="8"/>
        <v>0</v>
      </c>
      <c r="L38" s="231">
        <f t="shared" si="9"/>
        <v>0</v>
      </c>
      <c r="M38" s="231">
        <f t="shared" si="9"/>
        <v>0</v>
      </c>
      <c r="N38" s="230">
        <f t="shared" si="10"/>
        <v>0</v>
      </c>
    </row>
    <row r="39" spans="1:14" ht="27" customHeight="1">
      <c r="A39" s="2"/>
      <c r="B39" s="232" t="s">
        <v>56</v>
      </c>
      <c r="C39" s="228">
        <v>0</v>
      </c>
      <c r="D39" s="228">
        <v>0</v>
      </c>
      <c r="E39" s="229">
        <f t="shared" si="6"/>
        <v>0</v>
      </c>
      <c r="F39" s="233">
        <v>0</v>
      </c>
      <c r="G39" s="233">
        <v>0</v>
      </c>
      <c r="H39" s="234">
        <f t="shared" si="7"/>
        <v>0</v>
      </c>
      <c r="I39" s="233">
        <v>0</v>
      </c>
      <c r="J39" s="233">
        <v>0</v>
      </c>
      <c r="K39" s="233">
        <f t="shared" si="8"/>
        <v>0</v>
      </c>
      <c r="L39" s="233">
        <f t="shared" si="9"/>
        <v>0</v>
      </c>
      <c r="M39" s="233">
        <f t="shared" si="9"/>
        <v>0</v>
      </c>
      <c r="N39" s="233">
        <f t="shared" si="10"/>
        <v>0</v>
      </c>
    </row>
    <row r="40" spans="1:14" ht="24.75" customHeight="1">
      <c r="A40" s="2"/>
      <c r="B40" s="227" t="s">
        <v>59</v>
      </c>
      <c r="C40" s="228">
        <v>0</v>
      </c>
      <c r="D40" s="228">
        <v>0</v>
      </c>
      <c r="E40" s="229">
        <f t="shared" si="6"/>
        <v>0</v>
      </c>
      <c r="F40" s="228">
        <v>0</v>
      </c>
      <c r="G40" s="228">
        <v>0</v>
      </c>
      <c r="H40" s="229">
        <f t="shared" si="7"/>
        <v>0</v>
      </c>
      <c r="I40" s="228">
        <v>0</v>
      </c>
      <c r="J40" s="228">
        <v>0</v>
      </c>
      <c r="K40" s="230">
        <f t="shared" si="8"/>
        <v>0</v>
      </c>
      <c r="L40" s="231">
        <f t="shared" si="9"/>
        <v>0</v>
      </c>
      <c r="M40" s="231">
        <f>G40+J40</f>
        <v>0</v>
      </c>
      <c r="N40" s="230">
        <f t="shared" si="10"/>
        <v>0</v>
      </c>
    </row>
    <row r="41" spans="1:14" ht="27" customHeight="1">
      <c r="A41" s="2"/>
      <c r="B41" s="232" t="s">
        <v>56</v>
      </c>
      <c r="C41" s="228">
        <v>0</v>
      </c>
      <c r="D41" s="228">
        <v>0</v>
      </c>
      <c r="E41" s="229">
        <f t="shared" si="6"/>
        <v>0</v>
      </c>
      <c r="F41" s="233">
        <v>0</v>
      </c>
      <c r="G41" s="233">
        <v>0</v>
      </c>
      <c r="H41" s="234">
        <f t="shared" si="7"/>
        <v>0</v>
      </c>
      <c r="I41" s="233">
        <v>0</v>
      </c>
      <c r="J41" s="233">
        <v>0</v>
      </c>
      <c r="K41" s="233">
        <f t="shared" si="8"/>
        <v>0</v>
      </c>
      <c r="L41" s="233">
        <f t="shared" si="9"/>
        <v>0</v>
      </c>
      <c r="M41" s="233">
        <f>G41+J41</f>
        <v>0</v>
      </c>
      <c r="N41" s="233">
        <f t="shared" si="10"/>
        <v>0</v>
      </c>
    </row>
    <row r="42" spans="1:14" ht="36">
      <c r="A42" s="2"/>
      <c r="B42" s="227" t="s">
        <v>60</v>
      </c>
      <c r="C42" s="228">
        <v>3256825.15</v>
      </c>
      <c r="D42" s="228">
        <v>0</v>
      </c>
      <c r="E42" s="229">
        <f t="shared" si="6"/>
        <v>3256825.15</v>
      </c>
      <c r="F42" s="228">
        <v>2682413.2000000002</v>
      </c>
      <c r="G42" s="228">
        <v>0</v>
      </c>
      <c r="H42" s="229">
        <f t="shared" si="7"/>
        <v>2682413.2000000002</v>
      </c>
      <c r="I42" s="228">
        <v>174916.41</v>
      </c>
      <c r="J42" s="228">
        <v>0</v>
      </c>
      <c r="K42" s="230">
        <f t="shared" si="8"/>
        <v>174916.41</v>
      </c>
      <c r="L42" s="231">
        <f t="shared" si="9"/>
        <v>2857329.6100000003</v>
      </c>
      <c r="M42" s="231">
        <f t="shared" si="9"/>
        <v>0</v>
      </c>
      <c r="N42" s="230">
        <f t="shared" si="10"/>
        <v>2857329.6100000003</v>
      </c>
    </row>
    <row r="43" spans="1:14" ht="24" customHeight="1">
      <c r="A43" s="2"/>
      <c r="B43" s="232" t="s">
        <v>56</v>
      </c>
      <c r="C43" s="228">
        <v>283585.96999999997</v>
      </c>
      <c r="D43" s="228">
        <v>0</v>
      </c>
      <c r="E43" s="229">
        <f t="shared" si="6"/>
        <v>283585.96999999997</v>
      </c>
      <c r="F43" s="233">
        <v>0</v>
      </c>
      <c r="G43" s="233">
        <v>0</v>
      </c>
      <c r="H43" s="234">
        <f t="shared" si="7"/>
        <v>0</v>
      </c>
      <c r="I43" s="233">
        <v>0</v>
      </c>
      <c r="J43" s="233">
        <v>0</v>
      </c>
      <c r="K43" s="233">
        <f t="shared" si="8"/>
        <v>0</v>
      </c>
      <c r="L43" s="233">
        <f t="shared" si="9"/>
        <v>0</v>
      </c>
      <c r="M43" s="233">
        <f t="shared" si="9"/>
        <v>0</v>
      </c>
      <c r="N43" s="23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3256825.15</v>
      </c>
      <c r="D44" s="51">
        <f t="shared" ref="D44:K45" si="11">D34+D36+D38+D40+D42</f>
        <v>0</v>
      </c>
      <c r="E44" s="51">
        <f t="shared" si="11"/>
        <v>3256825.15</v>
      </c>
      <c r="F44" s="51">
        <f t="shared" si="11"/>
        <v>2682413.2000000002</v>
      </c>
      <c r="G44" s="51">
        <f t="shared" si="11"/>
        <v>0</v>
      </c>
      <c r="H44" s="51">
        <f t="shared" si="11"/>
        <v>2682413.2000000002</v>
      </c>
      <c r="I44" s="51">
        <f t="shared" si="11"/>
        <v>174916.41</v>
      </c>
      <c r="J44" s="51">
        <f>J34+J36+J38+J40+J42</f>
        <v>0</v>
      </c>
      <c r="K44" s="51">
        <f t="shared" si="11"/>
        <v>174916.41</v>
      </c>
      <c r="L44" s="230">
        <f t="shared" si="9"/>
        <v>2857329.6100000003</v>
      </c>
      <c r="M44" s="230">
        <f t="shared" si="9"/>
        <v>0</v>
      </c>
      <c r="N44" s="230">
        <f t="shared" si="10"/>
        <v>2857329.6100000003</v>
      </c>
    </row>
    <row r="45" spans="1:14" ht="23.1" customHeight="1">
      <c r="A45" s="2"/>
      <c r="B45" s="236" t="s">
        <v>56</v>
      </c>
      <c r="C45" s="235">
        <f>C35+C37+C39+C41+C43</f>
        <v>283585.96999999997</v>
      </c>
      <c r="D45" s="235">
        <f t="shared" si="11"/>
        <v>0</v>
      </c>
      <c r="E45" s="235">
        <f t="shared" si="11"/>
        <v>283585.96999999997</v>
      </c>
      <c r="F45" s="237">
        <f t="shared" si="11"/>
        <v>0</v>
      </c>
      <c r="G45" s="237">
        <f t="shared" si="11"/>
        <v>0</v>
      </c>
      <c r="H45" s="237">
        <f t="shared" si="11"/>
        <v>0</v>
      </c>
      <c r="I45" s="233">
        <f t="shared" si="11"/>
        <v>0</v>
      </c>
      <c r="J45" s="233">
        <f>J35+J37+J39+J41+J43</f>
        <v>0</v>
      </c>
      <c r="K45" s="233">
        <f>K35+K37+K39+K41+K43</f>
        <v>0</v>
      </c>
      <c r="L45" s="233">
        <f t="shared" si="9"/>
        <v>0</v>
      </c>
      <c r="M45" s="233">
        <f t="shared" si="9"/>
        <v>0</v>
      </c>
      <c r="N45" s="23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31">
        <f t="shared" si="9"/>
        <v>0</v>
      </c>
      <c r="M46" s="231">
        <f t="shared" si="9"/>
        <v>0</v>
      </c>
      <c r="N46" s="23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31">
        <f t="shared" si="9"/>
        <v>0</v>
      </c>
      <c r="M47" s="231">
        <f t="shared" si="9"/>
        <v>0</v>
      </c>
      <c r="N47" s="230">
        <f>SUM(L47:M47)</f>
        <v>0</v>
      </c>
    </row>
    <row r="48" spans="1:14" s="57" customFormat="1" ht="60" customHeight="1">
      <c r="A48" s="2"/>
      <c r="B48" s="34" t="s">
        <v>74</v>
      </c>
      <c r="C48" s="238">
        <v>6213301.9699999997</v>
      </c>
      <c r="D48" s="238">
        <v>0</v>
      </c>
      <c r="E48" s="235">
        <f>SUM(C48:D48)</f>
        <v>6213301.9699999997</v>
      </c>
      <c r="F48" s="238">
        <v>5001677.66</v>
      </c>
      <c r="G48" s="238">
        <v>0</v>
      </c>
      <c r="H48" s="235">
        <f>SUM(F48:G48)</f>
        <v>5001677.66</v>
      </c>
      <c r="I48" s="238">
        <v>913827.04</v>
      </c>
      <c r="J48" s="238">
        <v>0</v>
      </c>
      <c r="K48" s="235">
        <f>SUM(I48:J48)</f>
        <v>913827.04</v>
      </c>
      <c r="L48" s="240">
        <f t="shared" si="9"/>
        <v>5915504.7000000002</v>
      </c>
      <c r="M48" s="240">
        <f t="shared" si="9"/>
        <v>0</v>
      </c>
      <c r="N48" s="235">
        <f>SUM(L48:M48)</f>
        <v>5915504.7000000002</v>
      </c>
    </row>
    <row r="49" spans="1:16" s="57" customFormat="1" ht="18">
      <c r="A49" s="2"/>
      <c r="B49" s="58" t="s">
        <v>56</v>
      </c>
      <c r="C49" s="59">
        <v>788655.14</v>
      </c>
      <c r="D49" s="59">
        <v>0</v>
      </c>
      <c r="E49" s="51">
        <f>SUM(C49:D49)</f>
        <v>788655.14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6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6" s="65" customFormat="1" ht="39.75" customHeight="1">
      <c r="A51" s="66" t="s">
        <v>75</v>
      </c>
      <c r="B51" s="157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6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6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6" s="65" customFormat="1" ht="165" customHeight="1">
      <c r="A54" s="19"/>
      <c r="B54" s="1472"/>
      <c r="C54" s="224" t="s">
        <v>39</v>
      </c>
      <c r="D54" s="224" t="s">
        <v>40</v>
      </c>
      <c r="E54" s="225" t="s">
        <v>41</v>
      </c>
      <c r="F54" s="224" t="s">
        <v>42</v>
      </c>
      <c r="G54" s="224" t="s">
        <v>40</v>
      </c>
      <c r="H54" s="225" t="s">
        <v>41</v>
      </c>
      <c r="I54" s="224" t="s">
        <v>39</v>
      </c>
      <c r="J54" s="224" t="s">
        <v>40</v>
      </c>
      <c r="K54" s="225" t="s">
        <v>41</v>
      </c>
      <c r="L54" s="224" t="s">
        <v>39</v>
      </c>
      <c r="M54" s="224" t="s">
        <v>40</v>
      </c>
      <c r="N54" s="225" t="s">
        <v>41</v>
      </c>
    </row>
    <row r="55" spans="1:16" s="65" customFormat="1" ht="20.55" customHeight="1">
      <c r="A55" s="19"/>
      <c r="B55" s="67"/>
      <c r="C55" s="224" t="s">
        <v>43</v>
      </c>
      <c r="D55" s="224" t="s">
        <v>44</v>
      </c>
      <c r="E55" s="226" t="s">
        <v>45</v>
      </c>
      <c r="F55" s="224" t="s">
        <v>46</v>
      </c>
      <c r="G55" s="224" t="s">
        <v>47</v>
      </c>
      <c r="H55" s="226" t="s">
        <v>48</v>
      </c>
      <c r="I55" s="224" t="s">
        <v>49</v>
      </c>
      <c r="J55" s="224" t="s">
        <v>50</v>
      </c>
      <c r="K55" s="224" t="s">
        <v>51</v>
      </c>
      <c r="L55" s="224" t="s">
        <v>52</v>
      </c>
      <c r="M55" s="224" t="s">
        <v>53</v>
      </c>
      <c r="N55" s="224" t="s">
        <v>54</v>
      </c>
    </row>
    <row r="56" spans="1:16" ht="26.25" customHeight="1">
      <c r="A56" s="2"/>
      <c r="B56" s="227" t="s">
        <v>80</v>
      </c>
      <c r="C56" s="228">
        <v>0</v>
      </c>
      <c r="D56" s="228">
        <v>25584.720000000001</v>
      </c>
      <c r="E56" s="229">
        <f>SUM(C56:D56)</f>
        <v>25584.720000000001</v>
      </c>
      <c r="F56" s="228">
        <v>0</v>
      </c>
      <c r="G56" s="228">
        <v>13134.72</v>
      </c>
      <c r="H56" s="229">
        <f>SUM(F56:G56)</f>
        <v>13134.72</v>
      </c>
      <c r="I56" s="228">
        <v>0</v>
      </c>
      <c r="J56" s="228">
        <v>7450</v>
      </c>
      <c r="K56" s="230">
        <f>SUM(I56:J56)</f>
        <v>7450</v>
      </c>
      <c r="L56" s="231">
        <f t="shared" ref="L56:M59" si="12">F56+I56</f>
        <v>0</v>
      </c>
      <c r="M56" s="231">
        <f t="shared" si="12"/>
        <v>20584.72</v>
      </c>
      <c r="N56" s="230">
        <f>SUM(L56:M56)</f>
        <v>20584.72</v>
      </c>
    </row>
    <row r="57" spans="1:16" ht="18">
      <c r="A57" s="2"/>
      <c r="B57" s="232" t="s">
        <v>56</v>
      </c>
      <c r="C57" s="228">
        <v>0</v>
      </c>
      <c r="D57" s="228">
        <v>0</v>
      </c>
      <c r="E57" s="229">
        <f>SUM(C57:D57)</f>
        <v>0</v>
      </c>
      <c r="F57" s="233">
        <v>0</v>
      </c>
      <c r="G57" s="233">
        <v>0</v>
      </c>
      <c r="H57" s="234">
        <f>SUM(F57:G57)</f>
        <v>0</v>
      </c>
      <c r="I57" s="233">
        <v>0</v>
      </c>
      <c r="J57" s="233">
        <v>0</v>
      </c>
      <c r="K57" s="233">
        <f>SUM(I57:J57)</f>
        <v>0</v>
      </c>
      <c r="L57" s="233">
        <f t="shared" si="12"/>
        <v>0</v>
      </c>
      <c r="M57" s="233">
        <f t="shared" si="12"/>
        <v>0</v>
      </c>
      <c r="N57" s="233">
        <f>SUM(L57:M57)</f>
        <v>0</v>
      </c>
      <c r="P57" s="1" t="s">
        <v>24</v>
      </c>
    </row>
    <row r="58" spans="1:16" ht="26.25" customHeight="1">
      <c r="A58" s="2"/>
      <c r="B58" s="227" t="s">
        <v>81</v>
      </c>
      <c r="C58" s="228">
        <v>16197.33</v>
      </c>
      <c r="D58" s="228">
        <v>42358.95</v>
      </c>
      <c r="E58" s="229">
        <f>SUM(C58:D58)</f>
        <v>58556.28</v>
      </c>
      <c r="F58" s="228">
        <v>7704.15</v>
      </c>
      <c r="G58" s="228">
        <v>33616.92</v>
      </c>
      <c r="H58" s="229">
        <f>SUM(F58:G58)</f>
        <v>41321.07</v>
      </c>
      <c r="I58" s="228">
        <v>305.58</v>
      </c>
      <c r="J58" s="228">
        <v>9525.43</v>
      </c>
      <c r="K58" s="230">
        <f>SUM(I58:J58)</f>
        <v>9831.01</v>
      </c>
      <c r="L58" s="231">
        <f t="shared" si="12"/>
        <v>8009.73</v>
      </c>
      <c r="M58" s="231">
        <f t="shared" si="12"/>
        <v>43142.35</v>
      </c>
      <c r="N58" s="230">
        <f>SUM(L58:M58)</f>
        <v>51152.08</v>
      </c>
      <c r="P58" s="1" t="s">
        <v>24</v>
      </c>
    </row>
    <row r="59" spans="1:16" ht="18">
      <c r="A59" s="2"/>
      <c r="B59" s="232" t="s">
        <v>56</v>
      </c>
      <c r="C59" s="228">
        <v>0</v>
      </c>
      <c r="D59" s="228">
        <v>0</v>
      </c>
      <c r="E59" s="229">
        <f>SUM(C59:D59)</f>
        <v>0</v>
      </c>
      <c r="F59" s="233">
        <v>0</v>
      </c>
      <c r="G59" s="233">
        <v>0</v>
      </c>
      <c r="H59" s="234">
        <f>SUM(F59:G59)</f>
        <v>0</v>
      </c>
      <c r="I59" s="233">
        <v>0</v>
      </c>
      <c r="J59" s="233">
        <v>0</v>
      </c>
      <c r="K59" s="233">
        <f>SUM(I59:J59)</f>
        <v>0</v>
      </c>
      <c r="L59" s="233">
        <f t="shared" si="12"/>
        <v>0</v>
      </c>
      <c r="M59" s="233">
        <f t="shared" si="12"/>
        <v>0</v>
      </c>
      <c r="N59" s="233">
        <f>SUM(L59:M59)</f>
        <v>0</v>
      </c>
    </row>
    <row r="60" spans="1:16" ht="23.25" customHeight="1">
      <c r="A60" s="2"/>
      <c r="B60" s="241" t="s">
        <v>82</v>
      </c>
      <c r="C60" s="235">
        <f>C56+C58</f>
        <v>16197.33</v>
      </c>
      <c r="D60" s="235">
        <f t="shared" ref="D60:N61" si="13">D56+D58</f>
        <v>67943.67</v>
      </c>
      <c r="E60" s="235">
        <f t="shared" si="13"/>
        <v>84141</v>
      </c>
      <c r="F60" s="235">
        <f t="shared" si="13"/>
        <v>7704.15</v>
      </c>
      <c r="G60" s="235">
        <f t="shared" si="13"/>
        <v>46751.64</v>
      </c>
      <c r="H60" s="235">
        <f t="shared" si="13"/>
        <v>54455.79</v>
      </c>
      <c r="I60" s="235">
        <f>I56+I58</f>
        <v>305.58</v>
      </c>
      <c r="J60" s="235">
        <f t="shared" si="13"/>
        <v>16975.43</v>
      </c>
      <c r="K60" s="235">
        <f>K56+K58</f>
        <v>17281.010000000002</v>
      </c>
      <c r="L60" s="235">
        <f>L56+L58</f>
        <v>8009.73</v>
      </c>
      <c r="M60" s="235">
        <f t="shared" si="13"/>
        <v>63727.07</v>
      </c>
      <c r="N60" s="235">
        <f t="shared" si="13"/>
        <v>71736.800000000003</v>
      </c>
    </row>
    <row r="61" spans="1:16" ht="22.35" customHeight="1">
      <c r="A61" s="2"/>
      <c r="B61" s="236" t="s">
        <v>56</v>
      </c>
      <c r="C61" s="238">
        <f>C57+C59</f>
        <v>0</v>
      </c>
      <c r="D61" s="238">
        <f t="shared" si="13"/>
        <v>0</v>
      </c>
      <c r="E61" s="235">
        <f t="shared" si="13"/>
        <v>0</v>
      </c>
      <c r="F61" s="237">
        <f t="shared" si="13"/>
        <v>0</v>
      </c>
      <c r="G61" s="237">
        <f t="shared" si="13"/>
        <v>0</v>
      </c>
      <c r="H61" s="237">
        <f t="shared" si="13"/>
        <v>0</v>
      </c>
      <c r="I61" s="237">
        <f>I57+I59</f>
        <v>0</v>
      </c>
      <c r="J61" s="237">
        <f t="shared" si="13"/>
        <v>0</v>
      </c>
      <c r="K61" s="237">
        <f>K57+K59</f>
        <v>0</v>
      </c>
      <c r="L61" s="237">
        <f>L57+L59</f>
        <v>0</v>
      </c>
      <c r="M61" s="237">
        <f t="shared" si="13"/>
        <v>0</v>
      </c>
      <c r="N61" s="237">
        <f t="shared" si="13"/>
        <v>0</v>
      </c>
    </row>
    <row r="62" spans="1:16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6" ht="33" customHeight="1">
      <c r="A63" s="70" t="s">
        <v>75</v>
      </c>
      <c r="B63" s="157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6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578" t="s">
        <v>67</v>
      </c>
      <c r="M64" s="1475"/>
      <c r="N64" s="1476"/>
    </row>
    <row r="65" spans="1:14" ht="180" customHeight="1">
      <c r="A65" s="2"/>
      <c r="B65" s="1473"/>
      <c r="C65" s="224" t="s">
        <v>69</v>
      </c>
      <c r="D65" s="224" t="s">
        <v>70</v>
      </c>
      <c r="E65" s="225" t="s">
        <v>71</v>
      </c>
      <c r="F65" s="224" t="s">
        <v>69</v>
      </c>
      <c r="G65" s="224" t="s">
        <v>70</v>
      </c>
      <c r="H65" s="225" t="s">
        <v>71</v>
      </c>
      <c r="I65" s="224" t="s">
        <v>69</v>
      </c>
      <c r="J65" s="224" t="s">
        <v>70</v>
      </c>
      <c r="K65" s="225" t="s">
        <v>71</v>
      </c>
      <c r="L65" s="224" t="s">
        <v>69</v>
      </c>
      <c r="M65" s="224" t="s">
        <v>70</v>
      </c>
      <c r="N65" s="225" t="s">
        <v>71</v>
      </c>
    </row>
    <row r="66" spans="1:14" ht="20.55" customHeight="1">
      <c r="A66" s="2"/>
      <c r="B66" s="67"/>
      <c r="C66" s="224" t="s">
        <v>43</v>
      </c>
      <c r="D66" s="224" t="s">
        <v>44</v>
      </c>
      <c r="E66" s="226" t="s">
        <v>45</v>
      </c>
      <c r="F66" s="224" t="s">
        <v>46</v>
      </c>
      <c r="G66" s="224" t="s">
        <v>47</v>
      </c>
      <c r="H66" s="226" t="s">
        <v>48</v>
      </c>
      <c r="I66" s="224" t="s">
        <v>49</v>
      </c>
      <c r="J66" s="224" t="s">
        <v>50</v>
      </c>
      <c r="K66" s="224" t="s">
        <v>51</v>
      </c>
      <c r="L66" s="224" t="s">
        <v>52</v>
      </c>
      <c r="M66" s="224" t="s">
        <v>53</v>
      </c>
      <c r="N66" s="224" t="s">
        <v>54</v>
      </c>
    </row>
    <row r="67" spans="1:14" ht="27" customHeight="1">
      <c r="A67" s="2"/>
      <c r="B67" s="227" t="s">
        <v>80</v>
      </c>
      <c r="C67" s="228">
        <v>0</v>
      </c>
      <c r="D67" s="228">
        <v>0</v>
      </c>
      <c r="E67" s="229">
        <f>SUM(C67:D67)</f>
        <v>0</v>
      </c>
      <c r="F67" s="228">
        <v>0</v>
      </c>
      <c r="G67" s="228">
        <v>0</v>
      </c>
      <c r="H67" s="229">
        <f>SUM(F67:G67)</f>
        <v>0</v>
      </c>
      <c r="I67" s="228">
        <v>0</v>
      </c>
      <c r="J67" s="228">
        <v>0</v>
      </c>
      <c r="K67" s="230">
        <f>SUM(I67:J67)</f>
        <v>0</v>
      </c>
      <c r="L67" s="231">
        <f t="shared" ref="L67:M70" si="14">F67+I67</f>
        <v>0</v>
      </c>
      <c r="M67" s="231">
        <f t="shared" si="14"/>
        <v>0</v>
      </c>
      <c r="N67" s="230">
        <f>SUM(L67:M67)</f>
        <v>0</v>
      </c>
    </row>
    <row r="68" spans="1:14" ht="18">
      <c r="A68" s="2"/>
      <c r="B68" s="232" t="s">
        <v>56</v>
      </c>
      <c r="C68" s="228">
        <v>0</v>
      </c>
      <c r="D68" s="228">
        <v>0</v>
      </c>
      <c r="E68" s="229">
        <f>SUM(C68:D68)</f>
        <v>0</v>
      </c>
      <c r="F68" s="233">
        <v>0</v>
      </c>
      <c r="G68" s="233">
        <v>0</v>
      </c>
      <c r="H68" s="234">
        <f>SUM(F68:G68)</f>
        <v>0</v>
      </c>
      <c r="I68" s="233">
        <v>0</v>
      </c>
      <c r="J68" s="233">
        <v>0</v>
      </c>
      <c r="K68" s="233">
        <f>SUM(I68:J68)</f>
        <v>0</v>
      </c>
      <c r="L68" s="233">
        <f t="shared" si="14"/>
        <v>0</v>
      </c>
      <c r="M68" s="233">
        <f t="shared" si="14"/>
        <v>0</v>
      </c>
      <c r="N68" s="233">
        <f>SUM(L68:M68)</f>
        <v>0</v>
      </c>
    </row>
    <row r="69" spans="1:14" ht="24" customHeight="1">
      <c r="A69" s="2"/>
      <c r="B69" s="227" t="s">
        <v>81</v>
      </c>
      <c r="C69" s="228">
        <v>0</v>
      </c>
      <c r="D69" s="228">
        <v>0</v>
      </c>
      <c r="E69" s="229">
        <f>SUM(C69:D69)</f>
        <v>0</v>
      </c>
      <c r="F69" s="228">
        <v>0</v>
      </c>
      <c r="G69" s="228">
        <v>0</v>
      </c>
      <c r="H69" s="229">
        <f>SUM(F69:G69)</f>
        <v>0</v>
      </c>
      <c r="I69" s="228">
        <v>0</v>
      </c>
      <c r="J69" s="228">
        <v>0</v>
      </c>
      <c r="K69" s="230">
        <f>SUM(I69:J69)</f>
        <v>0</v>
      </c>
      <c r="L69" s="231">
        <f t="shared" si="14"/>
        <v>0</v>
      </c>
      <c r="M69" s="231">
        <f t="shared" si="14"/>
        <v>0</v>
      </c>
      <c r="N69" s="230">
        <f>SUM(L69:M69)</f>
        <v>0</v>
      </c>
    </row>
    <row r="70" spans="1:14" ht="18">
      <c r="A70" s="2"/>
      <c r="B70" s="232" t="s">
        <v>56</v>
      </c>
      <c r="C70" s="228">
        <v>0</v>
      </c>
      <c r="D70" s="228">
        <v>0</v>
      </c>
      <c r="E70" s="229">
        <f>SUM(C70:D70)</f>
        <v>0</v>
      </c>
      <c r="F70" s="233">
        <v>0</v>
      </c>
      <c r="G70" s="233">
        <v>0</v>
      </c>
      <c r="H70" s="234">
        <f>SUM(F70:G70)</f>
        <v>0</v>
      </c>
      <c r="I70" s="233">
        <v>0</v>
      </c>
      <c r="J70" s="233">
        <v>0</v>
      </c>
      <c r="K70" s="233">
        <f>SUM(I70:J70)</f>
        <v>0</v>
      </c>
      <c r="L70" s="233">
        <f t="shared" si="14"/>
        <v>0</v>
      </c>
      <c r="M70" s="233">
        <f t="shared" si="14"/>
        <v>0</v>
      </c>
      <c r="N70" s="233">
        <f>SUM(L70:M70)</f>
        <v>0</v>
      </c>
    </row>
    <row r="71" spans="1:14" ht="18.75" customHeight="1">
      <c r="A71" s="2"/>
      <c r="B71" s="241" t="s">
        <v>82</v>
      </c>
      <c r="C71" s="235">
        <f>C67+C69</f>
        <v>0</v>
      </c>
      <c r="D71" s="235">
        <f t="shared" ref="D71:N72" si="15">D67+D69</f>
        <v>0</v>
      </c>
      <c r="E71" s="235">
        <f t="shared" si="15"/>
        <v>0</v>
      </c>
      <c r="F71" s="235">
        <f t="shared" si="15"/>
        <v>0</v>
      </c>
      <c r="G71" s="235">
        <f t="shared" si="15"/>
        <v>0</v>
      </c>
      <c r="H71" s="235">
        <f t="shared" si="15"/>
        <v>0</v>
      </c>
      <c r="I71" s="235">
        <f t="shared" si="15"/>
        <v>0</v>
      </c>
      <c r="J71" s="235">
        <f>J67+J69</f>
        <v>0</v>
      </c>
      <c r="K71" s="235">
        <f t="shared" si="15"/>
        <v>0</v>
      </c>
      <c r="L71" s="235">
        <f t="shared" si="15"/>
        <v>0</v>
      </c>
      <c r="M71" s="235">
        <f t="shared" si="15"/>
        <v>0</v>
      </c>
      <c r="N71" s="235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57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578" t="s">
        <v>79</v>
      </c>
      <c r="M76" s="1475"/>
      <c r="N76" s="1476"/>
    </row>
    <row r="77" spans="1:14" ht="160.5" customHeight="1">
      <c r="A77" s="2"/>
      <c r="B77" s="1478"/>
      <c r="C77" s="224" t="s">
        <v>39</v>
      </c>
      <c r="D77" s="224" t="s">
        <v>92</v>
      </c>
      <c r="E77" s="225" t="s">
        <v>41</v>
      </c>
      <c r="F77" s="224" t="s">
        <v>42</v>
      </c>
      <c r="G77" s="224" t="s">
        <v>40</v>
      </c>
      <c r="H77" s="225" t="s">
        <v>41</v>
      </c>
      <c r="I77" s="224" t="s">
        <v>39</v>
      </c>
      <c r="J77" s="224" t="s">
        <v>92</v>
      </c>
      <c r="K77" s="225" t="s">
        <v>41</v>
      </c>
      <c r="L77" s="224" t="s">
        <v>39</v>
      </c>
      <c r="M77" s="224" t="s">
        <v>92</v>
      </c>
      <c r="N77" s="225" t="s">
        <v>41</v>
      </c>
    </row>
    <row r="78" spans="1:14" ht="20.55" customHeight="1">
      <c r="A78" s="2"/>
      <c r="B78" s="67"/>
      <c r="C78" s="224" t="s">
        <v>43</v>
      </c>
      <c r="D78" s="224" t="s">
        <v>44</v>
      </c>
      <c r="E78" s="226" t="s">
        <v>45</v>
      </c>
      <c r="F78" s="224" t="s">
        <v>46</v>
      </c>
      <c r="G78" s="224" t="s">
        <v>47</v>
      </c>
      <c r="H78" s="226" t="s">
        <v>48</v>
      </c>
      <c r="I78" s="224" t="s">
        <v>49</v>
      </c>
      <c r="J78" s="224" t="s">
        <v>50</v>
      </c>
      <c r="K78" s="224" t="s">
        <v>51</v>
      </c>
      <c r="L78" s="224" t="s">
        <v>52</v>
      </c>
      <c r="M78" s="224" t="s">
        <v>53</v>
      </c>
      <c r="N78" s="224" t="s">
        <v>54</v>
      </c>
    </row>
    <row r="79" spans="1:14" ht="51" customHeight="1">
      <c r="A79" s="2"/>
      <c r="B79" s="242" t="s">
        <v>93</v>
      </c>
      <c r="C79" s="228">
        <v>0</v>
      </c>
      <c r="D79" s="228">
        <v>0</v>
      </c>
      <c r="E79" s="229">
        <f>SUM(C79:D79)</f>
        <v>0</v>
      </c>
      <c r="F79" s="228">
        <v>0</v>
      </c>
      <c r="G79" s="228">
        <v>0</v>
      </c>
      <c r="H79" s="229">
        <f>SUM(F79:G79)</f>
        <v>0</v>
      </c>
      <c r="I79" s="228">
        <v>0</v>
      </c>
      <c r="J79" s="228">
        <v>0</v>
      </c>
      <c r="K79" s="230">
        <f>SUM(I79:J79)</f>
        <v>0</v>
      </c>
      <c r="L79" s="231">
        <f t="shared" ref="L79:M82" si="16">F79+I79</f>
        <v>0</v>
      </c>
      <c r="M79" s="231">
        <f t="shared" si="16"/>
        <v>0</v>
      </c>
      <c r="N79" s="230">
        <f>SUM(L79:M79)</f>
        <v>0</v>
      </c>
    </row>
    <row r="80" spans="1:14" ht="18">
      <c r="A80" s="2"/>
      <c r="B80" s="232" t="s">
        <v>56</v>
      </c>
      <c r="C80" s="228">
        <v>0</v>
      </c>
      <c r="D80" s="228">
        <v>0</v>
      </c>
      <c r="E80" s="229">
        <f>SUM(C80:D80)</f>
        <v>0</v>
      </c>
      <c r="F80" s="233">
        <v>0</v>
      </c>
      <c r="G80" s="233">
        <v>0</v>
      </c>
      <c r="H80" s="234">
        <f>SUM(F80:G80)</f>
        <v>0</v>
      </c>
      <c r="I80" s="233">
        <v>0</v>
      </c>
      <c r="J80" s="233">
        <v>0</v>
      </c>
      <c r="K80" s="233">
        <f>SUM(I80:J80)</f>
        <v>0</v>
      </c>
      <c r="L80" s="233">
        <f t="shared" si="16"/>
        <v>0</v>
      </c>
      <c r="M80" s="233">
        <f t="shared" si="16"/>
        <v>0</v>
      </c>
      <c r="N80" s="233">
        <f>SUM(L80:M80)</f>
        <v>0</v>
      </c>
    </row>
    <row r="81" spans="1:14" ht="36">
      <c r="A81" s="2"/>
      <c r="B81" s="242" t="s">
        <v>93</v>
      </c>
      <c r="C81" s="228">
        <v>0</v>
      </c>
      <c r="D81" s="228">
        <v>0</v>
      </c>
      <c r="E81" s="229">
        <f>SUM(C81:D81)</f>
        <v>0</v>
      </c>
      <c r="F81" s="228">
        <v>0</v>
      </c>
      <c r="G81" s="228">
        <v>0</v>
      </c>
      <c r="H81" s="229">
        <f>SUM(F81:G81)</f>
        <v>0</v>
      </c>
      <c r="I81" s="228">
        <v>0</v>
      </c>
      <c r="J81" s="228">
        <v>0</v>
      </c>
      <c r="K81" s="230">
        <f>SUM(I81:J81)</f>
        <v>0</v>
      </c>
      <c r="L81" s="231">
        <f t="shared" si="16"/>
        <v>0</v>
      </c>
      <c r="M81" s="231">
        <f t="shared" si="16"/>
        <v>0</v>
      </c>
      <c r="N81" s="230">
        <f>SUM(L81:M81)</f>
        <v>0</v>
      </c>
    </row>
    <row r="82" spans="1:14" ht="18">
      <c r="A82" s="2"/>
      <c r="B82" s="232" t="s">
        <v>56</v>
      </c>
      <c r="C82" s="228">
        <v>0</v>
      </c>
      <c r="D82" s="228">
        <v>0</v>
      </c>
      <c r="E82" s="229">
        <f>SUM(C82:D82)</f>
        <v>0</v>
      </c>
      <c r="F82" s="233">
        <v>0</v>
      </c>
      <c r="G82" s="233">
        <v>0</v>
      </c>
      <c r="H82" s="234">
        <f>SUM(F82:G82)</f>
        <v>0</v>
      </c>
      <c r="I82" s="233">
        <v>0</v>
      </c>
      <c r="J82" s="233">
        <v>0</v>
      </c>
      <c r="K82" s="233">
        <f>SUM(I82:J82)</f>
        <v>0</v>
      </c>
      <c r="L82" s="233">
        <f t="shared" si="16"/>
        <v>0</v>
      </c>
      <c r="M82" s="233">
        <f t="shared" si="16"/>
        <v>0</v>
      </c>
      <c r="N82" s="233">
        <f>SUM(L82:M82)</f>
        <v>0</v>
      </c>
    </row>
    <row r="83" spans="1:14" ht="24" customHeight="1">
      <c r="A83" s="2"/>
      <c r="B83" s="241" t="s">
        <v>94</v>
      </c>
      <c r="C83" s="235">
        <f>C79+C81</f>
        <v>0</v>
      </c>
      <c r="D83" s="235">
        <f t="shared" ref="D83:N84" si="17">D79+D81</f>
        <v>0</v>
      </c>
      <c r="E83" s="235">
        <f t="shared" si="17"/>
        <v>0</v>
      </c>
      <c r="F83" s="235">
        <f t="shared" si="17"/>
        <v>0</v>
      </c>
      <c r="G83" s="235">
        <f t="shared" si="17"/>
        <v>0</v>
      </c>
      <c r="H83" s="235">
        <f t="shared" si="17"/>
        <v>0</v>
      </c>
      <c r="I83" s="235">
        <f t="shared" si="17"/>
        <v>0</v>
      </c>
      <c r="J83" s="235">
        <f t="shared" si="17"/>
        <v>0</v>
      </c>
      <c r="K83" s="235">
        <f t="shared" si="17"/>
        <v>0</v>
      </c>
      <c r="L83" s="235">
        <f t="shared" si="17"/>
        <v>0</v>
      </c>
      <c r="M83" s="235">
        <f t="shared" si="17"/>
        <v>0</v>
      </c>
      <c r="N83" s="235">
        <f t="shared" si="17"/>
        <v>0</v>
      </c>
    </row>
    <row r="84" spans="1:14" ht="24" customHeight="1">
      <c r="A84" s="2"/>
      <c r="B84" s="232" t="s">
        <v>56</v>
      </c>
      <c r="C84" s="238">
        <f>C80+C82</f>
        <v>0</v>
      </c>
      <c r="D84" s="238">
        <f t="shared" si="17"/>
        <v>0</v>
      </c>
      <c r="E84" s="235">
        <f t="shared" si="17"/>
        <v>0</v>
      </c>
      <c r="F84" s="237">
        <f t="shared" si="17"/>
        <v>0</v>
      </c>
      <c r="G84" s="237">
        <f t="shared" si="17"/>
        <v>0</v>
      </c>
      <c r="H84" s="237">
        <f t="shared" si="17"/>
        <v>0</v>
      </c>
      <c r="I84" s="237">
        <f t="shared" si="17"/>
        <v>0</v>
      </c>
      <c r="J84" s="237">
        <f t="shared" si="17"/>
        <v>0</v>
      </c>
      <c r="K84" s="237">
        <f t="shared" si="17"/>
        <v>0</v>
      </c>
      <c r="L84" s="237">
        <f t="shared" si="17"/>
        <v>0</v>
      </c>
      <c r="M84" s="237">
        <f t="shared" si="17"/>
        <v>0</v>
      </c>
      <c r="N84" s="237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57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578" t="s">
        <v>67</v>
      </c>
      <c r="M87" s="1475"/>
      <c r="N87" s="1476"/>
    </row>
    <row r="88" spans="1:14" ht="180" customHeight="1">
      <c r="A88" s="2"/>
      <c r="B88" s="1478"/>
      <c r="C88" s="224" t="s">
        <v>69</v>
      </c>
      <c r="D88" s="224" t="s">
        <v>70</v>
      </c>
      <c r="E88" s="225" t="s">
        <v>71</v>
      </c>
      <c r="F88" s="224" t="s">
        <v>69</v>
      </c>
      <c r="G88" s="224" t="s">
        <v>70</v>
      </c>
      <c r="H88" s="225" t="s">
        <v>71</v>
      </c>
      <c r="I88" s="224" t="s">
        <v>69</v>
      </c>
      <c r="J88" s="224" t="s">
        <v>70</v>
      </c>
      <c r="K88" s="225" t="s">
        <v>71</v>
      </c>
      <c r="L88" s="224" t="s">
        <v>69</v>
      </c>
      <c r="M88" s="224" t="s">
        <v>70</v>
      </c>
      <c r="N88" s="225" t="s">
        <v>71</v>
      </c>
    </row>
    <row r="89" spans="1:14" ht="20.55" customHeight="1">
      <c r="A89" s="2"/>
      <c r="B89" s="67"/>
      <c r="C89" s="224" t="s">
        <v>43</v>
      </c>
      <c r="D89" s="224" t="s">
        <v>44</v>
      </c>
      <c r="E89" s="226" t="s">
        <v>45</v>
      </c>
      <c r="F89" s="224" t="s">
        <v>46</v>
      </c>
      <c r="G89" s="224" t="s">
        <v>47</v>
      </c>
      <c r="H89" s="226" t="s">
        <v>48</v>
      </c>
      <c r="I89" s="224" t="s">
        <v>49</v>
      </c>
      <c r="J89" s="224" t="s">
        <v>50</v>
      </c>
      <c r="K89" s="224" t="s">
        <v>51</v>
      </c>
      <c r="L89" s="224" t="s">
        <v>52</v>
      </c>
      <c r="M89" s="224" t="s">
        <v>53</v>
      </c>
      <c r="N89" s="224" t="s">
        <v>54</v>
      </c>
    </row>
    <row r="90" spans="1:14" ht="54">
      <c r="A90" s="2"/>
      <c r="B90" s="242" t="s">
        <v>96</v>
      </c>
      <c r="C90" s="228">
        <v>0</v>
      </c>
      <c r="D90" s="228">
        <v>0</v>
      </c>
      <c r="E90" s="229">
        <f>SUM(C90:D90)</f>
        <v>0</v>
      </c>
      <c r="F90" s="228">
        <v>0</v>
      </c>
      <c r="G90" s="228">
        <v>0</v>
      </c>
      <c r="H90" s="229">
        <f>SUM(F90:G90)</f>
        <v>0</v>
      </c>
      <c r="I90" s="228">
        <v>0</v>
      </c>
      <c r="J90" s="228">
        <v>0</v>
      </c>
      <c r="K90" s="230">
        <f>SUM(I90:J90)</f>
        <v>0</v>
      </c>
      <c r="L90" s="231">
        <f t="shared" ref="L90:M93" si="18">F90+I90</f>
        <v>0</v>
      </c>
      <c r="M90" s="231">
        <f t="shared" si="18"/>
        <v>0</v>
      </c>
      <c r="N90" s="230">
        <f>SUM(L90:M90)</f>
        <v>0</v>
      </c>
    </row>
    <row r="91" spans="1:14" ht="18">
      <c r="A91" s="2"/>
      <c r="B91" s="232" t="s">
        <v>56</v>
      </c>
      <c r="C91" s="228">
        <v>0</v>
      </c>
      <c r="D91" s="228">
        <v>0</v>
      </c>
      <c r="E91" s="229">
        <f>SUM(C91:D91)</f>
        <v>0</v>
      </c>
      <c r="F91" s="233">
        <v>0</v>
      </c>
      <c r="G91" s="233">
        <v>0</v>
      </c>
      <c r="H91" s="234">
        <f>SUM(F91:G91)</f>
        <v>0</v>
      </c>
      <c r="I91" s="233">
        <v>0</v>
      </c>
      <c r="J91" s="233">
        <v>0</v>
      </c>
      <c r="K91" s="233">
        <f>SUM(I91:J91)</f>
        <v>0</v>
      </c>
      <c r="L91" s="233">
        <f t="shared" si="18"/>
        <v>0</v>
      </c>
      <c r="M91" s="233">
        <f t="shared" si="18"/>
        <v>0</v>
      </c>
      <c r="N91" s="233">
        <f>SUM(L91:M91)</f>
        <v>0</v>
      </c>
    </row>
    <row r="92" spans="1:14" ht="54">
      <c r="A92" s="2"/>
      <c r="B92" s="242" t="s">
        <v>96</v>
      </c>
      <c r="C92" s="228">
        <v>0</v>
      </c>
      <c r="D92" s="228">
        <v>0</v>
      </c>
      <c r="E92" s="229">
        <f>SUM(C92:D92)</f>
        <v>0</v>
      </c>
      <c r="F92" s="228">
        <v>0</v>
      </c>
      <c r="G92" s="228">
        <v>0</v>
      </c>
      <c r="H92" s="229">
        <f>SUM(F92:G92)</f>
        <v>0</v>
      </c>
      <c r="I92" s="228">
        <v>0</v>
      </c>
      <c r="J92" s="228">
        <v>0</v>
      </c>
      <c r="K92" s="230">
        <f>SUM(I92:J92)</f>
        <v>0</v>
      </c>
      <c r="L92" s="231">
        <f t="shared" si="18"/>
        <v>0</v>
      </c>
      <c r="M92" s="231">
        <f t="shared" si="18"/>
        <v>0</v>
      </c>
      <c r="N92" s="230">
        <f>SUM(L92:M92)</f>
        <v>0</v>
      </c>
    </row>
    <row r="93" spans="1:14" ht="18">
      <c r="A93" s="2"/>
      <c r="B93" s="232" t="s">
        <v>56</v>
      </c>
      <c r="C93" s="228">
        <v>0</v>
      </c>
      <c r="D93" s="228">
        <v>0</v>
      </c>
      <c r="E93" s="229">
        <f>SUM(C93:D93)</f>
        <v>0</v>
      </c>
      <c r="F93" s="233">
        <v>0</v>
      </c>
      <c r="G93" s="233">
        <v>0</v>
      </c>
      <c r="H93" s="234">
        <f>SUM(F93:G93)</f>
        <v>0</v>
      </c>
      <c r="I93" s="233">
        <v>0</v>
      </c>
      <c r="J93" s="233">
        <v>0</v>
      </c>
      <c r="K93" s="233">
        <f>SUM(I93:J93)</f>
        <v>0</v>
      </c>
      <c r="L93" s="233">
        <f t="shared" si="18"/>
        <v>0</v>
      </c>
      <c r="M93" s="233">
        <f t="shared" si="18"/>
        <v>0</v>
      </c>
      <c r="N93" s="233">
        <f>SUM(L93:M93)</f>
        <v>0</v>
      </c>
    </row>
    <row r="94" spans="1:14" ht="23.1" customHeight="1">
      <c r="A94" s="2"/>
      <c r="B94" s="241" t="s">
        <v>94</v>
      </c>
      <c r="C94" s="235">
        <f>C90+C92</f>
        <v>0</v>
      </c>
      <c r="D94" s="235">
        <f t="shared" ref="D94:N95" si="19">D90+D92</f>
        <v>0</v>
      </c>
      <c r="E94" s="235">
        <f t="shared" si="19"/>
        <v>0</v>
      </c>
      <c r="F94" s="235">
        <f t="shared" si="19"/>
        <v>0</v>
      </c>
      <c r="G94" s="235">
        <f t="shared" si="19"/>
        <v>0</v>
      </c>
      <c r="H94" s="235">
        <f t="shared" si="19"/>
        <v>0</v>
      </c>
      <c r="I94" s="235">
        <f t="shared" si="19"/>
        <v>0</v>
      </c>
      <c r="J94" s="235">
        <f t="shared" si="19"/>
        <v>0</v>
      </c>
      <c r="K94" s="23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36" t="s">
        <v>56</v>
      </c>
      <c r="C95" s="238">
        <f>C91+C93</f>
        <v>0</v>
      </c>
      <c r="D95" s="238">
        <f t="shared" si="19"/>
        <v>0</v>
      </c>
      <c r="E95" s="235">
        <f t="shared" si="19"/>
        <v>0</v>
      </c>
      <c r="F95" s="237">
        <f t="shared" si="19"/>
        <v>0</v>
      </c>
      <c r="G95" s="237">
        <f t="shared" si="19"/>
        <v>0</v>
      </c>
      <c r="H95" s="237">
        <f t="shared" si="19"/>
        <v>0</v>
      </c>
      <c r="I95" s="237">
        <f t="shared" si="19"/>
        <v>0</v>
      </c>
      <c r="J95" s="237">
        <f t="shared" si="19"/>
        <v>0</v>
      </c>
      <c r="K95" s="237">
        <f t="shared" si="19"/>
        <v>0</v>
      </c>
      <c r="L95" s="237">
        <f t="shared" si="19"/>
        <v>0</v>
      </c>
      <c r="M95" s="237">
        <f t="shared" si="19"/>
        <v>0</v>
      </c>
      <c r="N95" s="237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579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580" t="s">
        <v>99</v>
      </c>
      <c r="C100" s="1488"/>
      <c r="D100" s="1489"/>
      <c r="E100" s="84" t="s">
        <v>100</v>
      </c>
      <c r="F100" s="85">
        <v>96.5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D6F34-B976-4681-BB11-7EB5FA1B5906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329</v>
      </c>
      <c r="H3" s="1422"/>
      <c r="I3" s="1423"/>
      <c r="J3" s="5" t="s">
        <v>6</v>
      </c>
      <c r="K3" s="1600" t="s">
        <v>330</v>
      </c>
      <c r="L3" s="1600"/>
      <c r="M3" s="6" t="s">
        <v>8</v>
      </c>
      <c r="N3" s="257" t="s">
        <v>331</v>
      </c>
    </row>
    <row r="4" spans="1:14" ht="87" customHeight="1">
      <c r="A4" s="2"/>
      <c r="B4" s="8" t="s">
        <v>332</v>
      </c>
      <c r="C4" s="1410" t="s">
        <v>11</v>
      </c>
      <c r="D4" s="1411"/>
      <c r="E4" s="1412"/>
      <c r="F4" s="9" t="s">
        <v>12</v>
      </c>
      <c r="G4" s="1598" t="s">
        <v>333</v>
      </c>
      <c r="H4" s="1598"/>
      <c r="I4" s="1598"/>
      <c r="J4" s="10" t="s">
        <v>14</v>
      </c>
      <c r="K4" s="1599" t="s">
        <v>334</v>
      </c>
      <c r="L4" s="1599"/>
      <c r="M4" s="9" t="s">
        <v>16</v>
      </c>
      <c r="N4" s="258" t="s">
        <v>335</v>
      </c>
    </row>
    <row r="5" spans="1:14" ht="78.75" customHeight="1">
      <c r="A5" s="2"/>
      <c r="B5" s="12" t="s">
        <v>18</v>
      </c>
      <c r="C5" s="1601" t="s">
        <v>19</v>
      </c>
      <c r="D5" s="1601"/>
      <c r="E5" s="1601"/>
      <c r="F5" s="259" t="s">
        <v>12</v>
      </c>
      <c r="G5" s="1602" t="s">
        <v>336</v>
      </c>
      <c r="H5" s="1603"/>
      <c r="I5" s="1604"/>
      <c r="J5" s="260" t="s">
        <v>21</v>
      </c>
      <c r="K5" s="1605" t="s">
        <v>337</v>
      </c>
      <c r="L5" s="1606"/>
      <c r="M5" s="259" t="s">
        <v>16</v>
      </c>
      <c r="N5" s="261" t="s">
        <v>338</v>
      </c>
    </row>
    <row r="6" spans="1:14" ht="83.25" customHeight="1">
      <c r="A6" s="2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339</v>
      </c>
      <c r="H6" s="1609"/>
      <c r="I6" s="1610"/>
      <c r="J6" s="260" t="s">
        <v>27</v>
      </c>
      <c r="K6" s="1611" t="s">
        <v>340</v>
      </c>
      <c r="L6" s="1611"/>
      <c r="M6" s="262" t="s">
        <v>16</v>
      </c>
      <c r="N6" s="263" t="s">
        <v>341</v>
      </c>
    </row>
    <row r="7" spans="1:14" ht="0.6" customHeight="1">
      <c r="A7" s="2"/>
      <c r="B7" s="1612" t="s">
        <v>30</v>
      </c>
      <c r="C7" s="1612"/>
      <c r="D7" s="1612"/>
      <c r="E7" s="1613"/>
      <c r="F7" s="1614" t="s">
        <v>31</v>
      </c>
      <c r="G7" s="1615"/>
      <c r="H7" s="1615"/>
      <c r="I7" s="1615"/>
      <c r="J7" s="1615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616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7012223</v>
      </c>
      <c r="D16" s="268">
        <v>2921997</v>
      </c>
      <c r="E16" s="269">
        <f t="shared" si="0"/>
        <v>9934220</v>
      </c>
      <c r="F16" s="268">
        <v>6186095</v>
      </c>
      <c r="G16" s="268">
        <v>1865857</v>
      </c>
      <c r="H16" s="269">
        <f t="shared" si="1"/>
        <v>8051952</v>
      </c>
      <c r="I16" s="268">
        <v>1139480</v>
      </c>
      <c r="J16" s="268">
        <v>1798408</v>
      </c>
      <c r="K16" s="270">
        <f t="shared" si="2"/>
        <v>2937888</v>
      </c>
      <c r="L16" s="271">
        <f t="shared" si="3"/>
        <v>7325575</v>
      </c>
      <c r="M16" s="271">
        <f t="shared" si="3"/>
        <v>3664265</v>
      </c>
      <c r="N16" s="270">
        <f>SUM(L16:M16)</f>
        <v>10989840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4646652</v>
      </c>
      <c r="D22" s="268">
        <v>32055</v>
      </c>
      <c r="E22" s="269">
        <f t="shared" si="0"/>
        <v>4678707</v>
      </c>
      <c r="F22" s="268">
        <v>3263601</v>
      </c>
      <c r="G22" s="268">
        <v>12543</v>
      </c>
      <c r="H22" s="269">
        <f>SUM(F22:G22)</f>
        <v>3276144</v>
      </c>
      <c r="I22" s="268">
        <v>1554253</v>
      </c>
      <c r="J22" s="268">
        <v>16321</v>
      </c>
      <c r="K22" s="270">
        <f t="shared" si="2"/>
        <v>1570574</v>
      </c>
      <c r="L22" s="271">
        <f t="shared" si="3"/>
        <v>4817854</v>
      </c>
      <c r="M22" s="271">
        <f t="shared" si="3"/>
        <v>28864</v>
      </c>
      <c r="N22" s="270">
        <f t="shared" si="4"/>
        <v>4846718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275" t="s">
        <v>61</v>
      </c>
      <c r="C24" s="276">
        <f>C14+C16+C18+C20+C22</f>
        <v>11658875</v>
      </c>
      <c r="D24" s="276">
        <f>D14+D16+D18+D20+D22</f>
        <v>2954052</v>
      </c>
      <c r="E24" s="276">
        <f t="shared" ref="E24:K24" si="5">E14+E16+E18+E20+E22</f>
        <v>14612927</v>
      </c>
      <c r="F24" s="276">
        <f t="shared" si="5"/>
        <v>9449696</v>
      </c>
      <c r="G24" s="276">
        <f t="shared" si="5"/>
        <v>1878400</v>
      </c>
      <c r="H24" s="276">
        <f t="shared" si="5"/>
        <v>11328096</v>
      </c>
      <c r="I24" s="276">
        <f t="shared" si="5"/>
        <v>2693733</v>
      </c>
      <c r="J24" s="276">
        <f>J14+J16+J18+J20+J22</f>
        <v>1814729</v>
      </c>
      <c r="K24" s="276">
        <f t="shared" si="5"/>
        <v>4508462</v>
      </c>
      <c r="L24" s="270">
        <f>F24+I24</f>
        <v>12143429</v>
      </c>
      <c r="M24" s="270">
        <f>G24+J24</f>
        <v>3693129</v>
      </c>
      <c r="N24" s="270">
        <f>SUM(L24:M24)</f>
        <v>15836558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275" t="s">
        <v>62</v>
      </c>
      <c r="C26" s="279">
        <v>75531531</v>
      </c>
      <c r="D26" s="279">
        <v>8749113</v>
      </c>
      <c r="E26" s="276">
        <f>SUM(C26:D26)</f>
        <v>84280644</v>
      </c>
      <c r="F26" s="279">
        <v>60413378</v>
      </c>
      <c r="G26" s="279">
        <v>4777782</v>
      </c>
      <c r="H26" s="276">
        <f>SUM(F26:G26)</f>
        <v>65191160</v>
      </c>
      <c r="I26" s="279">
        <v>12138674</v>
      </c>
      <c r="J26" s="279">
        <v>4583269</v>
      </c>
      <c r="K26" s="276">
        <f>SUM(I26:J26)</f>
        <v>16721943</v>
      </c>
      <c r="L26" s="279">
        <f>SUM(F26,I26)</f>
        <v>72552052</v>
      </c>
      <c r="M26" s="279">
        <f>SUM(G26,J26)</f>
        <v>9361051</v>
      </c>
      <c r="N26" s="276">
        <f>SUM(L26:M26)</f>
        <v>81913103</v>
      </c>
    </row>
    <row r="27" spans="1:14" ht="21" customHeight="1">
      <c r="A27" s="2"/>
      <c r="B27" s="39" t="s">
        <v>56</v>
      </c>
      <c r="C27" s="40">
        <v>1995186</v>
      </c>
      <c r="D27" s="40">
        <v>192747</v>
      </c>
      <c r="E27" s="41">
        <f>SUM(C27:D27)</f>
        <v>2187933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618"/>
      <c r="D29" s="1618"/>
      <c r="E29" s="1618"/>
      <c r="F29" s="1618"/>
      <c r="G29" s="1618"/>
      <c r="H29" s="1618"/>
      <c r="I29" s="1618"/>
      <c r="J29" s="1618"/>
      <c r="K29" s="1618"/>
      <c r="L29" s="1618"/>
      <c r="M29" s="1618"/>
      <c r="N29" s="1619"/>
    </row>
    <row r="30" spans="1:14" ht="47.25" customHeight="1">
      <c r="A30" s="48"/>
      <c r="B30" s="281"/>
      <c r="C30" s="1620" t="s">
        <v>64</v>
      </c>
      <c r="D30" s="1620"/>
      <c r="E30" s="1621"/>
      <c r="F30" s="1620" t="s">
        <v>65</v>
      </c>
      <c r="G30" s="1620"/>
      <c r="H30" s="1621"/>
      <c r="I30" s="1620" t="s">
        <v>66</v>
      </c>
      <c r="J30" s="1620"/>
      <c r="K30" s="1620"/>
      <c r="L30" s="1622" t="s">
        <v>67</v>
      </c>
      <c r="M30" s="1623"/>
      <c r="N30" s="1624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616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1593556</v>
      </c>
      <c r="D36" s="268">
        <v>0</v>
      </c>
      <c r="E36" s="269">
        <f t="shared" si="6"/>
        <v>1593556</v>
      </c>
      <c r="F36" s="268">
        <v>95800</v>
      </c>
      <c r="G36" s="268">
        <v>0</v>
      </c>
      <c r="H36" s="269">
        <f t="shared" si="7"/>
        <v>95800</v>
      </c>
      <c r="I36" s="268">
        <v>1096581</v>
      </c>
      <c r="J36" s="268">
        <v>0</v>
      </c>
      <c r="K36" s="270">
        <f t="shared" si="8"/>
        <v>1096581</v>
      </c>
      <c r="L36" s="271">
        <f t="shared" si="9"/>
        <v>1192381</v>
      </c>
      <c r="M36" s="271">
        <f t="shared" si="9"/>
        <v>0</v>
      </c>
      <c r="N36" s="270">
        <f t="shared" si="10"/>
        <v>1192381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8809374</v>
      </c>
      <c r="D42" s="268">
        <v>0</v>
      </c>
      <c r="E42" s="269">
        <f t="shared" si="6"/>
        <v>8809374</v>
      </c>
      <c r="F42" s="268">
        <v>4639479</v>
      </c>
      <c r="G42" s="268">
        <v>0</v>
      </c>
      <c r="H42" s="269">
        <f t="shared" si="7"/>
        <v>4639479</v>
      </c>
      <c r="I42" s="268">
        <v>1362504</v>
      </c>
      <c r="J42" s="268">
        <v>0</v>
      </c>
      <c r="K42" s="270">
        <f t="shared" si="8"/>
        <v>1362504</v>
      </c>
      <c r="L42" s="271">
        <f t="shared" si="9"/>
        <v>6001983</v>
      </c>
      <c r="M42" s="271">
        <f t="shared" si="9"/>
        <v>0</v>
      </c>
      <c r="N42" s="270">
        <f t="shared" si="10"/>
        <v>6001983</v>
      </c>
    </row>
    <row r="43" spans="1:14" ht="24" customHeight="1">
      <c r="A43" s="2"/>
      <c r="B43" s="272" t="s">
        <v>56</v>
      </c>
      <c r="C43" s="268">
        <v>6626705</v>
      </c>
      <c r="D43" s="268">
        <v>0</v>
      </c>
      <c r="E43" s="269">
        <f t="shared" si="6"/>
        <v>6626705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275" t="s">
        <v>72</v>
      </c>
      <c r="C44" s="282">
        <f>C34+C36+C38+C40+C42</f>
        <v>10402930</v>
      </c>
      <c r="D44" s="282">
        <f t="shared" ref="D44:K45" si="11">D34+D36+D38+D40+D42</f>
        <v>0</v>
      </c>
      <c r="E44" s="282">
        <f t="shared" si="11"/>
        <v>10402930</v>
      </c>
      <c r="F44" s="282">
        <f t="shared" si="11"/>
        <v>4735279</v>
      </c>
      <c r="G44" s="282">
        <f t="shared" si="11"/>
        <v>0</v>
      </c>
      <c r="H44" s="282">
        <f t="shared" si="11"/>
        <v>4735279</v>
      </c>
      <c r="I44" s="282">
        <f t="shared" si="11"/>
        <v>2459085</v>
      </c>
      <c r="J44" s="282">
        <f>J34+J36+J38+J40+J42</f>
        <v>0</v>
      </c>
      <c r="K44" s="282">
        <f t="shared" si="11"/>
        <v>2459085</v>
      </c>
      <c r="L44" s="270">
        <f t="shared" si="9"/>
        <v>7194364</v>
      </c>
      <c r="M44" s="270">
        <f t="shared" si="9"/>
        <v>0</v>
      </c>
      <c r="N44" s="270">
        <f t="shared" si="10"/>
        <v>7194364</v>
      </c>
    </row>
    <row r="45" spans="1:14" ht="23.1" customHeight="1">
      <c r="A45" s="2"/>
      <c r="B45" s="277" t="s">
        <v>56</v>
      </c>
      <c r="C45" s="276">
        <f>C35+C37+C39+C41+C43</f>
        <v>6626705</v>
      </c>
      <c r="D45" s="276">
        <f t="shared" si="11"/>
        <v>0</v>
      </c>
      <c r="E45" s="276">
        <f t="shared" si="11"/>
        <v>6626705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275" t="s">
        <v>74</v>
      </c>
      <c r="C48" s="279">
        <v>16192086</v>
      </c>
      <c r="D48" s="279">
        <v>0</v>
      </c>
      <c r="E48" s="276">
        <f>SUM(C48:D48)</f>
        <v>16192086</v>
      </c>
      <c r="F48" s="279">
        <v>8624809</v>
      </c>
      <c r="G48" s="279">
        <v>0</v>
      </c>
      <c r="H48" s="276">
        <f>SUM(F48:G48)</f>
        <v>8624809</v>
      </c>
      <c r="I48" s="279">
        <v>3448367</v>
      </c>
      <c r="J48" s="279">
        <v>0</v>
      </c>
      <c r="K48" s="276">
        <f>SUM(I48:J48)</f>
        <v>3448367</v>
      </c>
      <c r="L48" s="283">
        <f t="shared" si="9"/>
        <v>12073176</v>
      </c>
      <c r="M48" s="283">
        <f t="shared" si="9"/>
        <v>0</v>
      </c>
      <c r="N48" s="276">
        <f>SUM(L48:M48)</f>
        <v>12073176</v>
      </c>
    </row>
    <row r="49" spans="1:14" s="57" customFormat="1" ht="18">
      <c r="A49" s="2"/>
      <c r="B49" s="284" t="s">
        <v>56</v>
      </c>
      <c r="C49" s="285">
        <v>10661708</v>
      </c>
      <c r="D49" s="285">
        <v>0</v>
      </c>
      <c r="E49" s="282">
        <f>SUM(C49:D49)</f>
        <v>10661708</v>
      </c>
      <c r="F49" s="286">
        <v>0</v>
      </c>
      <c r="G49" s="286">
        <v>0</v>
      </c>
      <c r="H49" s="286">
        <f>SUM(F49:G49)</f>
        <v>0</v>
      </c>
      <c r="I49" s="286">
        <v>0</v>
      </c>
      <c r="J49" s="286">
        <v>0</v>
      </c>
      <c r="K49" s="287">
        <f>SUM(I49:J49)</f>
        <v>0</v>
      </c>
      <c r="L49" s="286">
        <f t="shared" si="9"/>
        <v>0</v>
      </c>
      <c r="M49" s="286">
        <f t="shared" si="9"/>
        <v>0</v>
      </c>
      <c r="N49" s="286">
        <f>SUM(L49:M49)</f>
        <v>0</v>
      </c>
    </row>
    <row r="50" spans="1:14" s="65" customFormat="1" ht="34.35" customHeight="1">
      <c r="A50" s="19"/>
      <c r="B50" s="288"/>
      <c r="C50" s="289"/>
      <c r="D50" s="289"/>
      <c r="E50" s="289"/>
      <c r="F50" s="289"/>
      <c r="G50" s="289"/>
      <c r="H50" s="289"/>
      <c r="I50" s="290"/>
      <c r="J50" s="290"/>
      <c r="K50" s="290"/>
      <c r="L50" s="290"/>
      <c r="M50" s="290"/>
      <c r="N50" s="290"/>
    </row>
    <row r="51" spans="1:14" s="65" customFormat="1" ht="39.75" customHeight="1">
      <c r="A51" s="66" t="s">
        <v>75</v>
      </c>
      <c r="B51" s="1617" t="s">
        <v>76</v>
      </c>
      <c r="C51" s="1618"/>
      <c r="D51" s="1618"/>
      <c r="E51" s="1618"/>
      <c r="F51" s="1618"/>
      <c r="G51" s="1618"/>
      <c r="H51" s="1618"/>
      <c r="I51" s="1618"/>
      <c r="J51" s="1618"/>
      <c r="K51" s="1618"/>
      <c r="L51" s="1618"/>
      <c r="M51" s="1618"/>
      <c r="N51" s="1619"/>
    </row>
    <row r="52" spans="1:14" s="65" customFormat="1" ht="53.25" customHeight="1">
      <c r="A52" s="19"/>
      <c r="B52" s="1625" t="s">
        <v>77</v>
      </c>
      <c r="C52" s="1620" t="s">
        <v>78</v>
      </c>
      <c r="D52" s="1620"/>
      <c r="E52" s="1621"/>
      <c r="F52" s="1620" t="s">
        <v>34</v>
      </c>
      <c r="G52" s="1620"/>
      <c r="H52" s="1621"/>
      <c r="I52" s="1620" t="s">
        <v>35</v>
      </c>
      <c r="J52" s="1620"/>
      <c r="K52" s="1620"/>
      <c r="L52" s="1622" t="s">
        <v>79</v>
      </c>
      <c r="M52" s="1623"/>
      <c r="N52" s="1624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2437786</v>
      </c>
      <c r="D56" s="268">
        <v>231388</v>
      </c>
      <c r="E56" s="269">
        <f>SUM(C56:D56)</f>
        <v>2669174</v>
      </c>
      <c r="F56" s="268">
        <v>2107778</v>
      </c>
      <c r="G56" s="268">
        <v>179330</v>
      </c>
      <c r="H56" s="269">
        <f>SUM(F56:G56)</f>
        <v>2287108</v>
      </c>
      <c r="I56" s="268">
        <v>460361</v>
      </c>
      <c r="J56" s="268">
        <v>23698</v>
      </c>
      <c r="K56" s="270">
        <f>SUM(I56:J56)</f>
        <v>484059</v>
      </c>
      <c r="L56" s="271">
        <f t="shared" ref="L56:M59" si="12">F56+I56</f>
        <v>2568139</v>
      </c>
      <c r="M56" s="271">
        <f t="shared" si="12"/>
        <v>203028</v>
      </c>
      <c r="N56" s="270">
        <f>SUM(L56:M56)</f>
        <v>2771167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2135394</v>
      </c>
      <c r="D58" s="268">
        <v>604534</v>
      </c>
      <c r="E58" s="269">
        <f>SUM(C58:D58)</f>
        <v>2739928</v>
      </c>
      <c r="F58" s="268">
        <v>1610478</v>
      </c>
      <c r="G58" s="268">
        <v>601266</v>
      </c>
      <c r="H58" s="269">
        <f>SUM(F58:G58)</f>
        <v>2211744</v>
      </c>
      <c r="I58" s="268">
        <v>472190</v>
      </c>
      <c r="J58" s="268">
        <v>108732</v>
      </c>
      <c r="K58" s="270">
        <f>SUM(I58:J58)</f>
        <v>580922</v>
      </c>
      <c r="L58" s="271">
        <f t="shared" si="12"/>
        <v>2082668</v>
      </c>
      <c r="M58" s="271">
        <f t="shared" si="12"/>
        <v>709998</v>
      </c>
      <c r="N58" s="270">
        <f>SUM(L58:M58)</f>
        <v>2792666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4573180</v>
      </c>
      <c r="D60" s="276">
        <f t="shared" ref="D60:N61" si="13">D56+D58</f>
        <v>835922</v>
      </c>
      <c r="E60" s="276">
        <f t="shared" si="13"/>
        <v>5409102</v>
      </c>
      <c r="F60" s="276">
        <f t="shared" si="13"/>
        <v>3718256</v>
      </c>
      <c r="G60" s="276">
        <f t="shared" si="13"/>
        <v>780596</v>
      </c>
      <c r="H60" s="276">
        <f t="shared" si="13"/>
        <v>4498852</v>
      </c>
      <c r="I60" s="276">
        <f>I56+I58</f>
        <v>932551</v>
      </c>
      <c r="J60" s="276">
        <f t="shared" si="13"/>
        <v>132430</v>
      </c>
      <c r="K60" s="276">
        <f>K56+K58</f>
        <v>1064981</v>
      </c>
      <c r="L60" s="276">
        <f>L56+L58</f>
        <v>4650807</v>
      </c>
      <c r="M60" s="276">
        <f t="shared" si="13"/>
        <v>913026</v>
      </c>
      <c r="N60" s="276">
        <f t="shared" si="13"/>
        <v>5563833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292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292"/>
    </row>
    <row r="63" spans="1:14" ht="33" customHeight="1">
      <c r="A63" s="70" t="s">
        <v>75</v>
      </c>
      <c r="B63" s="1617" t="s">
        <v>76</v>
      </c>
      <c r="C63" s="1618"/>
      <c r="D63" s="1618"/>
      <c r="E63" s="1618"/>
      <c r="F63" s="1618"/>
      <c r="G63" s="1618"/>
      <c r="H63" s="1618"/>
      <c r="I63" s="1618"/>
      <c r="J63" s="1618"/>
      <c r="K63" s="1618"/>
      <c r="L63" s="1618"/>
      <c r="M63" s="1618"/>
      <c r="N63" s="1619"/>
    </row>
    <row r="64" spans="1:14" ht="69.75" customHeight="1">
      <c r="A64" s="2"/>
      <c r="B64" s="1625" t="s">
        <v>83</v>
      </c>
      <c r="C64" s="1620" t="s">
        <v>84</v>
      </c>
      <c r="D64" s="1620"/>
      <c r="E64" s="1621"/>
      <c r="F64" s="1620" t="s">
        <v>85</v>
      </c>
      <c r="G64" s="1620"/>
      <c r="H64" s="1621"/>
      <c r="I64" s="1620" t="s">
        <v>86</v>
      </c>
      <c r="J64" s="1620"/>
      <c r="K64" s="1620"/>
      <c r="L64" s="1626" t="s">
        <v>67</v>
      </c>
      <c r="M64" s="1627"/>
      <c r="N64" s="1628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f>1946-0</f>
        <v>1946</v>
      </c>
      <c r="J67" s="268">
        <v>0</v>
      </c>
      <c r="K67" s="270">
        <f>SUM(I67:J67)</f>
        <v>1946</v>
      </c>
      <c r="L67" s="271">
        <f t="shared" ref="L67:M70" si="14">F67+I67</f>
        <v>1946</v>
      </c>
      <c r="M67" s="271">
        <f t="shared" si="14"/>
        <v>0</v>
      </c>
      <c r="N67" s="270">
        <f>SUM(L67:M67)</f>
        <v>1946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1946</v>
      </c>
      <c r="J71" s="276">
        <f>J67+J69</f>
        <v>0</v>
      </c>
      <c r="K71" s="276">
        <f t="shared" si="15"/>
        <v>1946</v>
      </c>
      <c r="L71" s="276">
        <f t="shared" si="15"/>
        <v>1946</v>
      </c>
      <c r="M71" s="276">
        <f t="shared" si="15"/>
        <v>0</v>
      </c>
      <c r="N71" s="276">
        <f t="shared" si="15"/>
        <v>1946</v>
      </c>
    </row>
    <row r="72" spans="1:14" ht="22.35" customHeight="1">
      <c r="A72" s="2"/>
      <c r="B72" s="284" t="s">
        <v>56</v>
      </c>
      <c r="C72" s="285">
        <f>C68+C70</f>
        <v>0</v>
      </c>
      <c r="D72" s="285">
        <f>D68+D70</f>
        <v>0</v>
      </c>
      <c r="E72" s="282">
        <f t="shared" si="15"/>
        <v>0</v>
      </c>
      <c r="F72" s="286">
        <f t="shared" si="15"/>
        <v>0</v>
      </c>
      <c r="G72" s="286">
        <f t="shared" si="15"/>
        <v>0</v>
      </c>
      <c r="H72" s="286">
        <f t="shared" si="15"/>
        <v>0</v>
      </c>
      <c r="I72" s="286">
        <f t="shared" si="15"/>
        <v>0</v>
      </c>
      <c r="J72" s="286">
        <f>J68+J70</f>
        <v>0</v>
      </c>
      <c r="K72" s="286">
        <f t="shared" si="15"/>
        <v>0</v>
      </c>
      <c r="L72" s="286">
        <f t="shared" si="15"/>
        <v>0</v>
      </c>
      <c r="M72" s="286">
        <f t="shared" si="15"/>
        <v>0</v>
      </c>
      <c r="N72" s="286">
        <f t="shared" si="15"/>
        <v>0</v>
      </c>
    </row>
    <row r="73" spans="1:14" ht="15" customHeight="1">
      <c r="A73" s="2"/>
      <c r="B73" s="293"/>
      <c r="C73" s="294"/>
      <c r="D73" s="294"/>
      <c r="E73" s="293"/>
      <c r="F73" s="293"/>
      <c r="G73" s="293"/>
      <c r="H73" s="293"/>
      <c r="I73" s="293"/>
      <c r="J73" s="293"/>
      <c r="K73" s="293"/>
      <c r="L73" s="293"/>
      <c r="M73" s="293"/>
      <c r="N73" s="293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618"/>
      <c r="D75" s="1618"/>
      <c r="E75" s="1618"/>
      <c r="F75" s="1618"/>
      <c r="G75" s="1618"/>
      <c r="H75" s="1618"/>
      <c r="I75" s="1618"/>
      <c r="J75" s="1618"/>
      <c r="K75" s="1618"/>
      <c r="L75" s="1618"/>
      <c r="M75" s="1618"/>
      <c r="N75" s="1619"/>
    </row>
    <row r="76" spans="1:14" ht="66.75" customHeight="1">
      <c r="A76" s="2"/>
      <c r="B76" s="1629" t="s">
        <v>165</v>
      </c>
      <c r="C76" s="1620" t="s">
        <v>89</v>
      </c>
      <c r="D76" s="1620"/>
      <c r="E76" s="1621"/>
      <c r="F76" s="1620" t="s">
        <v>90</v>
      </c>
      <c r="G76" s="1620"/>
      <c r="H76" s="1621"/>
      <c r="I76" s="1620" t="s">
        <v>91</v>
      </c>
      <c r="J76" s="1620"/>
      <c r="K76" s="1620"/>
      <c r="L76" s="1626" t="s">
        <v>79</v>
      </c>
      <c r="M76" s="1627"/>
      <c r="N76" s="1628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5" t="s">
        <v>342</v>
      </c>
      <c r="C79" s="268">
        <v>118722</v>
      </c>
      <c r="D79" s="268">
        <v>0</v>
      </c>
      <c r="E79" s="269">
        <f>SUM(C79:D79)</f>
        <v>118722</v>
      </c>
      <c r="F79" s="268">
        <v>93749</v>
      </c>
      <c r="G79" s="268">
        <v>0</v>
      </c>
      <c r="H79" s="269">
        <f>SUM(F79:G79)</f>
        <v>93749</v>
      </c>
      <c r="I79" s="268">
        <v>17347</v>
      </c>
      <c r="J79" s="268">
        <v>0</v>
      </c>
      <c r="K79" s="270">
        <f>SUM(I79:J79)</f>
        <v>17347</v>
      </c>
      <c r="L79" s="271">
        <f t="shared" ref="L79:M82" si="16">F79+I79</f>
        <v>111096</v>
      </c>
      <c r="M79" s="271">
        <f t="shared" si="16"/>
        <v>0</v>
      </c>
      <c r="N79" s="270">
        <f>SUM(L79:M79)</f>
        <v>111096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118722</v>
      </c>
      <c r="D83" s="276">
        <f t="shared" ref="D83:N84" si="17">D79+D81</f>
        <v>0</v>
      </c>
      <c r="E83" s="276">
        <f t="shared" si="17"/>
        <v>118722</v>
      </c>
      <c r="F83" s="276">
        <f t="shared" si="17"/>
        <v>93749</v>
      </c>
      <c r="G83" s="276">
        <f t="shared" si="17"/>
        <v>0</v>
      </c>
      <c r="H83" s="276">
        <f t="shared" si="17"/>
        <v>93749</v>
      </c>
      <c r="I83" s="276">
        <f t="shared" si="17"/>
        <v>17347</v>
      </c>
      <c r="J83" s="276">
        <f t="shared" si="17"/>
        <v>0</v>
      </c>
      <c r="K83" s="276">
        <f t="shared" si="17"/>
        <v>17347</v>
      </c>
      <c r="L83" s="276">
        <f t="shared" si="17"/>
        <v>111096</v>
      </c>
      <c r="M83" s="276">
        <f t="shared" si="17"/>
        <v>0</v>
      </c>
      <c r="N83" s="276">
        <f t="shared" si="17"/>
        <v>111096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297"/>
      <c r="C85" s="297"/>
      <c r="D85" s="297"/>
      <c r="E85" s="297"/>
      <c r="F85" s="297"/>
      <c r="G85" s="297"/>
      <c r="H85" s="297"/>
      <c r="I85" s="297"/>
      <c r="J85" s="297"/>
      <c r="K85" s="297"/>
      <c r="L85" s="297"/>
      <c r="M85" s="297"/>
      <c r="N85" s="297"/>
    </row>
    <row r="86" spans="1:14" ht="39" customHeight="1">
      <c r="A86" s="70" t="s">
        <v>75</v>
      </c>
      <c r="B86" s="1617" t="s">
        <v>87</v>
      </c>
      <c r="C86" s="1618"/>
      <c r="D86" s="1618"/>
      <c r="E86" s="1618"/>
      <c r="F86" s="1618"/>
      <c r="G86" s="1618"/>
      <c r="H86" s="1618"/>
      <c r="I86" s="1618"/>
      <c r="J86" s="1618"/>
      <c r="K86" s="1618"/>
      <c r="L86" s="1618"/>
      <c r="M86" s="1618"/>
      <c r="N86" s="1619"/>
    </row>
    <row r="87" spans="1:14" ht="77.55" customHeight="1">
      <c r="A87" s="2"/>
      <c r="B87" s="1629" t="s">
        <v>95</v>
      </c>
      <c r="C87" s="1620" t="s">
        <v>84</v>
      </c>
      <c r="D87" s="1620"/>
      <c r="E87" s="1621"/>
      <c r="F87" s="1620" t="s">
        <v>85</v>
      </c>
      <c r="G87" s="1620"/>
      <c r="H87" s="1621"/>
      <c r="I87" s="1620" t="s">
        <v>86</v>
      </c>
      <c r="J87" s="1620"/>
      <c r="K87" s="1620"/>
      <c r="L87" s="1626" t="s">
        <v>67</v>
      </c>
      <c r="M87" s="1627"/>
      <c r="N87" s="1628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282">
        <f t="shared" si="19"/>
        <v>0</v>
      </c>
      <c r="M94" s="282">
        <f t="shared" si="19"/>
        <v>0</v>
      </c>
      <c r="N94" s="282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630" t="s">
        <v>97</v>
      </c>
      <c r="C97" s="1631"/>
      <c r="D97" s="1631"/>
      <c r="E97" s="1631"/>
      <c r="F97" s="1631"/>
      <c r="G97" s="1631"/>
      <c r="H97" s="1631"/>
      <c r="I97" s="1631"/>
      <c r="J97" s="1631"/>
      <c r="K97" s="1631"/>
      <c r="L97" s="1631"/>
      <c r="M97" s="1631"/>
      <c r="N97" s="1632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298"/>
      <c r="C99" s="299"/>
      <c r="D99" s="293"/>
      <c r="E99" s="1633" t="s">
        <v>98</v>
      </c>
      <c r="F99" s="1634"/>
      <c r="G99" s="300"/>
      <c r="H99" s="301"/>
      <c r="I99" s="301"/>
      <c r="J99" s="301"/>
      <c r="K99" s="301"/>
      <c r="L99" s="301"/>
      <c r="M99" s="302"/>
      <c r="N99" s="303"/>
    </row>
    <row r="100" spans="1:14" ht="35.1" customHeight="1">
      <c r="A100" s="2"/>
      <c r="B100" s="1635" t="s">
        <v>99</v>
      </c>
      <c r="C100" s="1636"/>
      <c r="D100" s="1637"/>
      <c r="E100" s="84" t="s">
        <v>100</v>
      </c>
      <c r="F100" s="85">
        <v>311.02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58AED-E0CD-4A36-808C-7C9C6D71EF49}">
  <dimension ref="A1:N104"/>
  <sheetViews>
    <sheetView topLeftCell="B8" zoomScale="50" zoomScaleNormal="50" workbookViewId="0">
      <selection activeCell="D8" sqref="D8:L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502" t="s">
        <v>1</v>
      </c>
      <c r="C2" s="1502"/>
      <c r="D2" s="1502"/>
      <c r="E2" s="1502"/>
      <c r="F2" s="1502"/>
      <c r="G2" s="1502"/>
      <c r="H2" s="1502"/>
      <c r="I2" s="1502"/>
      <c r="J2" s="1502"/>
      <c r="K2" s="1502"/>
      <c r="L2" s="1502"/>
      <c r="M2" s="1502"/>
      <c r="N2" s="1502"/>
    </row>
    <row r="3" spans="1:14" ht="86.55" customHeight="1">
      <c r="A3" s="2"/>
      <c r="B3" s="92" t="s">
        <v>2</v>
      </c>
      <c r="C3" s="1503" t="s">
        <v>3</v>
      </c>
      <c r="D3" s="1503"/>
      <c r="E3" s="1503"/>
      <c r="F3" s="93" t="s">
        <v>4</v>
      </c>
      <c r="G3" s="1504" t="s">
        <v>343</v>
      </c>
      <c r="H3" s="1505"/>
      <c r="I3" s="1506"/>
      <c r="J3" s="94" t="s">
        <v>6</v>
      </c>
      <c r="K3" s="1507" t="s">
        <v>344</v>
      </c>
      <c r="L3" s="1508"/>
      <c r="M3" s="95" t="s">
        <v>8</v>
      </c>
      <c r="N3" s="304" t="s">
        <v>345</v>
      </c>
    </row>
    <row r="4" spans="1:14" ht="87" customHeight="1">
      <c r="A4" s="2"/>
      <c r="B4" s="97" t="s">
        <v>346</v>
      </c>
      <c r="C4" s="1638" t="s">
        <v>11</v>
      </c>
      <c r="D4" s="1639"/>
      <c r="E4" s="1640"/>
      <c r="F4" s="98" t="s">
        <v>12</v>
      </c>
      <c r="G4" s="1641" t="s">
        <v>24</v>
      </c>
      <c r="H4" s="1642"/>
      <c r="I4" s="1643"/>
      <c r="J4" s="99" t="s">
        <v>14</v>
      </c>
      <c r="K4" s="1644" t="s">
        <v>24</v>
      </c>
      <c r="L4" s="1645"/>
      <c r="M4" s="98" t="s">
        <v>16</v>
      </c>
      <c r="N4" s="305" t="s">
        <v>24</v>
      </c>
    </row>
    <row r="5" spans="1:14" ht="78.75" customHeight="1">
      <c r="A5" s="2"/>
      <c r="B5" s="306" t="s">
        <v>18</v>
      </c>
      <c r="C5" s="1646" t="s">
        <v>19</v>
      </c>
      <c r="D5" s="1646"/>
      <c r="E5" s="1646"/>
      <c r="F5" s="307" t="s">
        <v>12</v>
      </c>
      <c r="G5" s="1602" t="s">
        <v>24</v>
      </c>
      <c r="H5" s="1603"/>
      <c r="I5" s="1604"/>
      <c r="J5" s="260" t="s">
        <v>21</v>
      </c>
      <c r="K5" s="1602" t="s">
        <v>24</v>
      </c>
      <c r="L5" s="1604"/>
      <c r="M5" s="307" t="s">
        <v>16</v>
      </c>
      <c r="N5" s="308" t="s">
        <v>24</v>
      </c>
    </row>
    <row r="6" spans="1:14" ht="83.25" customHeight="1">
      <c r="A6" s="2"/>
      <c r="B6" s="306" t="s">
        <v>24</v>
      </c>
      <c r="C6" s="1647" t="s">
        <v>25</v>
      </c>
      <c r="D6" s="1648"/>
      <c r="E6" s="1649"/>
      <c r="F6" s="262" t="s">
        <v>12</v>
      </c>
      <c r="G6" s="1608" t="s">
        <v>347</v>
      </c>
      <c r="H6" s="1609"/>
      <c r="I6" s="1610"/>
      <c r="J6" s="260" t="s">
        <v>27</v>
      </c>
      <c r="K6" s="1650" t="s">
        <v>348</v>
      </c>
      <c r="L6" s="1651"/>
      <c r="M6" s="262" t="s">
        <v>16</v>
      </c>
      <c r="N6" s="309" t="s">
        <v>345</v>
      </c>
    </row>
    <row r="7" spans="1:14" ht="0.6" customHeight="1">
      <c r="A7" s="2"/>
      <c r="B7" s="1612" t="s">
        <v>30</v>
      </c>
      <c r="C7" s="1612"/>
      <c r="D7" s="1612"/>
      <c r="E7" s="1613"/>
      <c r="F7" s="1614" t="s">
        <v>31</v>
      </c>
      <c r="G7" s="1615"/>
      <c r="H7" s="1615"/>
      <c r="I7" s="1615"/>
      <c r="J7" s="1615"/>
      <c r="K7" s="1442"/>
      <c r="N7" s="18"/>
    </row>
    <row r="8" spans="1:14" ht="117" customHeight="1">
      <c r="A8" s="19"/>
      <c r="B8" s="20"/>
      <c r="C8" s="20"/>
      <c r="D8" s="1502"/>
      <c r="E8" s="1502"/>
      <c r="F8" s="1502"/>
      <c r="G8" s="1502"/>
      <c r="H8" s="1502"/>
      <c r="I8" s="1502"/>
      <c r="J8" s="1502"/>
      <c r="K8" s="1502"/>
      <c r="L8" s="1502"/>
      <c r="M8" s="20"/>
      <c r="N8" s="20"/>
    </row>
    <row r="9" spans="1:14" ht="35.25" customHeight="1">
      <c r="A9" s="103"/>
      <c r="B9" s="1515" t="s">
        <v>32</v>
      </c>
      <c r="C9" s="1516"/>
      <c r="D9" s="1516"/>
      <c r="E9" s="1516"/>
      <c r="F9" s="1516"/>
      <c r="G9" s="1516"/>
      <c r="H9" s="1516"/>
      <c r="I9" s="1516"/>
      <c r="J9" s="1516"/>
      <c r="K9" s="1516"/>
      <c r="L9" s="1516"/>
      <c r="M9" s="1516"/>
      <c r="N9" s="1517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518" t="s">
        <v>36</v>
      </c>
      <c r="M10" s="1519"/>
      <c r="N10" s="1520"/>
    </row>
    <row r="11" spans="1:14" ht="23.25" customHeight="1">
      <c r="A11" s="22"/>
      <c r="B11" s="1447"/>
      <c r="C11" s="1524" t="s">
        <v>37</v>
      </c>
      <c r="D11" s="1525"/>
      <c r="E11" s="1525"/>
      <c r="F11" s="1524" t="s">
        <v>37</v>
      </c>
      <c r="G11" s="1525"/>
      <c r="H11" s="1525"/>
      <c r="I11" s="1524" t="s">
        <v>37</v>
      </c>
      <c r="J11" s="1525"/>
      <c r="K11" s="1526"/>
      <c r="L11" s="1521"/>
      <c r="M11" s="1522"/>
      <c r="N11" s="1523"/>
    </row>
    <row r="12" spans="1:14" ht="149.25" customHeight="1">
      <c r="A12" s="19"/>
      <c r="B12" s="1616" t="s">
        <v>38</v>
      </c>
      <c r="C12" s="264" t="s">
        <v>39</v>
      </c>
      <c r="D12" s="264" t="s">
        <v>40</v>
      </c>
      <c r="E12" s="310" t="s">
        <v>41</v>
      </c>
      <c r="F12" s="264" t="s">
        <v>42</v>
      </c>
      <c r="G12" s="264" t="s">
        <v>40</v>
      </c>
      <c r="H12" s="310" t="s">
        <v>41</v>
      </c>
      <c r="I12" s="264" t="s">
        <v>39</v>
      </c>
      <c r="J12" s="264" t="s">
        <v>40</v>
      </c>
      <c r="K12" s="310" t="s">
        <v>41</v>
      </c>
      <c r="L12" s="264" t="s">
        <v>39</v>
      </c>
      <c r="M12" s="264" t="s">
        <v>40</v>
      </c>
      <c r="N12" s="310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311">
        <f t="shared" ref="E14:E23" si="0">SUM(C14:D14)</f>
        <v>0</v>
      </c>
      <c r="F14" s="268">
        <v>0</v>
      </c>
      <c r="G14" s="268">
        <v>0</v>
      </c>
      <c r="H14" s="311">
        <f t="shared" ref="H14:H23" si="1">SUM(F14:G14)</f>
        <v>0</v>
      </c>
      <c r="I14" s="268">
        <v>0</v>
      </c>
      <c r="J14" s="268">
        <v>0</v>
      </c>
      <c r="K14" s="312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312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311">
        <f t="shared" si="0"/>
        <v>0</v>
      </c>
      <c r="F15" s="313">
        <v>0</v>
      </c>
      <c r="G15" s="313">
        <v>0</v>
      </c>
      <c r="H15" s="314">
        <f t="shared" si="1"/>
        <v>0</v>
      </c>
      <c r="I15" s="313">
        <v>0</v>
      </c>
      <c r="J15" s="313">
        <v>0</v>
      </c>
      <c r="K15" s="313">
        <f>SUM(I15:J15)</f>
        <v>0</v>
      </c>
      <c r="L15" s="313">
        <f t="shared" si="3"/>
        <v>0</v>
      </c>
      <c r="M15" s="313">
        <f t="shared" si="3"/>
        <v>0</v>
      </c>
      <c r="N15" s="313">
        <f>SUM(L15:M15)</f>
        <v>0</v>
      </c>
    </row>
    <row r="16" spans="1:14" ht="27" customHeight="1">
      <c r="A16" s="2"/>
      <c r="B16" s="267" t="s">
        <v>57</v>
      </c>
      <c r="C16" s="268">
        <v>62919.55</v>
      </c>
      <c r="D16" s="268">
        <v>0</v>
      </c>
      <c r="E16" s="311">
        <f t="shared" si="0"/>
        <v>62919.55</v>
      </c>
      <c r="F16" s="268">
        <v>60571.95</v>
      </c>
      <c r="G16" s="268">
        <v>0</v>
      </c>
      <c r="H16" s="311">
        <f t="shared" si="1"/>
        <v>60571.95</v>
      </c>
      <c r="I16" s="268">
        <v>97564.73</v>
      </c>
      <c r="J16" s="268">
        <v>0</v>
      </c>
      <c r="K16" s="312">
        <f t="shared" si="2"/>
        <v>97564.73</v>
      </c>
      <c r="L16" s="271">
        <f t="shared" si="3"/>
        <v>158136.68</v>
      </c>
      <c r="M16" s="271">
        <f t="shared" si="3"/>
        <v>0</v>
      </c>
      <c r="N16" s="312">
        <f>SUM(L16:M16)</f>
        <v>158136.68</v>
      </c>
    </row>
    <row r="17" spans="1:14" ht="18">
      <c r="A17" s="2"/>
      <c r="B17" s="272" t="s">
        <v>56</v>
      </c>
      <c r="C17" s="268">
        <v>0</v>
      </c>
      <c r="D17" s="268">
        <v>0</v>
      </c>
      <c r="E17" s="311">
        <f t="shared" si="0"/>
        <v>0</v>
      </c>
      <c r="F17" s="313">
        <v>0</v>
      </c>
      <c r="G17" s="313">
        <v>0</v>
      </c>
      <c r="H17" s="314">
        <f t="shared" si="1"/>
        <v>0</v>
      </c>
      <c r="I17" s="313">
        <v>0</v>
      </c>
      <c r="J17" s="313">
        <v>0</v>
      </c>
      <c r="K17" s="313">
        <f t="shared" si="2"/>
        <v>0</v>
      </c>
      <c r="L17" s="313">
        <f t="shared" si="3"/>
        <v>0</v>
      </c>
      <c r="M17" s="313">
        <f>G17+J17</f>
        <v>0</v>
      </c>
      <c r="N17" s="31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311">
        <f t="shared" si="0"/>
        <v>0</v>
      </c>
      <c r="F18" s="268">
        <v>0</v>
      </c>
      <c r="G18" s="268">
        <v>0</v>
      </c>
      <c r="H18" s="311">
        <f t="shared" si="1"/>
        <v>0</v>
      </c>
      <c r="I18" s="268">
        <v>0</v>
      </c>
      <c r="J18" s="268">
        <v>0</v>
      </c>
      <c r="K18" s="312">
        <f t="shared" si="2"/>
        <v>0</v>
      </c>
      <c r="L18" s="271">
        <f t="shared" si="3"/>
        <v>0</v>
      </c>
      <c r="M18" s="271">
        <f t="shared" si="3"/>
        <v>0</v>
      </c>
      <c r="N18" s="312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311">
        <f t="shared" si="0"/>
        <v>0</v>
      </c>
      <c r="F19" s="313">
        <v>0</v>
      </c>
      <c r="G19" s="313">
        <v>0</v>
      </c>
      <c r="H19" s="314">
        <f t="shared" si="1"/>
        <v>0</v>
      </c>
      <c r="I19" s="313">
        <v>0</v>
      </c>
      <c r="J19" s="313">
        <v>0</v>
      </c>
      <c r="K19" s="313">
        <f t="shared" si="2"/>
        <v>0</v>
      </c>
      <c r="L19" s="313">
        <f t="shared" si="3"/>
        <v>0</v>
      </c>
      <c r="M19" s="313">
        <f t="shared" si="3"/>
        <v>0</v>
      </c>
      <c r="N19" s="31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311">
        <f t="shared" si="0"/>
        <v>0</v>
      </c>
      <c r="F20" s="268">
        <v>0</v>
      </c>
      <c r="G20" s="268">
        <v>0</v>
      </c>
      <c r="H20" s="311">
        <f t="shared" si="1"/>
        <v>0</v>
      </c>
      <c r="I20" s="268">
        <v>0</v>
      </c>
      <c r="J20" s="268">
        <v>0</v>
      </c>
      <c r="K20" s="312">
        <f t="shared" si="2"/>
        <v>0</v>
      </c>
      <c r="L20" s="271">
        <f t="shared" si="3"/>
        <v>0</v>
      </c>
      <c r="M20" s="271">
        <f t="shared" si="3"/>
        <v>0</v>
      </c>
      <c r="N20" s="312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311">
        <f t="shared" si="0"/>
        <v>0</v>
      </c>
      <c r="F21" s="313">
        <v>0</v>
      </c>
      <c r="G21" s="313">
        <v>0</v>
      </c>
      <c r="H21" s="314">
        <f t="shared" si="1"/>
        <v>0</v>
      </c>
      <c r="I21" s="313">
        <v>0</v>
      </c>
      <c r="J21" s="313">
        <v>0</v>
      </c>
      <c r="K21" s="313">
        <f t="shared" si="2"/>
        <v>0</v>
      </c>
      <c r="L21" s="313">
        <f t="shared" si="3"/>
        <v>0</v>
      </c>
      <c r="M21" s="313">
        <f t="shared" si="3"/>
        <v>0</v>
      </c>
      <c r="N21" s="313">
        <f t="shared" si="4"/>
        <v>0</v>
      </c>
    </row>
    <row r="22" spans="1:14" ht="38.25" customHeight="1">
      <c r="A22" s="2"/>
      <c r="B22" s="267" t="s">
        <v>60</v>
      </c>
      <c r="C22" s="268">
        <v>6393086.8600000003</v>
      </c>
      <c r="D22" s="268">
        <v>13942.19</v>
      </c>
      <c r="E22" s="311">
        <f t="shared" si="0"/>
        <v>6407029.0500000007</v>
      </c>
      <c r="F22" s="268">
        <v>5058404.0999999996</v>
      </c>
      <c r="G22" s="268">
        <v>0</v>
      </c>
      <c r="H22" s="311">
        <f>SUM(F22:G22)</f>
        <v>5058404.0999999996</v>
      </c>
      <c r="I22" s="268">
        <v>816072.28</v>
      </c>
      <c r="J22" s="268">
        <v>12312.98</v>
      </c>
      <c r="K22" s="312">
        <f t="shared" si="2"/>
        <v>828385.26</v>
      </c>
      <c r="L22" s="271">
        <f t="shared" si="3"/>
        <v>5874476.3799999999</v>
      </c>
      <c r="M22" s="271">
        <f t="shared" si="3"/>
        <v>12312.98</v>
      </c>
      <c r="N22" s="312">
        <f t="shared" si="4"/>
        <v>5886789.3600000003</v>
      </c>
    </row>
    <row r="23" spans="1:14" ht="21.75" customHeight="1">
      <c r="A23" s="2"/>
      <c r="B23" s="272" t="s">
        <v>56</v>
      </c>
      <c r="C23" s="268">
        <v>93569.919999999998</v>
      </c>
      <c r="D23" s="268">
        <v>0</v>
      </c>
      <c r="E23" s="311">
        <f t="shared" si="0"/>
        <v>93569.919999999998</v>
      </c>
      <c r="F23" s="313">
        <v>0</v>
      </c>
      <c r="G23" s="313">
        <v>0</v>
      </c>
      <c r="H23" s="314">
        <f t="shared" si="1"/>
        <v>0</v>
      </c>
      <c r="I23" s="313">
        <v>0</v>
      </c>
      <c r="J23" s="313">
        <v>0</v>
      </c>
      <c r="K23" s="313">
        <f t="shared" si="2"/>
        <v>0</v>
      </c>
      <c r="L23" s="313">
        <f t="shared" si="3"/>
        <v>0</v>
      </c>
      <c r="M23" s="313">
        <f t="shared" si="3"/>
        <v>0</v>
      </c>
      <c r="N23" s="313">
        <f t="shared" si="4"/>
        <v>0</v>
      </c>
    </row>
    <row r="24" spans="1:14" ht="23.25" customHeight="1">
      <c r="A24" s="2"/>
      <c r="B24" s="315" t="s">
        <v>61</v>
      </c>
      <c r="C24" s="316">
        <f>C14+C16+C18+C20+C22</f>
        <v>6456006.4100000001</v>
      </c>
      <c r="D24" s="316">
        <f>D14+D16+D18+D20+D22</f>
        <v>13942.19</v>
      </c>
      <c r="E24" s="316">
        <f t="shared" ref="E24:K24" si="5">E14+E16+E18+E20+E22</f>
        <v>6469948.6000000006</v>
      </c>
      <c r="F24" s="316">
        <f t="shared" si="5"/>
        <v>5118976.05</v>
      </c>
      <c r="G24" s="316">
        <f t="shared" si="5"/>
        <v>0</v>
      </c>
      <c r="H24" s="316">
        <f t="shared" si="5"/>
        <v>5118976.05</v>
      </c>
      <c r="I24" s="316">
        <f t="shared" si="5"/>
        <v>913637.01</v>
      </c>
      <c r="J24" s="316">
        <f>J14+J16+J18+J20+J22</f>
        <v>12312.98</v>
      </c>
      <c r="K24" s="316">
        <f t="shared" si="5"/>
        <v>925949.99</v>
      </c>
      <c r="L24" s="312">
        <f>F24+I24</f>
        <v>6032613.0599999996</v>
      </c>
      <c r="M24" s="312">
        <f>G24+J24</f>
        <v>12312.98</v>
      </c>
      <c r="N24" s="312">
        <f>SUM(L24:M24)</f>
        <v>6044926.04</v>
      </c>
    </row>
    <row r="25" spans="1:14" ht="18">
      <c r="A25" s="2"/>
      <c r="B25" s="317" t="s">
        <v>56</v>
      </c>
      <c r="C25" s="316">
        <f>C15+C17+C19+C21+C23</f>
        <v>93569.919999999998</v>
      </c>
      <c r="D25" s="316">
        <f>D15+D17+D19+D21+D23</f>
        <v>0</v>
      </c>
      <c r="E25" s="316">
        <f>E15+E17+E19+E21+E23</f>
        <v>93569.919999999998</v>
      </c>
      <c r="F25" s="318">
        <f>F15+F17+F19+F21+F23</f>
        <v>0</v>
      </c>
      <c r="G25" s="318">
        <f>G15+G17+G19+G21+G23</f>
        <v>0</v>
      </c>
      <c r="H25" s="318">
        <f>H15+H17+H19+H21+H23</f>
        <v>0</v>
      </c>
      <c r="I25" s="313">
        <f>I15+I17+I19+I21+I23</f>
        <v>0</v>
      </c>
      <c r="J25" s="313">
        <f>J15+J17+J19+J21+J23</f>
        <v>0</v>
      </c>
      <c r="K25" s="313">
        <f>K15+K17+K19+K21+K23</f>
        <v>0</v>
      </c>
      <c r="L25" s="313">
        <f>F25+I25</f>
        <v>0</v>
      </c>
      <c r="M25" s="313">
        <f>G25+J25</f>
        <v>0</v>
      </c>
      <c r="N25" s="313">
        <f>SUM(L25:M25)</f>
        <v>0</v>
      </c>
    </row>
    <row r="26" spans="1:14" ht="60.75" customHeight="1">
      <c r="A26" s="2"/>
      <c r="B26" s="315" t="s">
        <v>62</v>
      </c>
      <c r="C26" s="279">
        <v>105167164.01000001</v>
      </c>
      <c r="D26" s="279">
        <v>98521620.640000001</v>
      </c>
      <c r="E26" s="316">
        <f>SUM(C26:D26)</f>
        <v>203688784.65000001</v>
      </c>
      <c r="F26" s="279">
        <v>89166923.129999995</v>
      </c>
      <c r="G26" s="279">
        <v>93986542.700000003</v>
      </c>
      <c r="H26" s="316">
        <f>SUM(F26:G26)</f>
        <v>183153465.82999998</v>
      </c>
      <c r="I26" s="279">
        <v>10039083.6</v>
      </c>
      <c r="J26" s="279">
        <v>2606479.2400000002</v>
      </c>
      <c r="K26" s="316">
        <f>SUM(I26:J26)</f>
        <v>12645562.84</v>
      </c>
      <c r="L26" s="279">
        <f>SUM(F26,I26)</f>
        <v>99206006.729999989</v>
      </c>
      <c r="M26" s="279">
        <f>SUM(G26,J26)</f>
        <v>96593021.939999998</v>
      </c>
      <c r="N26" s="316">
        <f>SUM(L26:M26)</f>
        <v>195799028.66999999</v>
      </c>
    </row>
    <row r="27" spans="1:14" ht="21" customHeight="1">
      <c r="A27" s="2"/>
      <c r="B27" s="319" t="s">
        <v>56</v>
      </c>
      <c r="C27" s="320">
        <v>2282371.96</v>
      </c>
      <c r="D27" s="320">
        <v>0</v>
      </c>
      <c r="E27" s="321">
        <f>SUM(C27:D27)</f>
        <v>2282371.96</v>
      </c>
      <c r="F27" s="322">
        <v>0</v>
      </c>
      <c r="G27" s="322">
        <v>0</v>
      </c>
      <c r="H27" s="322">
        <f>SUM(F27:G27)</f>
        <v>0</v>
      </c>
      <c r="I27" s="322">
        <v>0</v>
      </c>
      <c r="J27" s="322">
        <v>0</v>
      </c>
      <c r="K27" s="323">
        <f>SUM(I27:J27)</f>
        <v>0</v>
      </c>
      <c r="L27" s="322">
        <v>0</v>
      </c>
      <c r="M27" s="322">
        <v>0</v>
      </c>
      <c r="N27" s="322">
        <f>SUM(L27:M27)</f>
        <v>0</v>
      </c>
    </row>
    <row r="28" spans="1:14" ht="40.35" customHeight="1">
      <c r="A28" s="2"/>
      <c r="B28" s="118"/>
      <c r="C28" s="119"/>
      <c r="D28" s="119"/>
      <c r="E28" s="119"/>
      <c r="F28" s="119"/>
      <c r="G28" s="119"/>
      <c r="H28" s="119"/>
      <c r="I28" s="120"/>
      <c r="J28" s="120"/>
      <c r="K28" s="120"/>
      <c r="L28" s="120"/>
      <c r="M28" s="120"/>
      <c r="N28" s="120"/>
    </row>
    <row r="29" spans="1:14" ht="33.75" customHeight="1">
      <c r="A29" s="280" t="s">
        <v>63</v>
      </c>
      <c r="B29" s="1617" t="s">
        <v>32</v>
      </c>
      <c r="C29" s="1618"/>
      <c r="D29" s="1618"/>
      <c r="E29" s="1618"/>
      <c r="F29" s="1618"/>
      <c r="G29" s="1618"/>
      <c r="H29" s="1618"/>
      <c r="I29" s="1618"/>
      <c r="J29" s="1618"/>
      <c r="K29" s="1618"/>
      <c r="L29" s="1618"/>
      <c r="M29" s="1618"/>
      <c r="N29" s="1619"/>
    </row>
    <row r="30" spans="1:14" ht="47.25" customHeight="1">
      <c r="A30" s="48"/>
      <c r="B30" s="281"/>
      <c r="C30" s="1620" t="s">
        <v>64</v>
      </c>
      <c r="D30" s="1620"/>
      <c r="E30" s="1621"/>
      <c r="F30" s="1620" t="s">
        <v>65</v>
      </c>
      <c r="G30" s="1620"/>
      <c r="H30" s="1621"/>
      <c r="I30" s="1620" t="s">
        <v>66</v>
      </c>
      <c r="J30" s="1620"/>
      <c r="K30" s="1620"/>
      <c r="L30" s="1652" t="s">
        <v>67</v>
      </c>
      <c r="M30" s="1653"/>
      <c r="N30" s="1654"/>
    </row>
    <row r="31" spans="1:14" ht="25.5" customHeight="1">
      <c r="A31" s="48"/>
      <c r="B31" s="50"/>
      <c r="C31" s="1524" t="s">
        <v>37</v>
      </c>
      <c r="D31" s="1525"/>
      <c r="E31" s="1525"/>
      <c r="F31" s="1524" t="s">
        <v>37</v>
      </c>
      <c r="G31" s="1525"/>
      <c r="H31" s="1525"/>
      <c r="I31" s="1524" t="s">
        <v>37</v>
      </c>
      <c r="J31" s="1525"/>
      <c r="K31" s="1526"/>
      <c r="L31" s="1521"/>
      <c r="M31" s="1522"/>
      <c r="N31" s="1523"/>
    </row>
    <row r="32" spans="1:14" ht="168.75" customHeight="1">
      <c r="A32" s="19"/>
      <c r="B32" s="1616" t="s">
        <v>68</v>
      </c>
      <c r="C32" s="264" t="s">
        <v>69</v>
      </c>
      <c r="D32" s="264" t="s">
        <v>70</v>
      </c>
      <c r="E32" s="310" t="s">
        <v>71</v>
      </c>
      <c r="F32" s="264" t="s">
        <v>69</v>
      </c>
      <c r="G32" s="264" t="s">
        <v>70</v>
      </c>
      <c r="H32" s="310" t="s">
        <v>71</v>
      </c>
      <c r="I32" s="264" t="s">
        <v>69</v>
      </c>
      <c r="J32" s="264" t="s">
        <v>70</v>
      </c>
      <c r="K32" s="310" t="s">
        <v>71</v>
      </c>
      <c r="L32" s="264" t="s">
        <v>69</v>
      </c>
      <c r="M32" s="264" t="s">
        <v>70</v>
      </c>
      <c r="N32" s="310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311">
        <f t="shared" ref="E34:E43" si="6">SUM(C34:D34)</f>
        <v>0</v>
      </c>
      <c r="F34" s="268">
        <v>0</v>
      </c>
      <c r="G34" s="268">
        <v>0</v>
      </c>
      <c r="H34" s="311">
        <f t="shared" ref="H34:H43" si="7">SUM(F34:G34)</f>
        <v>0</v>
      </c>
      <c r="I34" s="268">
        <v>0</v>
      </c>
      <c r="J34" s="268">
        <v>0</v>
      </c>
      <c r="K34" s="312">
        <f t="shared" ref="K34:K43" si="8">SUM(I34:J34)</f>
        <v>0</v>
      </c>
      <c r="L34" s="271">
        <f>F34+I34</f>
        <v>0</v>
      </c>
      <c r="M34" s="271">
        <f>G34+J34</f>
        <v>0</v>
      </c>
      <c r="N34" s="312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311">
        <f t="shared" si="6"/>
        <v>0</v>
      </c>
      <c r="F35" s="313">
        <v>0</v>
      </c>
      <c r="G35" s="313">
        <v>0</v>
      </c>
      <c r="H35" s="314">
        <f t="shared" si="7"/>
        <v>0</v>
      </c>
      <c r="I35" s="313">
        <v>0</v>
      </c>
      <c r="J35" s="313">
        <v>0</v>
      </c>
      <c r="K35" s="313">
        <f t="shared" si="8"/>
        <v>0</v>
      </c>
      <c r="L35" s="313">
        <f t="shared" ref="L35:M49" si="9">F35+I35</f>
        <v>0</v>
      </c>
      <c r="M35" s="313">
        <f t="shared" si="9"/>
        <v>0</v>
      </c>
      <c r="N35" s="31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311">
        <f t="shared" si="6"/>
        <v>0</v>
      </c>
      <c r="F36" s="268">
        <v>0</v>
      </c>
      <c r="G36" s="268">
        <v>0</v>
      </c>
      <c r="H36" s="311">
        <f t="shared" si="7"/>
        <v>0</v>
      </c>
      <c r="I36" s="268">
        <v>0</v>
      </c>
      <c r="J36" s="268">
        <v>0</v>
      </c>
      <c r="K36" s="312">
        <f t="shared" si="8"/>
        <v>0</v>
      </c>
      <c r="L36" s="271">
        <f t="shared" si="9"/>
        <v>0</v>
      </c>
      <c r="M36" s="271">
        <f t="shared" si="9"/>
        <v>0</v>
      </c>
      <c r="N36" s="312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311">
        <f t="shared" si="6"/>
        <v>0</v>
      </c>
      <c r="F37" s="313">
        <v>0</v>
      </c>
      <c r="G37" s="313">
        <v>0</v>
      </c>
      <c r="H37" s="314">
        <f t="shared" si="7"/>
        <v>0</v>
      </c>
      <c r="I37" s="313">
        <v>0</v>
      </c>
      <c r="J37" s="313">
        <v>0</v>
      </c>
      <c r="K37" s="313">
        <f t="shared" si="8"/>
        <v>0</v>
      </c>
      <c r="L37" s="313">
        <f t="shared" si="9"/>
        <v>0</v>
      </c>
      <c r="M37" s="313">
        <f t="shared" si="9"/>
        <v>0</v>
      </c>
      <c r="N37" s="31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311">
        <f t="shared" si="6"/>
        <v>0</v>
      </c>
      <c r="F38" s="268">
        <v>0</v>
      </c>
      <c r="G38" s="268">
        <v>0</v>
      </c>
      <c r="H38" s="311">
        <f t="shared" si="7"/>
        <v>0</v>
      </c>
      <c r="I38" s="268">
        <v>0</v>
      </c>
      <c r="J38" s="268">
        <v>0</v>
      </c>
      <c r="K38" s="312">
        <f t="shared" si="8"/>
        <v>0</v>
      </c>
      <c r="L38" s="271">
        <f t="shared" si="9"/>
        <v>0</v>
      </c>
      <c r="M38" s="271">
        <f t="shared" si="9"/>
        <v>0</v>
      </c>
      <c r="N38" s="312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311">
        <f t="shared" si="6"/>
        <v>0</v>
      </c>
      <c r="F39" s="313">
        <v>0</v>
      </c>
      <c r="G39" s="313">
        <v>0</v>
      </c>
      <c r="H39" s="314">
        <f t="shared" si="7"/>
        <v>0</v>
      </c>
      <c r="I39" s="313">
        <v>0</v>
      </c>
      <c r="J39" s="313">
        <v>0</v>
      </c>
      <c r="K39" s="313">
        <f t="shared" si="8"/>
        <v>0</v>
      </c>
      <c r="L39" s="313">
        <f t="shared" si="9"/>
        <v>0</v>
      </c>
      <c r="M39" s="313">
        <f t="shared" si="9"/>
        <v>0</v>
      </c>
      <c r="N39" s="31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311">
        <f t="shared" si="6"/>
        <v>0</v>
      </c>
      <c r="F40" s="268">
        <v>0</v>
      </c>
      <c r="G40" s="268">
        <v>0</v>
      </c>
      <c r="H40" s="311">
        <f t="shared" si="7"/>
        <v>0</v>
      </c>
      <c r="I40" s="268">
        <v>0</v>
      </c>
      <c r="J40" s="268">
        <v>0</v>
      </c>
      <c r="K40" s="312">
        <f t="shared" si="8"/>
        <v>0</v>
      </c>
      <c r="L40" s="271">
        <f t="shared" si="9"/>
        <v>0</v>
      </c>
      <c r="M40" s="271">
        <f>G40+J40</f>
        <v>0</v>
      </c>
      <c r="N40" s="312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311">
        <f t="shared" si="6"/>
        <v>0</v>
      </c>
      <c r="F41" s="313">
        <v>0</v>
      </c>
      <c r="G41" s="313">
        <v>0</v>
      </c>
      <c r="H41" s="314">
        <f t="shared" si="7"/>
        <v>0</v>
      </c>
      <c r="I41" s="313">
        <v>0</v>
      </c>
      <c r="J41" s="313">
        <v>0</v>
      </c>
      <c r="K41" s="313">
        <f t="shared" si="8"/>
        <v>0</v>
      </c>
      <c r="L41" s="313">
        <f t="shared" si="9"/>
        <v>0</v>
      </c>
      <c r="M41" s="313">
        <f>G41+J41</f>
        <v>0</v>
      </c>
      <c r="N41" s="313">
        <f t="shared" si="10"/>
        <v>0</v>
      </c>
    </row>
    <row r="42" spans="1:14" ht="36">
      <c r="A42" s="2"/>
      <c r="B42" s="267" t="s">
        <v>60</v>
      </c>
      <c r="C42" s="268">
        <v>25369568.920000002</v>
      </c>
      <c r="D42" s="268">
        <v>0</v>
      </c>
      <c r="E42" s="311">
        <f t="shared" si="6"/>
        <v>25369568.920000002</v>
      </c>
      <c r="F42" s="268">
        <v>20173626.25</v>
      </c>
      <c r="G42" s="268">
        <v>0</v>
      </c>
      <c r="H42" s="311">
        <f t="shared" si="7"/>
        <v>20173626.25</v>
      </c>
      <c r="I42" s="268">
        <v>2281633.2200000002</v>
      </c>
      <c r="J42" s="268">
        <v>0</v>
      </c>
      <c r="K42" s="312">
        <f t="shared" si="8"/>
        <v>2281633.2200000002</v>
      </c>
      <c r="L42" s="271">
        <f t="shared" si="9"/>
        <v>22455259.469999999</v>
      </c>
      <c r="M42" s="271">
        <f t="shared" si="9"/>
        <v>0</v>
      </c>
      <c r="N42" s="312">
        <f t="shared" si="10"/>
        <v>22455259.469999999</v>
      </c>
    </row>
    <row r="43" spans="1:14" ht="24" customHeight="1">
      <c r="A43" s="2"/>
      <c r="B43" s="272" t="s">
        <v>56</v>
      </c>
      <c r="C43" s="268">
        <v>6737175.4699999997</v>
      </c>
      <c r="D43" s="268">
        <v>0</v>
      </c>
      <c r="E43" s="311">
        <f t="shared" si="6"/>
        <v>6737175.4699999997</v>
      </c>
      <c r="F43" s="313">
        <v>0</v>
      </c>
      <c r="G43" s="313">
        <v>0</v>
      </c>
      <c r="H43" s="314">
        <f t="shared" si="7"/>
        <v>0</v>
      </c>
      <c r="I43" s="313">
        <v>0</v>
      </c>
      <c r="J43" s="313">
        <v>0</v>
      </c>
      <c r="K43" s="313">
        <f t="shared" si="8"/>
        <v>0</v>
      </c>
      <c r="L43" s="313">
        <f t="shared" si="9"/>
        <v>0</v>
      </c>
      <c r="M43" s="313">
        <f t="shared" si="9"/>
        <v>0</v>
      </c>
      <c r="N43" s="313">
        <f t="shared" si="10"/>
        <v>0</v>
      </c>
    </row>
    <row r="44" spans="1:14" ht="34.799999999999997">
      <c r="A44" s="2"/>
      <c r="B44" s="315" t="s">
        <v>72</v>
      </c>
      <c r="C44" s="324">
        <f>C34+C36+C38+C40+C42</f>
        <v>25369568.920000002</v>
      </c>
      <c r="D44" s="324">
        <f t="shared" ref="D44:K45" si="11">D34+D36+D38+D40+D42</f>
        <v>0</v>
      </c>
      <c r="E44" s="324">
        <f t="shared" si="11"/>
        <v>25369568.920000002</v>
      </c>
      <c r="F44" s="324">
        <f t="shared" si="11"/>
        <v>20173626.25</v>
      </c>
      <c r="G44" s="324">
        <f t="shared" si="11"/>
        <v>0</v>
      </c>
      <c r="H44" s="324">
        <f t="shared" si="11"/>
        <v>20173626.25</v>
      </c>
      <c r="I44" s="324">
        <f t="shared" si="11"/>
        <v>2281633.2200000002</v>
      </c>
      <c r="J44" s="324">
        <f>J34+J36+J38+J40+J42</f>
        <v>0</v>
      </c>
      <c r="K44" s="324">
        <f t="shared" si="11"/>
        <v>2281633.2200000002</v>
      </c>
      <c r="L44" s="312">
        <f t="shared" si="9"/>
        <v>22455259.469999999</v>
      </c>
      <c r="M44" s="312">
        <f t="shared" si="9"/>
        <v>0</v>
      </c>
      <c r="N44" s="312">
        <f t="shared" si="10"/>
        <v>22455259.469999999</v>
      </c>
    </row>
    <row r="45" spans="1:14" ht="23.1" customHeight="1">
      <c r="A45" s="2"/>
      <c r="B45" s="317" t="s">
        <v>56</v>
      </c>
      <c r="C45" s="316">
        <f>C35+C37+C39+C41+C43</f>
        <v>6737175.4699999997</v>
      </c>
      <c r="D45" s="316">
        <f t="shared" si="11"/>
        <v>0</v>
      </c>
      <c r="E45" s="316">
        <f t="shared" si="11"/>
        <v>6737175.4699999997</v>
      </c>
      <c r="F45" s="318">
        <f t="shared" si="11"/>
        <v>0</v>
      </c>
      <c r="G45" s="318">
        <f t="shared" si="11"/>
        <v>0</v>
      </c>
      <c r="H45" s="318">
        <f t="shared" si="11"/>
        <v>0</v>
      </c>
      <c r="I45" s="313">
        <f t="shared" si="11"/>
        <v>0</v>
      </c>
      <c r="J45" s="313">
        <f>J35+J37+J39+J41+J43</f>
        <v>0</v>
      </c>
      <c r="K45" s="313">
        <f>K35+K37+K39+K41+K43</f>
        <v>0</v>
      </c>
      <c r="L45" s="313">
        <f t="shared" si="9"/>
        <v>0</v>
      </c>
      <c r="M45" s="313">
        <f t="shared" si="9"/>
        <v>0</v>
      </c>
      <c r="N45" s="313">
        <f t="shared" si="10"/>
        <v>0</v>
      </c>
    </row>
    <row r="46" spans="1:14" ht="20.55" hidden="1" customHeight="1">
      <c r="A46" s="2"/>
      <c r="B46" s="122" t="s">
        <v>73</v>
      </c>
      <c r="C46" s="53"/>
      <c r="D46" s="53"/>
      <c r="E46" s="123"/>
      <c r="F46" s="53"/>
      <c r="G46" s="53"/>
      <c r="H46" s="123"/>
      <c r="I46" s="53"/>
      <c r="J46" s="53"/>
      <c r="K46" s="123"/>
      <c r="L46" s="271">
        <f t="shared" si="9"/>
        <v>0</v>
      </c>
      <c r="M46" s="271">
        <f t="shared" si="9"/>
        <v>0</v>
      </c>
      <c r="N46" s="312">
        <f>SUM(L46:M46)</f>
        <v>0</v>
      </c>
    </row>
    <row r="47" spans="1:14" ht="15.6" hidden="1" customHeight="1">
      <c r="A47" s="2"/>
      <c r="B47" s="124"/>
      <c r="C47" s="53"/>
      <c r="D47" s="53"/>
      <c r="E47" s="123"/>
      <c r="F47" s="53"/>
      <c r="G47" s="53"/>
      <c r="H47" s="123"/>
      <c r="I47" s="53"/>
      <c r="J47" s="53"/>
      <c r="K47" s="123"/>
      <c r="L47" s="271">
        <f t="shared" si="9"/>
        <v>0</v>
      </c>
      <c r="M47" s="271">
        <f t="shared" si="9"/>
        <v>0</v>
      </c>
      <c r="N47" s="312">
        <f>SUM(L47:M47)</f>
        <v>0</v>
      </c>
    </row>
    <row r="48" spans="1:14" s="125" customFormat="1" ht="60" customHeight="1">
      <c r="A48" s="2"/>
      <c r="B48" s="315" t="s">
        <v>74</v>
      </c>
      <c r="C48" s="279">
        <v>57099210.579999998</v>
      </c>
      <c r="D48" s="279">
        <v>5043401.03</v>
      </c>
      <c r="E48" s="316">
        <f>SUM(C48:D48)</f>
        <v>62142611.609999999</v>
      </c>
      <c r="F48" s="279">
        <v>43028102.880000003</v>
      </c>
      <c r="G48" s="279">
        <v>569606.5</v>
      </c>
      <c r="H48" s="316">
        <f>SUM(F48:G48)</f>
        <v>43597709.380000003</v>
      </c>
      <c r="I48" s="279">
        <v>10303309.970000001</v>
      </c>
      <c r="J48" s="279">
        <v>864713.44</v>
      </c>
      <c r="K48" s="316">
        <f>SUM(I48:J48)</f>
        <v>11168023.41</v>
      </c>
      <c r="L48" s="283">
        <f t="shared" si="9"/>
        <v>53331412.850000001</v>
      </c>
      <c r="M48" s="283">
        <f t="shared" si="9"/>
        <v>1434319.94</v>
      </c>
      <c r="N48" s="316">
        <f>SUM(L48:M48)</f>
        <v>54765732.789999999</v>
      </c>
    </row>
    <row r="49" spans="1:14" s="125" customFormat="1" ht="18">
      <c r="A49" s="2"/>
      <c r="B49" s="325" t="s">
        <v>56</v>
      </c>
      <c r="C49" s="285">
        <v>19814274</v>
      </c>
      <c r="D49" s="285">
        <v>582097.65</v>
      </c>
      <c r="E49" s="324">
        <f>SUM(C49:D49)</f>
        <v>20396371.649999999</v>
      </c>
      <c r="F49" s="326">
        <v>0</v>
      </c>
      <c r="G49" s="326">
        <v>0</v>
      </c>
      <c r="H49" s="326">
        <f>SUM(F49:G49)</f>
        <v>0</v>
      </c>
      <c r="I49" s="326">
        <v>0</v>
      </c>
      <c r="J49" s="326">
        <v>0</v>
      </c>
      <c r="K49" s="327">
        <f>SUM(I49:J49)</f>
        <v>0</v>
      </c>
      <c r="L49" s="326">
        <f t="shared" si="9"/>
        <v>0</v>
      </c>
      <c r="M49" s="326">
        <f t="shared" si="9"/>
        <v>0</v>
      </c>
      <c r="N49" s="326">
        <f>SUM(L49:M49)</f>
        <v>0</v>
      </c>
    </row>
    <row r="50" spans="1:14" s="65" customFormat="1" ht="34.35" customHeight="1">
      <c r="A50" s="19"/>
      <c r="B50" s="288"/>
      <c r="C50" s="289"/>
      <c r="D50" s="289"/>
      <c r="E50" s="289"/>
      <c r="F50" s="289"/>
      <c r="G50" s="289"/>
      <c r="H50" s="289"/>
      <c r="I50" s="290"/>
      <c r="J50" s="290"/>
      <c r="K50" s="290"/>
      <c r="L50" s="290"/>
      <c r="M50" s="290"/>
      <c r="N50" s="290"/>
    </row>
    <row r="51" spans="1:14" s="65" customFormat="1" ht="39.75" customHeight="1">
      <c r="A51" s="66" t="s">
        <v>75</v>
      </c>
      <c r="B51" s="1617" t="s">
        <v>76</v>
      </c>
      <c r="C51" s="1618"/>
      <c r="D51" s="1618"/>
      <c r="E51" s="1618"/>
      <c r="F51" s="1618"/>
      <c r="G51" s="1618"/>
      <c r="H51" s="1618"/>
      <c r="I51" s="1618"/>
      <c r="J51" s="1618"/>
      <c r="K51" s="1618"/>
      <c r="L51" s="1618"/>
      <c r="M51" s="1618"/>
      <c r="N51" s="1619"/>
    </row>
    <row r="52" spans="1:14" s="65" customFormat="1" ht="53.25" customHeight="1">
      <c r="A52" s="19"/>
      <c r="B52" s="1625" t="s">
        <v>77</v>
      </c>
      <c r="C52" s="1620" t="s">
        <v>78</v>
      </c>
      <c r="D52" s="1620"/>
      <c r="E52" s="1621"/>
      <c r="F52" s="1620" t="s">
        <v>34</v>
      </c>
      <c r="G52" s="1620"/>
      <c r="H52" s="1621"/>
      <c r="I52" s="1620" t="s">
        <v>35</v>
      </c>
      <c r="J52" s="1620"/>
      <c r="K52" s="1620"/>
      <c r="L52" s="1652" t="s">
        <v>79</v>
      </c>
      <c r="M52" s="1653"/>
      <c r="N52" s="1654"/>
    </row>
    <row r="53" spans="1:14" s="65" customFormat="1" ht="27.75" customHeight="1">
      <c r="A53" s="19"/>
      <c r="B53" s="1472"/>
      <c r="C53" s="1524" t="s">
        <v>37</v>
      </c>
      <c r="D53" s="1525"/>
      <c r="E53" s="1525"/>
      <c r="F53" s="1524" t="s">
        <v>37</v>
      </c>
      <c r="G53" s="1525"/>
      <c r="H53" s="1525"/>
      <c r="I53" s="1524" t="s">
        <v>37</v>
      </c>
      <c r="J53" s="1525"/>
      <c r="K53" s="1526"/>
      <c r="L53" s="1521"/>
      <c r="M53" s="1522"/>
      <c r="N53" s="1523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310" t="s">
        <v>41</v>
      </c>
      <c r="F54" s="264" t="s">
        <v>42</v>
      </c>
      <c r="G54" s="264" t="s">
        <v>40</v>
      </c>
      <c r="H54" s="310" t="s">
        <v>41</v>
      </c>
      <c r="I54" s="264" t="s">
        <v>39</v>
      </c>
      <c r="J54" s="264" t="s">
        <v>40</v>
      </c>
      <c r="K54" s="310" t="s">
        <v>41</v>
      </c>
      <c r="L54" s="264" t="s">
        <v>39</v>
      </c>
      <c r="M54" s="264" t="s">
        <v>40</v>
      </c>
      <c r="N54" s="310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103460</v>
      </c>
      <c r="E56" s="311">
        <f>SUM(C56:D56)</f>
        <v>103460</v>
      </c>
      <c r="F56" s="268">
        <v>0</v>
      </c>
      <c r="G56" s="268">
        <v>74560</v>
      </c>
      <c r="H56" s="311">
        <f>SUM(F56:G56)</f>
        <v>74560</v>
      </c>
      <c r="I56" s="268">
        <v>0</v>
      </c>
      <c r="J56" s="268">
        <v>2267</v>
      </c>
      <c r="K56" s="312">
        <f>SUM(I56:J56)</f>
        <v>2267</v>
      </c>
      <c r="L56" s="271">
        <f t="shared" ref="L56:M59" si="12">F56+I56</f>
        <v>0</v>
      </c>
      <c r="M56" s="271">
        <f t="shared" si="12"/>
        <v>76827</v>
      </c>
      <c r="N56" s="312">
        <f>SUM(L56:M56)</f>
        <v>76827</v>
      </c>
    </row>
    <row r="57" spans="1:14" ht="18">
      <c r="A57" s="2"/>
      <c r="B57" s="272" t="s">
        <v>56</v>
      </c>
      <c r="C57" s="268">
        <v>0</v>
      </c>
      <c r="D57" s="268">
        <v>0</v>
      </c>
      <c r="E57" s="311">
        <f>SUM(C57:D57)</f>
        <v>0</v>
      </c>
      <c r="F57" s="313">
        <v>0</v>
      </c>
      <c r="G57" s="313">
        <v>0</v>
      </c>
      <c r="H57" s="314">
        <f>SUM(F57:G57)</f>
        <v>0</v>
      </c>
      <c r="I57" s="313">
        <v>0</v>
      </c>
      <c r="J57" s="313">
        <v>0</v>
      </c>
      <c r="K57" s="313">
        <f>SUM(I57:J57)</f>
        <v>0</v>
      </c>
      <c r="L57" s="313">
        <f t="shared" si="12"/>
        <v>0</v>
      </c>
      <c r="M57" s="313">
        <f t="shared" si="12"/>
        <v>0</v>
      </c>
      <c r="N57" s="313">
        <f>SUM(L57:M57)</f>
        <v>0</v>
      </c>
    </row>
    <row r="58" spans="1:14" ht="26.25" customHeight="1">
      <c r="A58" s="2"/>
      <c r="B58" s="267" t="s">
        <v>81</v>
      </c>
      <c r="C58" s="268">
        <v>217905.07</v>
      </c>
      <c r="D58" s="268">
        <v>91290</v>
      </c>
      <c r="E58" s="311">
        <f>SUM(C58:D58)</f>
        <v>309195.07</v>
      </c>
      <c r="F58" s="268">
        <v>124669.95</v>
      </c>
      <c r="G58" s="268">
        <v>69990</v>
      </c>
      <c r="H58" s="311">
        <f>SUM(F58:G58)</f>
        <v>194659.95</v>
      </c>
      <c r="I58" s="268">
        <v>6263.99</v>
      </c>
      <c r="J58" s="268">
        <v>4525</v>
      </c>
      <c r="K58" s="312">
        <f>SUM(I58:J58)</f>
        <v>10788.99</v>
      </c>
      <c r="L58" s="271">
        <f t="shared" si="12"/>
        <v>130933.94</v>
      </c>
      <c r="M58" s="271">
        <f t="shared" si="12"/>
        <v>74515</v>
      </c>
      <c r="N58" s="312">
        <f>SUM(L58:M58)</f>
        <v>205448.94</v>
      </c>
    </row>
    <row r="59" spans="1:14" ht="18">
      <c r="A59" s="2"/>
      <c r="B59" s="272" t="s">
        <v>56</v>
      </c>
      <c r="C59" s="268">
        <v>0</v>
      </c>
      <c r="D59" s="268">
        <v>0</v>
      </c>
      <c r="E59" s="311">
        <f>SUM(C59:D59)</f>
        <v>0</v>
      </c>
      <c r="F59" s="313">
        <v>0</v>
      </c>
      <c r="G59" s="313">
        <v>0</v>
      </c>
      <c r="H59" s="314">
        <f>SUM(F59:G59)</f>
        <v>0</v>
      </c>
      <c r="I59" s="313">
        <v>0</v>
      </c>
      <c r="J59" s="313">
        <v>0</v>
      </c>
      <c r="K59" s="313">
        <f>SUM(I59:J59)</f>
        <v>0</v>
      </c>
      <c r="L59" s="313">
        <f t="shared" si="12"/>
        <v>0</v>
      </c>
      <c r="M59" s="313">
        <f t="shared" si="12"/>
        <v>0</v>
      </c>
      <c r="N59" s="313">
        <f>SUM(L59:M59)</f>
        <v>0</v>
      </c>
    </row>
    <row r="60" spans="1:14" ht="23.25" customHeight="1">
      <c r="A60" s="2"/>
      <c r="B60" s="328" t="s">
        <v>82</v>
      </c>
      <c r="C60" s="316">
        <f>C56+C58</f>
        <v>217905.07</v>
      </c>
      <c r="D60" s="316">
        <f t="shared" ref="D60:N61" si="13">D56+D58</f>
        <v>194750</v>
      </c>
      <c r="E60" s="316">
        <f t="shared" si="13"/>
        <v>412655.07</v>
      </c>
      <c r="F60" s="316">
        <f t="shared" si="13"/>
        <v>124669.95</v>
      </c>
      <c r="G60" s="316">
        <f t="shared" si="13"/>
        <v>144550</v>
      </c>
      <c r="H60" s="316">
        <f t="shared" si="13"/>
        <v>269219.95</v>
      </c>
      <c r="I60" s="316">
        <f>I56+I58</f>
        <v>6263.99</v>
      </c>
      <c r="J60" s="316">
        <f t="shared" si="13"/>
        <v>6792</v>
      </c>
      <c r="K60" s="316">
        <f>K56+K58</f>
        <v>13055.99</v>
      </c>
      <c r="L60" s="316">
        <f>L56+L58</f>
        <v>130933.94</v>
      </c>
      <c r="M60" s="316">
        <f t="shared" si="13"/>
        <v>151342</v>
      </c>
      <c r="N60" s="316">
        <f t="shared" si="13"/>
        <v>282275.94</v>
      </c>
    </row>
    <row r="61" spans="1:14" ht="22.35" customHeight="1">
      <c r="A61" s="2"/>
      <c r="B61" s="317" t="s">
        <v>56</v>
      </c>
      <c r="C61" s="279">
        <f>C57+C59</f>
        <v>0</v>
      </c>
      <c r="D61" s="279">
        <f t="shared" si="13"/>
        <v>0</v>
      </c>
      <c r="E61" s="316">
        <f t="shared" si="13"/>
        <v>0</v>
      </c>
      <c r="F61" s="318">
        <f t="shared" si="13"/>
        <v>0</v>
      </c>
      <c r="G61" s="318">
        <f t="shared" si="13"/>
        <v>0</v>
      </c>
      <c r="H61" s="318">
        <f t="shared" si="13"/>
        <v>0</v>
      </c>
      <c r="I61" s="318">
        <f>I57+I59</f>
        <v>0</v>
      </c>
      <c r="J61" s="318">
        <f t="shared" si="13"/>
        <v>0</v>
      </c>
      <c r="K61" s="318">
        <f>K57+K59</f>
        <v>0</v>
      </c>
      <c r="L61" s="318">
        <f>L57+L59</f>
        <v>0</v>
      </c>
      <c r="M61" s="318">
        <f t="shared" si="13"/>
        <v>0</v>
      </c>
      <c r="N61" s="318">
        <f t="shared" si="13"/>
        <v>0</v>
      </c>
    </row>
    <row r="62" spans="1:14" ht="36.75" customHeight="1">
      <c r="A62" s="2"/>
      <c r="B62" s="292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292"/>
    </row>
    <row r="63" spans="1:14" ht="33" customHeight="1">
      <c r="A63" s="70" t="s">
        <v>75</v>
      </c>
      <c r="B63" s="1617" t="s">
        <v>76</v>
      </c>
      <c r="C63" s="1618"/>
      <c r="D63" s="1618"/>
      <c r="E63" s="1618"/>
      <c r="F63" s="1618"/>
      <c r="G63" s="1618"/>
      <c r="H63" s="1618"/>
      <c r="I63" s="1618"/>
      <c r="J63" s="1618"/>
      <c r="K63" s="1618"/>
      <c r="L63" s="1618"/>
      <c r="M63" s="1618"/>
      <c r="N63" s="1619"/>
    </row>
    <row r="64" spans="1:14" ht="69.75" customHeight="1">
      <c r="A64" s="2"/>
      <c r="B64" s="1625" t="s">
        <v>83</v>
      </c>
      <c r="C64" s="1620" t="s">
        <v>84</v>
      </c>
      <c r="D64" s="1620"/>
      <c r="E64" s="1621"/>
      <c r="F64" s="1620" t="s">
        <v>85</v>
      </c>
      <c r="G64" s="1620"/>
      <c r="H64" s="1621"/>
      <c r="I64" s="1620" t="s">
        <v>86</v>
      </c>
      <c r="J64" s="1620"/>
      <c r="K64" s="1620"/>
      <c r="L64" s="1655" t="s">
        <v>67</v>
      </c>
      <c r="M64" s="1656"/>
      <c r="N64" s="1657"/>
    </row>
    <row r="65" spans="1:14" ht="180" customHeight="1">
      <c r="A65" s="2"/>
      <c r="B65" s="1473"/>
      <c r="C65" s="264" t="s">
        <v>69</v>
      </c>
      <c r="D65" s="264" t="s">
        <v>70</v>
      </c>
      <c r="E65" s="310" t="s">
        <v>71</v>
      </c>
      <c r="F65" s="264" t="s">
        <v>69</v>
      </c>
      <c r="G65" s="264" t="s">
        <v>70</v>
      </c>
      <c r="H65" s="310" t="s">
        <v>71</v>
      </c>
      <c r="I65" s="264" t="s">
        <v>69</v>
      </c>
      <c r="J65" s="264" t="s">
        <v>70</v>
      </c>
      <c r="K65" s="310" t="s">
        <v>71</v>
      </c>
      <c r="L65" s="264" t="s">
        <v>69</v>
      </c>
      <c r="M65" s="264" t="s">
        <v>70</v>
      </c>
      <c r="N65" s="310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311">
        <f>SUM(C67:D67)</f>
        <v>0</v>
      </c>
      <c r="F67" s="268">
        <v>0</v>
      </c>
      <c r="G67" s="268">
        <v>0</v>
      </c>
      <c r="H67" s="311">
        <f>SUM(F67:G67)</f>
        <v>0</v>
      </c>
      <c r="I67" s="268">
        <v>0</v>
      </c>
      <c r="J67" s="268">
        <v>0</v>
      </c>
      <c r="K67" s="312">
        <f>SUM(I67:J67)</f>
        <v>0</v>
      </c>
      <c r="L67" s="271">
        <f t="shared" ref="L67:M70" si="14">F67+I67</f>
        <v>0</v>
      </c>
      <c r="M67" s="271">
        <f t="shared" si="14"/>
        <v>0</v>
      </c>
      <c r="N67" s="312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311">
        <f>SUM(C68:D68)</f>
        <v>0</v>
      </c>
      <c r="F68" s="313">
        <v>0</v>
      </c>
      <c r="G68" s="313">
        <v>0</v>
      </c>
      <c r="H68" s="314">
        <f>SUM(F68:G68)</f>
        <v>0</v>
      </c>
      <c r="I68" s="313">
        <v>0</v>
      </c>
      <c r="J68" s="313">
        <v>0</v>
      </c>
      <c r="K68" s="313">
        <f>SUM(I68:J68)</f>
        <v>0</v>
      </c>
      <c r="L68" s="313">
        <f t="shared" si="14"/>
        <v>0</v>
      </c>
      <c r="M68" s="313">
        <f t="shared" si="14"/>
        <v>0</v>
      </c>
      <c r="N68" s="313">
        <f>SUM(L68:M68)</f>
        <v>0</v>
      </c>
    </row>
    <row r="69" spans="1:14" ht="24" customHeight="1">
      <c r="A69" s="2"/>
      <c r="B69" s="267" t="s">
        <v>81</v>
      </c>
      <c r="C69" s="268">
        <v>265767.51</v>
      </c>
      <c r="D69" s="268">
        <v>0</v>
      </c>
      <c r="E69" s="311">
        <f>SUM(C69:D69)</f>
        <v>265767.51</v>
      </c>
      <c r="F69" s="268">
        <v>265767.51</v>
      </c>
      <c r="G69" s="268">
        <v>0</v>
      </c>
      <c r="H69" s="311">
        <f>SUM(F69:G69)</f>
        <v>265767.51</v>
      </c>
      <c r="I69" s="268">
        <v>164387.5</v>
      </c>
      <c r="J69" s="268">
        <v>1430</v>
      </c>
      <c r="K69" s="312">
        <f>SUM(I69:J69)</f>
        <v>165817.5</v>
      </c>
      <c r="L69" s="271">
        <f t="shared" si="14"/>
        <v>430155.01</v>
      </c>
      <c r="M69" s="271">
        <f t="shared" si="14"/>
        <v>1430</v>
      </c>
      <c r="N69" s="312">
        <f>SUM(L69:M69)</f>
        <v>431585.01</v>
      </c>
    </row>
    <row r="70" spans="1:14" ht="18">
      <c r="A70" s="2"/>
      <c r="B70" s="272" t="s">
        <v>56</v>
      </c>
      <c r="C70" s="268">
        <v>263535.7</v>
      </c>
      <c r="D70" s="268">
        <v>0</v>
      </c>
      <c r="E70" s="311">
        <f>SUM(C70:D70)</f>
        <v>263535.7</v>
      </c>
      <c r="F70" s="313">
        <v>0</v>
      </c>
      <c r="G70" s="313">
        <v>0</v>
      </c>
      <c r="H70" s="314">
        <f>SUM(F70:G70)</f>
        <v>0</v>
      </c>
      <c r="I70" s="313">
        <v>0</v>
      </c>
      <c r="J70" s="313">
        <v>0</v>
      </c>
      <c r="K70" s="313">
        <f>SUM(I70:J70)</f>
        <v>0</v>
      </c>
      <c r="L70" s="313">
        <f t="shared" si="14"/>
        <v>0</v>
      </c>
      <c r="M70" s="313">
        <f t="shared" si="14"/>
        <v>0</v>
      </c>
      <c r="N70" s="313">
        <f>SUM(L70:M70)</f>
        <v>0</v>
      </c>
    </row>
    <row r="71" spans="1:14" ht="18.75" customHeight="1">
      <c r="A71" s="2"/>
      <c r="B71" s="328" t="s">
        <v>82</v>
      </c>
      <c r="C71" s="316">
        <f>C67+C69</f>
        <v>265767.51</v>
      </c>
      <c r="D71" s="316">
        <f t="shared" ref="D71:N72" si="15">D67+D69</f>
        <v>0</v>
      </c>
      <c r="E71" s="316">
        <f t="shared" si="15"/>
        <v>265767.51</v>
      </c>
      <c r="F71" s="316">
        <f t="shared" si="15"/>
        <v>265767.51</v>
      </c>
      <c r="G71" s="316">
        <f t="shared" si="15"/>
        <v>0</v>
      </c>
      <c r="H71" s="316">
        <f t="shared" si="15"/>
        <v>265767.51</v>
      </c>
      <c r="I71" s="316">
        <f t="shared" si="15"/>
        <v>164387.5</v>
      </c>
      <c r="J71" s="316">
        <f>J67+J69</f>
        <v>1430</v>
      </c>
      <c r="K71" s="316">
        <f t="shared" si="15"/>
        <v>165817.5</v>
      </c>
      <c r="L71" s="316">
        <f t="shared" si="15"/>
        <v>430155.01</v>
      </c>
      <c r="M71" s="316">
        <f t="shared" si="15"/>
        <v>1430</v>
      </c>
      <c r="N71" s="316">
        <f t="shared" si="15"/>
        <v>431585.01</v>
      </c>
    </row>
    <row r="72" spans="1:14" ht="22.35" customHeight="1">
      <c r="A72" s="2"/>
      <c r="B72" s="325" t="s">
        <v>56</v>
      </c>
      <c r="C72" s="279">
        <f>C68+C70</f>
        <v>263535.7</v>
      </c>
      <c r="D72" s="285">
        <f>D68+D70</f>
        <v>0</v>
      </c>
      <c r="E72" s="324">
        <f t="shared" si="15"/>
        <v>263535.7</v>
      </c>
      <c r="F72" s="326">
        <f t="shared" si="15"/>
        <v>0</v>
      </c>
      <c r="G72" s="326">
        <f t="shared" si="15"/>
        <v>0</v>
      </c>
      <c r="H72" s="326">
        <f t="shared" si="15"/>
        <v>0</v>
      </c>
      <c r="I72" s="326">
        <f t="shared" si="15"/>
        <v>0</v>
      </c>
      <c r="J72" s="326">
        <f>J68+J70</f>
        <v>0</v>
      </c>
      <c r="K72" s="326">
        <f t="shared" si="15"/>
        <v>0</v>
      </c>
      <c r="L72" s="326">
        <f t="shared" si="15"/>
        <v>0</v>
      </c>
      <c r="M72" s="326">
        <f t="shared" si="15"/>
        <v>0</v>
      </c>
      <c r="N72" s="326">
        <f t="shared" si="15"/>
        <v>0</v>
      </c>
    </row>
    <row r="73" spans="1:14" ht="15" customHeight="1">
      <c r="A73" s="2"/>
      <c r="B73" s="293"/>
      <c r="C73" s="294"/>
      <c r="D73" s="294"/>
      <c r="E73" s="293"/>
      <c r="F73" s="293"/>
      <c r="G73" s="293"/>
      <c r="H73" s="293"/>
      <c r="I73" s="293"/>
      <c r="J73" s="293"/>
      <c r="K73" s="293"/>
      <c r="L73" s="293"/>
      <c r="M73" s="293"/>
      <c r="N73" s="293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618"/>
      <c r="D75" s="1618"/>
      <c r="E75" s="1618"/>
      <c r="F75" s="1618"/>
      <c r="G75" s="1618"/>
      <c r="H75" s="1618"/>
      <c r="I75" s="1618"/>
      <c r="J75" s="1618"/>
      <c r="K75" s="1618"/>
      <c r="L75" s="1618"/>
      <c r="M75" s="1618"/>
      <c r="N75" s="1619"/>
    </row>
    <row r="76" spans="1:14" ht="66.75" customHeight="1">
      <c r="A76" s="2"/>
      <c r="B76" s="1629" t="s">
        <v>349</v>
      </c>
      <c r="C76" s="1620" t="s">
        <v>89</v>
      </c>
      <c r="D76" s="1620"/>
      <c r="E76" s="1621"/>
      <c r="F76" s="1620" t="s">
        <v>90</v>
      </c>
      <c r="G76" s="1620"/>
      <c r="H76" s="1621"/>
      <c r="I76" s="1620" t="s">
        <v>91</v>
      </c>
      <c r="J76" s="1620"/>
      <c r="K76" s="1620"/>
      <c r="L76" s="1655" t="s">
        <v>79</v>
      </c>
      <c r="M76" s="1656"/>
      <c r="N76" s="1657"/>
    </row>
    <row r="77" spans="1:14" ht="160.5" customHeight="1">
      <c r="A77" s="2"/>
      <c r="B77" s="1478"/>
      <c r="C77" s="264" t="s">
        <v>39</v>
      </c>
      <c r="D77" s="264" t="s">
        <v>92</v>
      </c>
      <c r="E77" s="310" t="s">
        <v>41</v>
      </c>
      <c r="F77" s="264" t="s">
        <v>42</v>
      </c>
      <c r="G77" s="264" t="s">
        <v>40</v>
      </c>
      <c r="H77" s="310" t="s">
        <v>41</v>
      </c>
      <c r="I77" s="264" t="s">
        <v>39</v>
      </c>
      <c r="J77" s="264" t="s">
        <v>92</v>
      </c>
      <c r="K77" s="310" t="s">
        <v>41</v>
      </c>
      <c r="L77" s="264" t="s">
        <v>39</v>
      </c>
      <c r="M77" s="264" t="s">
        <v>92</v>
      </c>
      <c r="N77" s="310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350</v>
      </c>
      <c r="C79" s="268">
        <v>247269.48</v>
      </c>
      <c r="D79" s="268">
        <v>0</v>
      </c>
      <c r="E79" s="311">
        <f>SUM(C79:D79)</f>
        <v>247269.48</v>
      </c>
      <c r="F79" s="268">
        <v>195589.4</v>
      </c>
      <c r="G79" s="268">
        <v>0</v>
      </c>
      <c r="H79" s="311">
        <f>SUM(F79:G79)</f>
        <v>195589.4</v>
      </c>
      <c r="I79" s="268">
        <v>0</v>
      </c>
      <c r="J79" s="268">
        <v>0</v>
      </c>
      <c r="K79" s="312">
        <f>SUM(I79:J79)</f>
        <v>0</v>
      </c>
      <c r="L79" s="271">
        <f t="shared" ref="L79:M82" si="16">F79+I79</f>
        <v>195589.4</v>
      </c>
      <c r="M79" s="271">
        <f t="shared" si="16"/>
        <v>0</v>
      </c>
      <c r="N79" s="312">
        <f>SUM(L79:M79)</f>
        <v>195589.4</v>
      </c>
    </row>
    <row r="80" spans="1:14" ht="18">
      <c r="A80" s="2"/>
      <c r="B80" s="272" t="s">
        <v>56</v>
      </c>
      <c r="C80" s="268">
        <v>0</v>
      </c>
      <c r="D80" s="268">
        <v>0</v>
      </c>
      <c r="E80" s="311">
        <f>SUM(C80:D80)</f>
        <v>0</v>
      </c>
      <c r="F80" s="313">
        <v>0</v>
      </c>
      <c r="G80" s="313">
        <v>0</v>
      </c>
      <c r="H80" s="314">
        <f>SUM(F80:G80)</f>
        <v>0</v>
      </c>
      <c r="I80" s="313">
        <v>0</v>
      </c>
      <c r="J80" s="313">
        <v>0</v>
      </c>
      <c r="K80" s="313">
        <f>SUM(I80:J80)</f>
        <v>0</v>
      </c>
      <c r="L80" s="313">
        <f t="shared" si="16"/>
        <v>0</v>
      </c>
      <c r="M80" s="313">
        <f t="shared" si="16"/>
        <v>0</v>
      </c>
      <c r="N80" s="31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311">
        <f>SUM(C81:D81)</f>
        <v>0</v>
      </c>
      <c r="F81" s="268">
        <v>0</v>
      </c>
      <c r="G81" s="268">
        <v>0</v>
      </c>
      <c r="H81" s="311">
        <f>SUM(F81:G81)</f>
        <v>0</v>
      </c>
      <c r="I81" s="268">
        <v>0</v>
      </c>
      <c r="J81" s="268">
        <v>0</v>
      </c>
      <c r="K81" s="312">
        <f>SUM(I81:J81)</f>
        <v>0</v>
      </c>
      <c r="L81" s="271">
        <f t="shared" si="16"/>
        <v>0</v>
      </c>
      <c r="M81" s="271">
        <f t="shared" si="16"/>
        <v>0</v>
      </c>
      <c r="N81" s="312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311">
        <f>SUM(C82:D82)</f>
        <v>0</v>
      </c>
      <c r="F82" s="313">
        <v>0</v>
      </c>
      <c r="G82" s="313">
        <v>0</v>
      </c>
      <c r="H82" s="314">
        <f>SUM(F82:G82)</f>
        <v>0</v>
      </c>
      <c r="I82" s="313">
        <v>0</v>
      </c>
      <c r="J82" s="313">
        <v>0</v>
      </c>
      <c r="K82" s="313">
        <f>SUM(I82:J82)</f>
        <v>0</v>
      </c>
      <c r="L82" s="313">
        <f t="shared" si="16"/>
        <v>0</v>
      </c>
      <c r="M82" s="313">
        <f t="shared" si="16"/>
        <v>0</v>
      </c>
      <c r="N82" s="313">
        <f>SUM(L82:M82)</f>
        <v>0</v>
      </c>
    </row>
    <row r="83" spans="1:14" ht="24" customHeight="1">
      <c r="A83" s="2"/>
      <c r="B83" s="328" t="s">
        <v>94</v>
      </c>
      <c r="C83" s="316">
        <f>C79+C81</f>
        <v>247269.48</v>
      </c>
      <c r="D83" s="316">
        <f t="shared" ref="D83:N84" si="17">D79+D81</f>
        <v>0</v>
      </c>
      <c r="E83" s="316">
        <f t="shared" si="17"/>
        <v>247269.48</v>
      </c>
      <c r="F83" s="316">
        <f t="shared" si="17"/>
        <v>195589.4</v>
      </c>
      <c r="G83" s="316">
        <f t="shared" si="17"/>
        <v>0</v>
      </c>
      <c r="H83" s="316">
        <f t="shared" si="17"/>
        <v>195589.4</v>
      </c>
      <c r="I83" s="316">
        <f t="shared" si="17"/>
        <v>0</v>
      </c>
      <c r="J83" s="316">
        <f t="shared" si="17"/>
        <v>0</v>
      </c>
      <c r="K83" s="316">
        <f t="shared" si="17"/>
        <v>0</v>
      </c>
      <c r="L83" s="316">
        <f t="shared" si="17"/>
        <v>195589.4</v>
      </c>
      <c r="M83" s="316">
        <f t="shared" si="17"/>
        <v>0</v>
      </c>
      <c r="N83" s="316">
        <f t="shared" si="17"/>
        <v>195589.4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316">
        <f t="shared" si="17"/>
        <v>0</v>
      </c>
      <c r="F84" s="318">
        <f t="shared" si="17"/>
        <v>0</v>
      </c>
      <c r="G84" s="318">
        <f t="shared" si="17"/>
        <v>0</v>
      </c>
      <c r="H84" s="318">
        <f t="shared" si="17"/>
        <v>0</v>
      </c>
      <c r="I84" s="318">
        <f t="shared" si="17"/>
        <v>0</v>
      </c>
      <c r="J84" s="318">
        <f t="shared" si="17"/>
        <v>0</v>
      </c>
      <c r="K84" s="318">
        <f t="shared" si="17"/>
        <v>0</v>
      </c>
      <c r="L84" s="318">
        <f t="shared" si="17"/>
        <v>0</v>
      </c>
      <c r="M84" s="318">
        <f t="shared" si="17"/>
        <v>0</v>
      </c>
      <c r="N84" s="318">
        <f t="shared" si="17"/>
        <v>0</v>
      </c>
    </row>
    <row r="85" spans="1:14" ht="33" customHeight="1">
      <c r="A85" s="2"/>
      <c r="B85" s="297"/>
      <c r="C85" s="297"/>
      <c r="D85" s="297"/>
      <c r="E85" s="297"/>
      <c r="F85" s="297"/>
      <c r="G85" s="297"/>
      <c r="H85" s="297"/>
      <c r="I85" s="297"/>
      <c r="J85" s="297"/>
      <c r="K85" s="297"/>
      <c r="L85" s="297"/>
      <c r="M85" s="297"/>
      <c r="N85" s="297"/>
    </row>
    <row r="86" spans="1:14" ht="39" customHeight="1">
      <c r="A86" s="70" t="s">
        <v>75</v>
      </c>
      <c r="B86" s="1617" t="s">
        <v>87</v>
      </c>
      <c r="C86" s="1618"/>
      <c r="D86" s="1618"/>
      <c r="E86" s="1618"/>
      <c r="F86" s="1618"/>
      <c r="G86" s="1618"/>
      <c r="H86" s="1618"/>
      <c r="I86" s="1618"/>
      <c r="J86" s="1618"/>
      <c r="K86" s="1618"/>
      <c r="L86" s="1618"/>
      <c r="M86" s="1618"/>
      <c r="N86" s="1619"/>
    </row>
    <row r="87" spans="1:14" ht="77.55" customHeight="1">
      <c r="A87" s="2"/>
      <c r="B87" s="1629" t="s">
        <v>95</v>
      </c>
      <c r="C87" s="1620" t="s">
        <v>84</v>
      </c>
      <c r="D87" s="1620"/>
      <c r="E87" s="1621"/>
      <c r="F87" s="1620" t="s">
        <v>85</v>
      </c>
      <c r="G87" s="1620"/>
      <c r="H87" s="1621"/>
      <c r="I87" s="1620" t="s">
        <v>86</v>
      </c>
      <c r="J87" s="1620"/>
      <c r="K87" s="1620"/>
      <c r="L87" s="1655" t="s">
        <v>67</v>
      </c>
      <c r="M87" s="1656"/>
      <c r="N87" s="1657"/>
    </row>
    <row r="88" spans="1:14" ht="180" customHeight="1">
      <c r="A88" s="2"/>
      <c r="B88" s="1478"/>
      <c r="C88" s="264" t="s">
        <v>69</v>
      </c>
      <c r="D88" s="264" t="s">
        <v>70</v>
      </c>
      <c r="E88" s="310" t="s">
        <v>71</v>
      </c>
      <c r="F88" s="264" t="s">
        <v>69</v>
      </c>
      <c r="G88" s="264" t="s">
        <v>70</v>
      </c>
      <c r="H88" s="310" t="s">
        <v>71</v>
      </c>
      <c r="I88" s="264" t="s">
        <v>69</v>
      </c>
      <c r="J88" s="264" t="s">
        <v>70</v>
      </c>
      <c r="K88" s="310" t="s">
        <v>71</v>
      </c>
      <c r="L88" s="264" t="s">
        <v>69</v>
      </c>
      <c r="M88" s="264" t="s">
        <v>70</v>
      </c>
      <c r="N88" s="310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311">
        <f>SUM(C90:D90)</f>
        <v>0</v>
      </c>
      <c r="F90" s="268">
        <v>0</v>
      </c>
      <c r="G90" s="268">
        <v>0</v>
      </c>
      <c r="H90" s="311">
        <f>SUM(F90:G90)</f>
        <v>0</v>
      </c>
      <c r="I90" s="268">
        <v>0</v>
      </c>
      <c r="J90" s="268">
        <v>0</v>
      </c>
      <c r="K90" s="312">
        <f>SUM(I90:J90)</f>
        <v>0</v>
      </c>
      <c r="L90" s="271">
        <f t="shared" ref="L90:M93" si="18">F90+I90</f>
        <v>0</v>
      </c>
      <c r="M90" s="271">
        <f t="shared" si="18"/>
        <v>0</v>
      </c>
      <c r="N90" s="312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311">
        <f>SUM(C91:D91)</f>
        <v>0</v>
      </c>
      <c r="F91" s="313">
        <v>0</v>
      </c>
      <c r="G91" s="313">
        <v>0</v>
      </c>
      <c r="H91" s="314">
        <f>SUM(F91:G91)</f>
        <v>0</v>
      </c>
      <c r="I91" s="313">
        <v>0</v>
      </c>
      <c r="J91" s="313">
        <v>0</v>
      </c>
      <c r="K91" s="313">
        <f>SUM(I91:J91)</f>
        <v>0</v>
      </c>
      <c r="L91" s="313">
        <f t="shared" si="18"/>
        <v>0</v>
      </c>
      <c r="M91" s="313">
        <f t="shared" si="18"/>
        <v>0</v>
      </c>
      <c r="N91" s="31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311">
        <f>SUM(C92:D92)</f>
        <v>0</v>
      </c>
      <c r="F92" s="268">
        <v>0</v>
      </c>
      <c r="G92" s="268">
        <v>0</v>
      </c>
      <c r="H92" s="311">
        <f>SUM(F92:G92)</f>
        <v>0</v>
      </c>
      <c r="I92" s="268">
        <v>0</v>
      </c>
      <c r="J92" s="268">
        <v>0</v>
      </c>
      <c r="K92" s="312">
        <f>SUM(I92:J92)</f>
        <v>0</v>
      </c>
      <c r="L92" s="271">
        <f t="shared" si="18"/>
        <v>0</v>
      </c>
      <c r="M92" s="271">
        <f t="shared" si="18"/>
        <v>0</v>
      </c>
      <c r="N92" s="312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311">
        <f>SUM(C93:D93)</f>
        <v>0</v>
      </c>
      <c r="F93" s="313">
        <v>0</v>
      </c>
      <c r="G93" s="313">
        <v>0</v>
      </c>
      <c r="H93" s="314">
        <f>SUM(F93:G93)</f>
        <v>0</v>
      </c>
      <c r="I93" s="313">
        <v>0</v>
      </c>
      <c r="J93" s="313">
        <v>0</v>
      </c>
      <c r="K93" s="313">
        <f>SUM(I93:J93)</f>
        <v>0</v>
      </c>
      <c r="L93" s="313">
        <f t="shared" si="18"/>
        <v>0</v>
      </c>
      <c r="M93" s="313">
        <f t="shared" si="18"/>
        <v>0</v>
      </c>
      <c r="N93" s="313">
        <f>SUM(L93:M93)</f>
        <v>0</v>
      </c>
    </row>
    <row r="94" spans="1:14" ht="23.1" customHeight="1">
      <c r="A94" s="2"/>
      <c r="B94" s="328" t="s">
        <v>94</v>
      </c>
      <c r="C94" s="316">
        <f>C90+C92</f>
        <v>0</v>
      </c>
      <c r="D94" s="316">
        <f t="shared" ref="D94:N95" si="19">D90+D92</f>
        <v>0</v>
      </c>
      <c r="E94" s="316">
        <f t="shared" si="19"/>
        <v>0</v>
      </c>
      <c r="F94" s="316">
        <f t="shared" si="19"/>
        <v>0</v>
      </c>
      <c r="G94" s="316">
        <f t="shared" si="19"/>
        <v>0</v>
      </c>
      <c r="H94" s="316">
        <f t="shared" si="19"/>
        <v>0</v>
      </c>
      <c r="I94" s="316">
        <f t="shared" si="19"/>
        <v>0</v>
      </c>
      <c r="J94" s="316">
        <f t="shared" si="19"/>
        <v>0</v>
      </c>
      <c r="K94" s="316">
        <f t="shared" si="19"/>
        <v>0</v>
      </c>
      <c r="L94" s="324">
        <f t="shared" si="19"/>
        <v>0</v>
      </c>
      <c r="M94" s="324">
        <f t="shared" si="19"/>
        <v>0</v>
      </c>
      <c r="N94" s="324">
        <f t="shared" si="19"/>
        <v>0</v>
      </c>
    </row>
    <row r="95" spans="1:14" ht="24" customHeight="1">
      <c r="A95" s="2"/>
      <c r="B95" s="317" t="s">
        <v>56</v>
      </c>
      <c r="C95" s="279">
        <f>C91+C93</f>
        <v>0</v>
      </c>
      <c r="D95" s="279">
        <f t="shared" si="19"/>
        <v>0</v>
      </c>
      <c r="E95" s="316">
        <f t="shared" si="19"/>
        <v>0</v>
      </c>
      <c r="F95" s="318">
        <f t="shared" si="19"/>
        <v>0</v>
      </c>
      <c r="G95" s="318">
        <f t="shared" si="19"/>
        <v>0</v>
      </c>
      <c r="H95" s="318">
        <f t="shared" si="19"/>
        <v>0</v>
      </c>
      <c r="I95" s="318">
        <f t="shared" si="19"/>
        <v>0</v>
      </c>
      <c r="J95" s="318">
        <f t="shared" si="19"/>
        <v>0</v>
      </c>
      <c r="K95" s="318">
        <f t="shared" si="19"/>
        <v>0</v>
      </c>
      <c r="L95" s="318">
        <f t="shared" si="19"/>
        <v>0</v>
      </c>
      <c r="M95" s="318">
        <f t="shared" si="19"/>
        <v>0</v>
      </c>
      <c r="N95" s="31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658" t="s">
        <v>97</v>
      </c>
      <c r="C97" s="1659"/>
      <c r="D97" s="1659"/>
      <c r="E97" s="1659"/>
      <c r="F97" s="1659"/>
      <c r="G97" s="1659"/>
      <c r="H97" s="1659"/>
      <c r="I97" s="1659"/>
      <c r="J97" s="1659"/>
      <c r="K97" s="1659"/>
      <c r="L97" s="1659"/>
      <c r="M97" s="1659"/>
      <c r="N97" s="1660"/>
    </row>
    <row r="98" spans="1:14" ht="24" customHeight="1">
      <c r="A98" s="2"/>
      <c r="B98" s="1536"/>
      <c r="C98" s="1537"/>
      <c r="D98" s="1537"/>
      <c r="E98" s="1537"/>
      <c r="F98" s="1537"/>
      <c r="G98" s="1537"/>
      <c r="H98" s="1537"/>
      <c r="I98" s="1537"/>
      <c r="J98" s="1537"/>
      <c r="K98" s="1537"/>
      <c r="L98" s="1537"/>
      <c r="M98" s="1537"/>
      <c r="N98" s="1538"/>
    </row>
    <row r="99" spans="1:14" ht="26.1" customHeight="1">
      <c r="A99" s="2"/>
      <c r="B99" s="298"/>
      <c r="C99" s="299"/>
      <c r="D99" s="293"/>
      <c r="E99" s="1633" t="s">
        <v>98</v>
      </c>
      <c r="F99" s="1634"/>
      <c r="G99" s="300"/>
      <c r="H99" s="301"/>
      <c r="I99" s="301"/>
      <c r="J99" s="301"/>
      <c r="K99" s="301"/>
      <c r="L99" s="301"/>
      <c r="M99" s="329"/>
      <c r="N99" s="330"/>
    </row>
    <row r="100" spans="1:14" ht="35.1" customHeight="1">
      <c r="A100" s="2"/>
      <c r="B100" s="1661" t="s">
        <v>99</v>
      </c>
      <c r="C100" s="1662"/>
      <c r="D100" s="1663"/>
      <c r="E100" s="331" t="s">
        <v>100</v>
      </c>
      <c r="F100" s="332">
        <v>147.93700000000001</v>
      </c>
      <c r="G100" s="86"/>
      <c r="H100" s="87"/>
      <c r="I100" s="87"/>
      <c r="J100" s="87"/>
      <c r="K100" s="87"/>
      <c r="L100" s="87"/>
      <c r="M100" s="134"/>
      <c r="N100" s="134"/>
    </row>
    <row r="101" spans="1:14" ht="15.75" customHeight="1"/>
    <row r="102" spans="1:14">
      <c r="B102" s="135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27EED-55CC-46BD-B18A-12EA38926414}">
  <dimension ref="A1:BL104"/>
  <sheetViews>
    <sheetView topLeftCell="B8" zoomScale="50" zoomScaleNormal="50" workbookViewId="0">
      <selection activeCell="O8" sqref="O8"/>
    </sheetView>
  </sheetViews>
  <sheetFormatPr defaultColWidth="9.21875" defaultRowHeight="15.6"/>
  <cols>
    <col min="1" max="1" width="0.5546875" style="333" hidden="1" customWidth="1"/>
    <col min="2" max="2" width="51.21875" style="333" customWidth="1"/>
    <col min="3" max="14" width="21.77734375" style="333" customWidth="1"/>
    <col min="15" max="64" width="9.21875" style="333"/>
    <col min="65" max="16384" width="9.21875" style="1"/>
  </cols>
  <sheetData>
    <row r="1" spans="1:14" ht="57.75" customHeight="1">
      <c r="B1" s="1667" t="s">
        <v>351</v>
      </c>
      <c r="C1" s="1667"/>
      <c r="D1" s="1667"/>
      <c r="E1" s="1667"/>
      <c r="F1" s="1667"/>
      <c r="G1" s="1667"/>
      <c r="H1" s="1667"/>
      <c r="I1" s="1667"/>
      <c r="J1" s="1667"/>
      <c r="K1" s="1667"/>
      <c r="L1" s="1667"/>
      <c r="M1" s="1667"/>
      <c r="N1" s="1667"/>
    </row>
    <row r="2" spans="1:14" ht="60.75" customHeight="1">
      <c r="B2" s="1668" t="s">
        <v>1</v>
      </c>
      <c r="C2" s="1668"/>
      <c r="D2" s="1668"/>
      <c r="E2" s="1668"/>
      <c r="F2" s="1668"/>
      <c r="G2" s="1668"/>
      <c r="H2" s="1668"/>
      <c r="I2" s="1668"/>
      <c r="J2" s="1668"/>
      <c r="K2" s="1668"/>
      <c r="L2" s="1668"/>
      <c r="M2" s="1668"/>
      <c r="N2" s="1668"/>
    </row>
    <row r="3" spans="1:14" ht="86.55" customHeight="1">
      <c r="A3" s="334"/>
      <c r="B3" s="335" t="s">
        <v>2</v>
      </c>
      <c r="C3" s="1669" t="s">
        <v>3</v>
      </c>
      <c r="D3" s="1669"/>
      <c r="E3" s="1669"/>
      <c r="F3" s="336" t="s">
        <v>4</v>
      </c>
      <c r="G3" s="1670" t="s">
        <v>352</v>
      </c>
      <c r="H3" s="1670"/>
      <c r="I3" s="1670"/>
      <c r="J3" s="337" t="s">
        <v>6</v>
      </c>
      <c r="K3" s="1671" t="s">
        <v>353</v>
      </c>
      <c r="L3" s="1671"/>
      <c r="M3" s="338" t="s">
        <v>8</v>
      </c>
      <c r="N3" s="339" t="s">
        <v>354</v>
      </c>
    </row>
    <row r="4" spans="1:14" ht="87" customHeight="1">
      <c r="A4" s="334"/>
      <c r="B4" s="340" t="s">
        <v>355</v>
      </c>
      <c r="C4" s="1664" t="s">
        <v>11</v>
      </c>
      <c r="D4" s="1664"/>
      <c r="E4" s="1664"/>
      <c r="F4" s="341" t="s">
        <v>12</v>
      </c>
      <c r="G4" s="1665" t="s">
        <v>356</v>
      </c>
      <c r="H4" s="1665"/>
      <c r="I4" s="1665"/>
      <c r="J4" s="342" t="s">
        <v>14</v>
      </c>
      <c r="K4" s="1666" t="s">
        <v>357</v>
      </c>
      <c r="L4" s="1666"/>
      <c r="M4" s="341" t="s">
        <v>16</v>
      </c>
      <c r="N4" s="343" t="s">
        <v>358</v>
      </c>
    </row>
    <row r="5" spans="1:14" ht="78.75" customHeight="1">
      <c r="A5" s="334"/>
      <c r="B5" s="344" t="s">
        <v>18</v>
      </c>
      <c r="C5" s="1672" t="s">
        <v>19</v>
      </c>
      <c r="D5" s="1672"/>
      <c r="E5" s="1672"/>
      <c r="F5" s="345" t="s">
        <v>12</v>
      </c>
      <c r="G5" s="1673" t="s">
        <v>359</v>
      </c>
      <c r="H5" s="1673"/>
      <c r="I5" s="1673"/>
      <c r="J5" s="346" t="s">
        <v>21</v>
      </c>
      <c r="K5" s="1666" t="s">
        <v>360</v>
      </c>
      <c r="L5" s="1666"/>
      <c r="M5" s="345" t="s">
        <v>16</v>
      </c>
      <c r="N5" s="347" t="s">
        <v>361</v>
      </c>
    </row>
    <row r="6" spans="1:14" ht="83.25" customHeight="1">
      <c r="A6" s="334"/>
      <c r="B6" s="344" t="s">
        <v>24</v>
      </c>
      <c r="C6" s="1674" t="s">
        <v>25</v>
      </c>
      <c r="D6" s="1674"/>
      <c r="E6" s="1674"/>
      <c r="F6" s="348" t="s">
        <v>12</v>
      </c>
      <c r="G6" s="1675" t="s">
        <v>362</v>
      </c>
      <c r="H6" s="1675"/>
      <c r="I6" s="1675"/>
      <c r="J6" s="346" t="s">
        <v>27</v>
      </c>
      <c r="K6" s="1676" t="s">
        <v>363</v>
      </c>
      <c r="L6" s="1676"/>
      <c r="M6" s="348" t="s">
        <v>16</v>
      </c>
      <c r="N6" s="349" t="s">
        <v>364</v>
      </c>
    </row>
    <row r="7" spans="1:14" ht="0.6" customHeight="1">
      <c r="A7" s="334"/>
      <c r="B7" s="1677" t="s">
        <v>30</v>
      </c>
      <c r="C7" s="1677"/>
      <c r="D7" s="1677"/>
      <c r="E7" s="1677"/>
      <c r="F7" s="1678" t="s">
        <v>31</v>
      </c>
      <c r="G7" s="1678"/>
      <c r="H7" s="1678"/>
      <c r="I7" s="1678"/>
      <c r="J7" s="1678"/>
      <c r="K7" s="1678"/>
      <c r="N7" s="350"/>
    </row>
    <row r="8" spans="1:14" ht="117" customHeight="1">
      <c r="A8" s="351"/>
      <c r="B8" s="352"/>
      <c r="C8" s="352"/>
      <c r="D8" s="1502"/>
      <c r="E8" s="1502"/>
      <c r="F8" s="1502"/>
      <c r="G8" s="1502"/>
      <c r="H8" s="1502"/>
      <c r="I8" s="1502"/>
      <c r="J8" s="1502"/>
      <c r="K8" s="1502"/>
      <c r="L8" s="1502"/>
      <c r="M8" s="352"/>
      <c r="N8" s="352"/>
    </row>
    <row r="9" spans="1:14" ht="35.25" customHeight="1">
      <c r="A9" s="353"/>
      <c r="B9" s="1679" t="s">
        <v>32</v>
      </c>
      <c r="C9" s="1679"/>
      <c r="D9" s="1679"/>
      <c r="E9" s="1679"/>
      <c r="F9" s="1679"/>
      <c r="G9" s="1679"/>
      <c r="H9" s="1679"/>
      <c r="I9" s="1679"/>
      <c r="J9" s="1679"/>
      <c r="K9" s="1679"/>
      <c r="L9" s="1679"/>
      <c r="M9" s="1679"/>
      <c r="N9" s="1679"/>
    </row>
    <row r="10" spans="1:14" ht="45" customHeight="1">
      <c r="A10" s="354"/>
      <c r="B10" s="1680"/>
      <c r="C10" s="1681" t="s">
        <v>33</v>
      </c>
      <c r="D10" s="1681"/>
      <c r="E10" s="1681"/>
      <c r="F10" s="1681" t="s">
        <v>34</v>
      </c>
      <c r="G10" s="1681"/>
      <c r="H10" s="1681"/>
      <c r="I10" s="1682" t="s">
        <v>35</v>
      </c>
      <c r="J10" s="1682"/>
      <c r="K10" s="1682"/>
      <c r="L10" s="1683" t="s">
        <v>36</v>
      </c>
      <c r="M10" s="1683"/>
      <c r="N10" s="1683"/>
    </row>
    <row r="11" spans="1:14" ht="23.25" customHeight="1">
      <c r="A11" s="354"/>
      <c r="B11" s="1680"/>
      <c r="C11" s="1684" t="s">
        <v>365</v>
      </c>
      <c r="D11" s="1684"/>
      <c r="E11" s="1684"/>
      <c r="F11" s="1684" t="s">
        <v>365</v>
      </c>
      <c r="G11" s="1684"/>
      <c r="H11" s="1684"/>
      <c r="I11" s="1685" t="s">
        <v>365</v>
      </c>
      <c r="J11" s="1685"/>
      <c r="K11" s="1685"/>
      <c r="L11" s="1683"/>
      <c r="M11" s="1683"/>
      <c r="N11" s="1683"/>
    </row>
    <row r="12" spans="1:14" ht="149.25" customHeight="1">
      <c r="A12" s="351"/>
      <c r="B12" s="1686" t="s">
        <v>366</v>
      </c>
      <c r="C12" s="355" t="s">
        <v>39</v>
      </c>
      <c r="D12" s="355" t="s">
        <v>40</v>
      </c>
      <c r="E12" s="356" t="s">
        <v>41</v>
      </c>
      <c r="F12" s="355" t="s">
        <v>367</v>
      </c>
      <c r="G12" s="355" t="s">
        <v>40</v>
      </c>
      <c r="H12" s="356" t="s">
        <v>41</v>
      </c>
      <c r="I12" s="355" t="s">
        <v>39</v>
      </c>
      <c r="J12" s="355" t="s">
        <v>40</v>
      </c>
      <c r="K12" s="356" t="s">
        <v>41</v>
      </c>
      <c r="L12" s="355" t="s">
        <v>39</v>
      </c>
      <c r="M12" s="355" t="s">
        <v>40</v>
      </c>
      <c r="N12" s="356" t="s">
        <v>41</v>
      </c>
    </row>
    <row r="13" spans="1:14" ht="24" customHeight="1">
      <c r="A13" s="351"/>
      <c r="B13" s="1686"/>
      <c r="C13" s="355" t="s">
        <v>43</v>
      </c>
      <c r="D13" s="355" t="s">
        <v>44</v>
      </c>
      <c r="E13" s="357" t="s">
        <v>45</v>
      </c>
      <c r="F13" s="355" t="s">
        <v>46</v>
      </c>
      <c r="G13" s="355" t="s">
        <v>47</v>
      </c>
      <c r="H13" s="357" t="s">
        <v>48</v>
      </c>
      <c r="I13" s="355" t="s">
        <v>49</v>
      </c>
      <c r="J13" s="355" t="s">
        <v>50</v>
      </c>
      <c r="K13" s="355" t="s">
        <v>51</v>
      </c>
      <c r="L13" s="355" t="s">
        <v>52</v>
      </c>
      <c r="M13" s="355" t="s">
        <v>53</v>
      </c>
      <c r="N13" s="355" t="s">
        <v>54</v>
      </c>
    </row>
    <row r="14" spans="1:14" ht="18">
      <c r="A14" s="334"/>
      <c r="B14" s="358" t="s">
        <v>55</v>
      </c>
      <c r="C14" s="359">
        <v>0</v>
      </c>
      <c r="D14" s="359">
        <v>0</v>
      </c>
      <c r="E14" s="360">
        <f t="shared" ref="E14:E23" si="0">SUM(C14:D14)</f>
        <v>0</v>
      </c>
      <c r="F14" s="359">
        <v>0</v>
      </c>
      <c r="G14" s="359">
        <v>0</v>
      </c>
      <c r="H14" s="360">
        <f t="shared" ref="H14:H23" si="1">SUM(F14:G14)</f>
        <v>0</v>
      </c>
      <c r="I14" s="359">
        <v>0</v>
      </c>
      <c r="J14" s="359">
        <v>0</v>
      </c>
      <c r="K14" s="361">
        <f t="shared" ref="K14:K23" si="2">SUM(I14:J14)</f>
        <v>0</v>
      </c>
      <c r="L14" s="362">
        <f t="shared" ref="L14:M25" si="3">F14+I14</f>
        <v>0</v>
      </c>
      <c r="M14" s="362">
        <f t="shared" si="3"/>
        <v>0</v>
      </c>
      <c r="N14" s="361">
        <f t="shared" ref="N14:N27" si="4">SUM(L14:M14)</f>
        <v>0</v>
      </c>
    </row>
    <row r="15" spans="1:14" ht="18">
      <c r="A15" s="334"/>
      <c r="B15" s="363" t="s">
        <v>56</v>
      </c>
      <c r="C15" s="359">
        <v>0</v>
      </c>
      <c r="D15" s="359">
        <v>0</v>
      </c>
      <c r="E15" s="360">
        <f t="shared" si="0"/>
        <v>0</v>
      </c>
      <c r="F15" s="364">
        <v>0</v>
      </c>
      <c r="G15" s="364">
        <v>0</v>
      </c>
      <c r="H15" s="365">
        <f t="shared" si="1"/>
        <v>0</v>
      </c>
      <c r="I15" s="364">
        <v>0</v>
      </c>
      <c r="J15" s="364">
        <v>0</v>
      </c>
      <c r="K15" s="364">
        <f t="shared" si="2"/>
        <v>0</v>
      </c>
      <c r="L15" s="364">
        <f t="shared" si="3"/>
        <v>0</v>
      </c>
      <c r="M15" s="364">
        <f t="shared" si="3"/>
        <v>0</v>
      </c>
      <c r="N15" s="364">
        <f t="shared" si="4"/>
        <v>0</v>
      </c>
    </row>
    <row r="16" spans="1:14" ht="27" customHeight="1">
      <c r="A16" s="334"/>
      <c r="B16" s="358" t="s">
        <v>57</v>
      </c>
      <c r="C16" s="359">
        <v>85487.7</v>
      </c>
      <c r="D16" s="359">
        <v>16700694.279999999</v>
      </c>
      <c r="E16" s="360">
        <f t="shared" si="0"/>
        <v>16786181.98</v>
      </c>
      <c r="F16" s="359">
        <v>81012.009999999995</v>
      </c>
      <c r="G16" s="359">
        <v>16669656.609999999</v>
      </c>
      <c r="H16" s="360">
        <f t="shared" si="1"/>
        <v>16750668.619999999</v>
      </c>
      <c r="I16" s="359">
        <v>3500.81</v>
      </c>
      <c r="J16" s="359">
        <v>17363.240000000002</v>
      </c>
      <c r="K16" s="361">
        <f t="shared" si="2"/>
        <v>20864.050000000003</v>
      </c>
      <c r="L16" s="362">
        <f t="shared" si="3"/>
        <v>84512.819999999992</v>
      </c>
      <c r="M16" s="362">
        <f t="shared" si="3"/>
        <v>16687019.85</v>
      </c>
      <c r="N16" s="361">
        <f t="shared" si="4"/>
        <v>16771532.67</v>
      </c>
    </row>
    <row r="17" spans="1:14" ht="18">
      <c r="A17" s="334"/>
      <c r="B17" s="363" t="s">
        <v>56</v>
      </c>
      <c r="C17" s="359">
        <v>0</v>
      </c>
      <c r="D17" s="359">
        <v>0</v>
      </c>
      <c r="E17" s="360">
        <f t="shared" si="0"/>
        <v>0</v>
      </c>
      <c r="F17" s="364">
        <v>0</v>
      </c>
      <c r="G17" s="364">
        <v>0</v>
      </c>
      <c r="H17" s="365">
        <f t="shared" si="1"/>
        <v>0</v>
      </c>
      <c r="I17" s="364">
        <v>0</v>
      </c>
      <c r="J17" s="364">
        <v>0</v>
      </c>
      <c r="K17" s="364">
        <f t="shared" si="2"/>
        <v>0</v>
      </c>
      <c r="L17" s="364">
        <f t="shared" si="3"/>
        <v>0</v>
      </c>
      <c r="M17" s="364">
        <f t="shared" si="3"/>
        <v>0</v>
      </c>
      <c r="N17" s="364">
        <f t="shared" si="4"/>
        <v>0</v>
      </c>
    </row>
    <row r="18" spans="1:14" ht="29.25" customHeight="1">
      <c r="A18" s="334"/>
      <c r="B18" s="358" t="s">
        <v>58</v>
      </c>
      <c r="C18" s="359">
        <v>0</v>
      </c>
      <c r="D18" s="359">
        <v>0</v>
      </c>
      <c r="E18" s="360">
        <f t="shared" si="0"/>
        <v>0</v>
      </c>
      <c r="F18" s="359">
        <v>0</v>
      </c>
      <c r="G18" s="359">
        <v>0</v>
      </c>
      <c r="H18" s="360">
        <f t="shared" si="1"/>
        <v>0</v>
      </c>
      <c r="I18" s="359">
        <v>0</v>
      </c>
      <c r="J18" s="359">
        <v>0</v>
      </c>
      <c r="K18" s="361">
        <f t="shared" si="2"/>
        <v>0</v>
      </c>
      <c r="L18" s="362">
        <f t="shared" si="3"/>
        <v>0</v>
      </c>
      <c r="M18" s="362">
        <f t="shared" si="3"/>
        <v>0</v>
      </c>
      <c r="N18" s="361">
        <f t="shared" si="4"/>
        <v>0</v>
      </c>
    </row>
    <row r="19" spans="1:14" ht="18">
      <c r="A19" s="334"/>
      <c r="B19" s="363" t="s">
        <v>56</v>
      </c>
      <c r="C19" s="359">
        <v>0</v>
      </c>
      <c r="D19" s="359">
        <v>0</v>
      </c>
      <c r="E19" s="360">
        <f t="shared" si="0"/>
        <v>0</v>
      </c>
      <c r="F19" s="364">
        <v>0</v>
      </c>
      <c r="G19" s="364">
        <v>0</v>
      </c>
      <c r="H19" s="365">
        <f t="shared" si="1"/>
        <v>0</v>
      </c>
      <c r="I19" s="364">
        <v>0</v>
      </c>
      <c r="J19" s="364">
        <v>0</v>
      </c>
      <c r="K19" s="364">
        <f t="shared" si="2"/>
        <v>0</v>
      </c>
      <c r="L19" s="364">
        <f t="shared" si="3"/>
        <v>0</v>
      </c>
      <c r="M19" s="364">
        <f t="shared" si="3"/>
        <v>0</v>
      </c>
      <c r="N19" s="364">
        <f t="shared" si="4"/>
        <v>0</v>
      </c>
    </row>
    <row r="20" spans="1:14" ht="25.5" customHeight="1">
      <c r="A20" s="334"/>
      <c r="B20" s="358" t="s">
        <v>59</v>
      </c>
      <c r="C20" s="359">
        <v>0</v>
      </c>
      <c r="D20" s="359">
        <v>0</v>
      </c>
      <c r="E20" s="360">
        <f t="shared" si="0"/>
        <v>0</v>
      </c>
      <c r="F20" s="359">
        <v>0</v>
      </c>
      <c r="G20" s="359">
        <v>0</v>
      </c>
      <c r="H20" s="360">
        <f t="shared" si="1"/>
        <v>0</v>
      </c>
      <c r="I20" s="359">
        <v>0</v>
      </c>
      <c r="J20" s="359">
        <v>0</v>
      </c>
      <c r="K20" s="361">
        <f t="shared" si="2"/>
        <v>0</v>
      </c>
      <c r="L20" s="362">
        <f t="shared" si="3"/>
        <v>0</v>
      </c>
      <c r="M20" s="362">
        <f t="shared" si="3"/>
        <v>0</v>
      </c>
      <c r="N20" s="361">
        <f t="shared" si="4"/>
        <v>0</v>
      </c>
    </row>
    <row r="21" spans="1:14" ht="18">
      <c r="A21" s="334"/>
      <c r="B21" s="363" t="s">
        <v>56</v>
      </c>
      <c r="C21" s="359">
        <v>0</v>
      </c>
      <c r="D21" s="359">
        <v>0</v>
      </c>
      <c r="E21" s="360">
        <f t="shared" si="0"/>
        <v>0</v>
      </c>
      <c r="F21" s="364">
        <v>0</v>
      </c>
      <c r="G21" s="364">
        <v>0</v>
      </c>
      <c r="H21" s="365">
        <f t="shared" si="1"/>
        <v>0</v>
      </c>
      <c r="I21" s="364">
        <v>0</v>
      </c>
      <c r="J21" s="364">
        <v>0</v>
      </c>
      <c r="K21" s="364">
        <f t="shared" si="2"/>
        <v>0</v>
      </c>
      <c r="L21" s="364">
        <f t="shared" si="3"/>
        <v>0</v>
      </c>
      <c r="M21" s="364">
        <f t="shared" si="3"/>
        <v>0</v>
      </c>
      <c r="N21" s="364">
        <f t="shared" si="4"/>
        <v>0</v>
      </c>
    </row>
    <row r="22" spans="1:14" ht="38.25" customHeight="1">
      <c r="A22" s="334"/>
      <c r="B22" s="358" t="s">
        <v>60</v>
      </c>
      <c r="C22" s="359">
        <v>9121914.7200000007</v>
      </c>
      <c r="D22" s="359">
        <v>3995</v>
      </c>
      <c r="E22" s="360">
        <f t="shared" si="0"/>
        <v>9125909.7200000007</v>
      </c>
      <c r="F22" s="359">
        <v>6952734.6100000003</v>
      </c>
      <c r="G22" s="359">
        <v>2280</v>
      </c>
      <c r="H22" s="360">
        <f t="shared" si="1"/>
        <v>6955014.6100000003</v>
      </c>
      <c r="I22" s="359">
        <v>1515706.25</v>
      </c>
      <c r="J22" s="359">
        <v>570</v>
      </c>
      <c r="K22" s="361">
        <f t="shared" si="2"/>
        <v>1516276.25</v>
      </c>
      <c r="L22" s="362">
        <f t="shared" si="3"/>
        <v>8468440.8599999994</v>
      </c>
      <c r="M22" s="362">
        <f t="shared" si="3"/>
        <v>2850</v>
      </c>
      <c r="N22" s="361">
        <f t="shared" si="4"/>
        <v>8471290.8599999994</v>
      </c>
    </row>
    <row r="23" spans="1:14" ht="21.75" customHeight="1">
      <c r="A23" s="334"/>
      <c r="B23" s="363" t="s">
        <v>56</v>
      </c>
      <c r="C23" s="359">
        <v>1358.08</v>
      </c>
      <c r="D23" s="359">
        <v>0</v>
      </c>
      <c r="E23" s="360">
        <f t="shared" si="0"/>
        <v>1358.08</v>
      </c>
      <c r="F23" s="364">
        <v>0</v>
      </c>
      <c r="G23" s="364">
        <v>0</v>
      </c>
      <c r="H23" s="365">
        <f t="shared" si="1"/>
        <v>0</v>
      </c>
      <c r="I23" s="364">
        <v>0</v>
      </c>
      <c r="J23" s="364">
        <v>0</v>
      </c>
      <c r="K23" s="364">
        <f t="shared" si="2"/>
        <v>0</v>
      </c>
      <c r="L23" s="364">
        <f t="shared" si="3"/>
        <v>0</v>
      </c>
      <c r="M23" s="364">
        <f t="shared" si="3"/>
        <v>0</v>
      </c>
      <c r="N23" s="364">
        <f t="shared" si="4"/>
        <v>0</v>
      </c>
    </row>
    <row r="24" spans="1:14" ht="23.25" customHeight="1">
      <c r="A24" s="334"/>
      <c r="B24" s="366" t="s">
        <v>61</v>
      </c>
      <c r="C24" s="367">
        <f t="shared" ref="C24:K25" si="5">C14+C16+C18+C20+C22</f>
        <v>9207402.4199999999</v>
      </c>
      <c r="D24" s="367">
        <f t="shared" si="5"/>
        <v>16704689.279999999</v>
      </c>
      <c r="E24" s="367">
        <f t="shared" si="5"/>
        <v>25912091.700000003</v>
      </c>
      <c r="F24" s="367">
        <f t="shared" si="5"/>
        <v>7033746.6200000001</v>
      </c>
      <c r="G24" s="367">
        <f t="shared" si="5"/>
        <v>16671936.609999999</v>
      </c>
      <c r="H24" s="367">
        <f t="shared" si="5"/>
        <v>23705683.23</v>
      </c>
      <c r="I24" s="367">
        <f t="shared" si="5"/>
        <v>1519207.06</v>
      </c>
      <c r="J24" s="367">
        <f t="shared" si="5"/>
        <v>17933.240000000002</v>
      </c>
      <c r="K24" s="367">
        <f t="shared" si="5"/>
        <v>1537140.3</v>
      </c>
      <c r="L24" s="361">
        <f t="shared" si="3"/>
        <v>8552953.6799999997</v>
      </c>
      <c r="M24" s="361">
        <f t="shared" si="3"/>
        <v>16689869.85</v>
      </c>
      <c r="N24" s="361">
        <f t="shared" si="4"/>
        <v>25242823.530000001</v>
      </c>
    </row>
    <row r="25" spans="1:14" ht="18">
      <c r="A25" s="334"/>
      <c r="B25" s="368" t="s">
        <v>56</v>
      </c>
      <c r="C25" s="367">
        <f t="shared" si="5"/>
        <v>1358.08</v>
      </c>
      <c r="D25" s="367">
        <f t="shared" si="5"/>
        <v>0</v>
      </c>
      <c r="E25" s="367">
        <f t="shared" si="5"/>
        <v>1358.08</v>
      </c>
      <c r="F25" s="369">
        <f t="shared" si="5"/>
        <v>0</v>
      </c>
      <c r="G25" s="369">
        <f t="shared" si="5"/>
        <v>0</v>
      </c>
      <c r="H25" s="369">
        <f t="shared" si="5"/>
        <v>0</v>
      </c>
      <c r="I25" s="364">
        <f t="shared" si="5"/>
        <v>0</v>
      </c>
      <c r="J25" s="364">
        <f t="shared" si="5"/>
        <v>0</v>
      </c>
      <c r="K25" s="364">
        <f t="shared" si="5"/>
        <v>0</v>
      </c>
      <c r="L25" s="364">
        <f t="shared" si="3"/>
        <v>0</v>
      </c>
      <c r="M25" s="364">
        <f t="shared" si="3"/>
        <v>0</v>
      </c>
      <c r="N25" s="364">
        <f t="shared" si="4"/>
        <v>0</v>
      </c>
    </row>
    <row r="26" spans="1:14" ht="60.75" customHeight="1">
      <c r="A26" s="334"/>
      <c r="B26" s="366" t="s">
        <v>62</v>
      </c>
      <c r="C26" s="370">
        <v>0</v>
      </c>
      <c r="D26" s="370">
        <v>0</v>
      </c>
      <c r="E26" s="367">
        <f>SUM(C26:D26)</f>
        <v>0</v>
      </c>
      <c r="F26" s="370">
        <v>0</v>
      </c>
      <c r="G26" s="370">
        <v>0</v>
      </c>
      <c r="H26" s="367">
        <f>SUM(F26:G26)</f>
        <v>0</v>
      </c>
      <c r="I26" s="370">
        <v>0</v>
      </c>
      <c r="J26" s="370">
        <v>0</v>
      </c>
      <c r="K26" s="367">
        <f>SUM(I26:J26)</f>
        <v>0</v>
      </c>
      <c r="L26" s="370">
        <f>SUM(F26,I26)</f>
        <v>0</v>
      </c>
      <c r="M26" s="370">
        <f>SUM(G26,J26)</f>
        <v>0</v>
      </c>
      <c r="N26" s="367">
        <f t="shared" si="4"/>
        <v>0</v>
      </c>
    </row>
    <row r="27" spans="1:14" ht="21" customHeight="1">
      <c r="A27" s="334"/>
      <c r="B27" s="368" t="s">
        <v>56</v>
      </c>
      <c r="C27" s="370">
        <v>0</v>
      </c>
      <c r="D27" s="370">
        <v>0</v>
      </c>
      <c r="E27" s="367">
        <f>SUM(C27:D27)</f>
        <v>0</v>
      </c>
      <c r="F27" s="369">
        <v>0</v>
      </c>
      <c r="G27" s="369">
        <v>0</v>
      </c>
      <c r="H27" s="369">
        <f>SUM(F27:G27)</f>
        <v>0</v>
      </c>
      <c r="I27" s="369">
        <v>0</v>
      </c>
      <c r="J27" s="369">
        <v>0</v>
      </c>
      <c r="K27" s="371">
        <f>SUM(I27:J27)</f>
        <v>0</v>
      </c>
      <c r="L27" s="369">
        <v>0</v>
      </c>
      <c r="M27" s="369">
        <v>0</v>
      </c>
      <c r="N27" s="369">
        <f t="shared" si="4"/>
        <v>0</v>
      </c>
    </row>
    <row r="28" spans="1:14" s="333" customFormat="1" ht="40.35" customHeight="1">
      <c r="A28" s="334"/>
      <c r="B28" s="372"/>
      <c r="C28" s="373"/>
      <c r="D28" s="373"/>
      <c r="E28" s="373"/>
      <c r="F28" s="373"/>
      <c r="G28" s="373"/>
      <c r="H28" s="373"/>
      <c r="I28" s="374"/>
      <c r="J28" s="374"/>
      <c r="K28" s="374"/>
      <c r="L28" s="374"/>
      <c r="M28" s="374"/>
      <c r="N28" s="374"/>
    </row>
    <row r="29" spans="1:14" ht="33.75" customHeight="1">
      <c r="A29" s="353" t="s">
        <v>63</v>
      </c>
      <c r="B29" s="1679" t="s">
        <v>32</v>
      </c>
      <c r="C29" s="1679"/>
      <c r="D29" s="1679"/>
      <c r="E29" s="1679"/>
      <c r="F29" s="1679"/>
      <c r="G29" s="1679"/>
      <c r="H29" s="1679"/>
      <c r="I29" s="1679"/>
      <c r="J29" s="1679"/>
      <c r="K29" s="1679"/>
      <c r="L29" s="1679"/>
      <c r="M29" s="1679"/>
      <c r="N29" s="1679"/>
    </row>
    <row r="30" spans="1:14" ht="47.25" customHeight="1">
      <c r="A30" s="354"/>
      <c r="B30" s="375"/>
      <c r="C30" s="1687" t="s">
        <v>64</v>
      </c>
      <c r="D30" s="1687"/>
      <c r="E30" s="1687"/>
      <c r="F30" s="1687" t="s">
        <v>65</v>
      </c>
      <c r="G30" s="1687"/>
      <c r="H30" s="1687"/>
      <c r="I30" s="1688" t="s">
        <v>66</v>
      </c>
      <c r="J30" s="1688"/>
      <c r="K30" s="1688"/>
      <c r="L30" s="1689" t="s">
        <v>67</v>
      </c>
      <c r="M30" s="1689"/>
      <c r="N30" s="1689"/>
    </row>
    <row r="31" spans="1:14" ht="25.5" customHeight="1">
      <c r="A31" s="354"/>
      <c r="B31" s="376"/>
      <c r="C31" s="1684" t="s">
        <v>365</v>
      </c>
      <c r="D31" s="1684"/>
      <c r="E31" s="1684"/>
      <c r="F31" s="1684" t="s">
        <v>365</v>
      </c>
      <c r="G31" s="1684"/>
      <c r="H31" s="1684"/>
      <c r="I31" s="1685" t="s">
        <v>365</v>
      </c>
      <c r="J31" s="1685"/>
      <c r="K31" s="1685"/>
      <c r="L31" s="1689"/>
      <c r="M31" s="1689"/>
      <c r="N31" s="1689"/>
    </row>
    <row r="32" spans="1:14" ht="168.75" customHeight="1">
      <c r="A32" s="351"/>
      <c r="B32" s="1686" t="s">
        <v>368</v>
      </c>
      <c r="C32" s="355" t="s">
        <v>369</v>
      </c>
      <c r="D32" s="355" t="s">
        <v>70</v>
      </c>
      <c r="E32" s="356" t="s">
        <v>71</v>
      </c>
      <c r="F32" s="355" t="s">
        <v>369</v>
      </c>
      <c r="G32" s="355" t="s">
        <v>70</v>
      </c>
      <c r="H32" s="356" t="s">
        <v>71</v>
      </c>
      <c r="I32" s="355" t="s">
        <v>369</v>
      </c>
      <c r="J32" s="355" t="s">
        <v>70</v>
      </c>
      <c r="K32" s="356" t="s">
        <v>71</v>
      </c>
      <c r="L32" s="355" t="s">
        <v>369</v>
      </c>
      <c r="M32" s="355" t="s">
        <v>70</v>
      </c>
      <c r="N32" s="356" t="s">
        <v>71</v>
      </c>
    </row>
    <row r="33" spans="1:14" ht="20.25" customHeight="1">
      <c r="A33" s="351"/>
      <c r="B33" s="1686"/>
      <c r="C33" s="355" t="s">
        <v>43</v>
      </c>
      <c r="D33" s="355" t="s">
        <v>44</v>
      </c>
      <c r="E33" s="357" t="s">
        <v>45</v>
      </c>
      <c r="F33" s="355" t="s">
        <v>46</v>
      </c>
      <c r="G33" s="355" t="s">
        <v>47</v>
      </c>
      <c r="H33" s="357" t="s">
        <v>48</v>
      </c>
      <c r="I33" s="355" t="s">
        <v>49</v>
      </c>
      <c r="J33" s="355" t="s">
        <v>50</v>
      </c>
      <c r="K33" s="355" t="s">
        <v>51</v>
      </c>
      <c r="L33" s="355" t="s">
        <v>52</v>
      </c>
      <c r="M33" s="355" t="s">
        <v>53</v>
      </c>
      <c r="N33" s="355" t="s">
        <v>54</v>
      </c>
    </row>
    <row r="34" spans="1:14" ht="18">
      <c r="A34" s="334"/>
      <c r="B34" s="358" t="s">
        <v>55</v>
      </c>
      <c r="C34" s="359">
        <v>0</v>
      </c>
      <c r="D34" s="359">
        <v>0</v>
      </c>
      <c r="E34" s="360">
        <f t="shared" ref="E34:E43" si="6">SUM(C34:D34)</f>
        <v>0</v>
      </c>
      <c r="F34" s="359">
        <v>0</v>
      </c>
      <c r="G34" s="359">
        <v>0</v>
      </c>
      <c r="H34" s="360">
        <f t="shared" ref="H34:H43" si="7">SUM(F34:G34)</f>
        <v>0</v>
      </c>
      <c r="I34" s="359">
        <v>0</v>
      </c>
      <c r="J34" s="359">
        <v>0</v>
      </c>
      <c r="K34" s="361">
        <f t="shared" ref="K34:K43" si="8">SUM(I34:J34)</f>
        <v>0</v>
      </c>
      <c r="L34" s="362">
        <f t="shared" ref="L34:M49" si="9">F34+I34</f>
        <v>0</v>
      </c>
      <c r="M34" s="362">
        <f t="shared" si="9"/>
        <v>0</v>
      </c>
      <c r="N34" s="361">
        <f t="shared" ref="N34:N49" si="10">SUM(L34:M34)</f>
        <v>0</v>
      </c>
    </row>
    <row r="35" spans="1:14" ht="18">
      <c r="A35" s="334"/>
      <c r="B35" s="363" t="s">
        <v>56</v>
      </c>
      <c r="C35" s="359">
        <v>0</v>
      </c>
      <c r="D35" s="359">
        <v>0</v>
      </c>
      <c r="E35" s="360">
        <f t="shared" si="6"/>
        <v>0</v>
      </c>
      <c r="F35" s="364">
        <v>0</v>
      </c>
      <c r="G35" s="364">
        <v>0</v>
      </c>
      <c r="H35" s="365">
        <f t="shared" si="7"/>
        <v>0</v>
      </c>
      <c r="I35" s="364">
        <v>0</v>
      </c>
      <c r="J35" s="364">
        <v>0</v>
      </c>
      <c r="K35" s="364">
        <f t="shared" si="8"/>
        <v>0</v>
      </c>
      <c r="L35" s="364">
        <f t="shared" si="9"/>
        <v>0</v>
      </c>
      <c r="M35" s="364">
        <f t="shared" si="9"/>
        <v>0</v>
      </c>
      <c r="N35" s="364">
        <f t="shared" si="10"/>
        <v>0</v>
      </c>
    </row>
    <row r="36" spans="1:14" ht="25.5" customHeight="1">
      <c r="A36" s="334"/>
      <c r="B36" s="358" t="s">
        <v>57</v>
      </c>
      <c r="C36" s="359">
        <v>0</v>
      </c>
      <c r="D36" s="359">
        <v>0</v>
      </c>
      <c r="E36" s="360">
        <f t="shared" si="6"/>
        <v>0</v>
      </c>
      <c r="F36" s="359">
        <v>0</v>
      </c>
      <c r="G36" s="359">
        <v>0</v>
      </c>
      <c r="H36" s="360">
        <f t="shared" si="7"/>
        <v>0</v>
      </c>
      <c r="I36" s="359">
        <v>0</v>
      </c>
      <c r="J36" s="359">
        <v>0</v>
      </c>
      <c r="K36" s="361">
        <f t="shared" si="8"/>
        <v>0</v>
      </c>
      <c r="L36" s="362">
        <f t="shared" si="9"/>
        <v>0</v>
      </c>
      <c r="M36" s="362">
        <f t="shared" si="9"/>
        <v>0</v>
      </c>
      <c r="N36" s="361">
        <f t="shared" si="10"/>
        <v>0</v>
      </c>
    </row>
    <row r="37" spans="1:14" ht="18">
      <c r="A37" s="334"/>
      <c r="B37" s="363" t="s">
        <v>56</v>
      </c>
      <c r="C37" s="359">
        <v>0</v>
      </c>
      <c r="D37" s="359">
        <v>0</v>
      </c>
      <c r="E37" s="360">
        <f t="shared" si="6"/>
        <v>0</v>
      </c>
      <c r="F37" s="364">
        <v>0</v>
      </c>
      <c r="G37" s="364">
        <v>0</v>
      </c>
      <c r="H37" s="365">
        <f t="shared" si="7"/>
        <v>0</v>
      </c>
      <c r="I37" s="364">
        <v>0</v>
      </c>
      <c r="J37" s="364">
        <v>0</v>
      </c>
      <c r="K37" s="364">
        <f t="shared" si="8"/>
        <v>0</v>
      </c>
      <c r="L37" s="364">
        <f t="shared" si="9"/>
        <v>0</v>
      </c>
      <c r="M37" s="364">
        <f t="shared" si="9"/>
        <v>0</v>
      </c>
      <c r="N37" s="364">
        <f t="shared" si="10"/>
        <v>0</v>
      </c>
    </row>
    <row r="38" spans="1:14" ht="27.75" customHeight="1">
      <c r="A38" s="334"/>
      <c r="B38" s="358" t="s">
        <v>58</v>
      </c>
      <c r="C38" s="359">
        <v>0</v>
      </c>
      <c r="D38" s="359">
        <v>0</v>
      </c>
      <c r="E38" s="360">
        <f t="shared" si="6"/>
        <v>0</v>
      </c>
      <c r="F38" s="359">
        <v>0</v>
      </c>
      <c r="G38" s="359">
        <v>0</v>
      </c>
      <c r="H38" s="360">
        <f t="shared" si="7"/>
        <v>0</v>
      </c>
      <c r="I38" s="359">
        <v>0</v>
      </c>
      <c r="J38" s="359">
        <v>0</v>
      </c>
      <c r="K38" s="361">
        <f t="shared" si="8"/>
        <v>0</v>
      </c>
      <c r="L38" s="362">
        <f t="shared" si="9"/>
        <v>0</v>
      </c>
      <c r="M38" s="362">
        <f t="shared" si="9"/>
        <v>0</v>
      </c>
      <c r="N38" s="361">
        <f t="shared" si="10"/>
        <v>0</v>
      </c>
    </row>
    <row r="39" spans="1:14" ht="27" customHeight="1">
      <c r="A39" s="334"/>
      <c r="B39" s="363" t="s">
        <v>56</v>
      </c>
      <c r="C39" s="359">
        <v>0</v>
      </c>
      <c r="D39" s="359">
        <v>0</v>
      </c>
      <c r="E39" s="360">
        <f t="shared" si="6"/>
        <v>0</v>
      </c>
      <c r="F39" s="364">
        <v>0</v>
      </c>
      <c r="G39" s="364">
        <v>0</v>
      </c>
      <c r="H39" s="365">
        <f t="shared" si="7"/>
        <v>0</v>
      </c>
      <c r="I39" s="364">
        <v>0</v>
      </c>
      <c r="J39" s="364">
        <v>0</v>
      </c>
      <c r="K39" s="364">
        <f t="shared" si="8"/>
        <v>0</v>
      </c>
      <c r="L39" s="364">
        <f t="shared" si="9"/>
        <v>0</v>
      </c>
      <c r="M39" s="364">
        <f t="shared" si="9"/>
        <v>0</v>
      </c>
      <c r="N39" s="364">
        <f t="shared" si="10"/>
        <v>0</v>
      </c>
    </row>
    <row r="40" spans="1:14" ht="24.75" customHeight="1">
      <c r="A40" s="334"/>
      <c r="B40" s="358" t="s">
        <v>59</v>
      </c>
      <c r="C40" s="359">
        <v>0</v>
      </c>
      <c r="D40" s="359">
        <v>0</v>
      </c>
      <c r="E40" s="360">
        <f t="shared" si="6"/>
        <v>0</v>
      </c>
      <c r="F40" s="359">
        <v>0</v>
      </c>
      <c r="G40" s="359">
        <v>0</v>
      </c>
      <c r="H40" s="360">
        <f t="shared" si="7"/>
        <v>0</v>
      </c>
      <c r="I40" s="359">
        <v>0</v>
      </c>
      <c r="J40" s="359">
        <v>0</v>
      </c>
      <c r="K40" s="361">
        <f t="shared" si="8"/>
        <v>0</v>
      </c>
      <c r="L40" s="362">
        <f t="shared" si="9"/>
        <v>0</v>
      </c>
      <c r="M40" s="362">
        <f t="shared" si="9"/>
        <v>0</v>
      </c>
      <c r="N40" s="361">
        <f t="shared" si="10"/>
        <v>0</v>
      </c>
    </row>
    <row r="41" spans="1:14" ht="27" customHeight="1">
      <c r="A41" s="334"/>
      <c r="B41" s="363" t="s">
        <v>56</v>
      </c>
      <c r="C41" s="359">
        <v>0</v>
      </c>
      <c r="D41" s="359">
        <v>0</v>
      </c>
      <c r="E41" s="360">
        <f t="shared" si="6"/>
        <v>0</v>
      </c>
      <c r="F41" s="364">
        <v>0</v>
      </c>
      <c r="G41" s="364">
        <v>0</v>
      </c>
      <c r="H41" s="365">
        <f t="shared" si="7"/>
        <v>0</v>
      </c>
      <c r="I41" s="364">
        <v>0</v>
      </c>
      <c r="J41" s="364">
        <v>0</v>
      </c>
      <c r="K41" s="364">
        <f t="shared" si="8"/>
        <v>0</v>
      </c>
      <c r="L41" s="364">
        <f t="shared" si="9"/>
        <v>0</v>
      </c>
      <c r="M41" s="364">
        <f t="shared" si="9"/>
        <v>0</v>
      </c>
      <c r="N41" s="364">
        <f t="shared" si="10"/>
        <v>0</v>
      </c>
    </row>
    <row r="42" spans="1:14" ht="36">
      <c r="A42" s="334"/>
      <c r="B42" s="358" t="s">
        <v>60</v>
      </c>
      <c r="C42" s="359">
        <v>9786215.5700000003</v>
      </c>
      <c r="D42" s="359">
        <v>0</v>
      </c>
      <c r="E42" s="360">
        <f t="shared" si="6"/>
        <v>9786215.5700000003</v>
      </c>
      <c r="F42" s="359">
        <v>7833230.8499999996</v>
      </c>
      <c r="G42" s="359">
        <v>0</v>
      </c>
      <c r="H42" s="360">
        <f t="shared" si="7"/>
        <v>7833230.8499999996</v>
      </c>
      <c r="I42" s="359">
        <v>1148883.3999999999</v>
      </c>
      <c r="J42" s="359">
        <v>0</v>
      </c>
      <c r="K42" s="361">
        <f t="shared" si="8"/>
        <v>1148883.3999999999</v>
      </c>
      <c r="L42" s="362">
        <f t="shared" si="9"/>
        <v>8982114.25</v>
      </c>
      <c r="M42" s="362">
        <f t="shared" si="9"/>
        <v>0</v>
      </c>
      <c r="N42" s="361">
        <f t="shared" si="10"/>
        <v>8982114.25</v>
      </c>
    </row>
    <row r="43" spans="1:14" ht="24" customHeight="1">
      <c r="A43" s="334"/>
      <c r="B43" s="363" t="s">
        <v>56</v>
      </c>
      <c r="C43" s="359">
        <v>7487493.1900000004</v>
      </c>
      <c r="D43" s="359">
        <v>0</v>
      </c>
      <c r="E43" s="360">
        <f t="shared" si="6"/>
        <v>7487493.1900000004</v>
      </c>
      <c r="F43" s="364">
        <v>0</v>
      </c>
      <c r="G43" s="364">
        <v>0</v>
      </c>
      <c r="H43" s="365">
        <f t="shared" si="7"/>
        <v>0</v>
      </c>
      <c r="I43" s="364">
        <v>0</v>
      </c>
      <c r="J43" s="364">
        <v>0</v>
      </c>
      <c r="K43" s="364">
        <f t="shared" si="8"/>
        <v>0</v>
      </c>
      <c r="L43" s="364">
        <f t="shared" si="9"/>
        <v>0</v>
      </c>
      <c r="M43" s="364">
        <f t="shared" si="9"/>
        <v>0</v>
      </c>
      <c r="N43" s="364">
        <f t="shared" si="10"/>
        <v>0</v>
      </c>
    </row>
    <row r="44" spans="1:14" ht="34.799999999999997">
      <c r="A44" s="334"/>
      <c r="B44" s="366" t="s">
        <v>72</v>
      </c>
      <c r="C44" s="377">
        <f t="shared" ref="C44:K45" si="11">C34+C36+C38+C40+C42</f>
        <v>9786215.5700000003</v>
      </c>
      <c r="D44" s="377">
        <f t="shared" si="11"/>
        <v>0</v>
      </c>
      <c r="E44" s="377">
        <f t="shared" si="11"/>
        <v>9786215.5700000003</v>
      </c>
      <c r="F44" s="377">
        <f t="shared" si="11"/>
        <v>7833230.8499999996</v>
      </c>
      <c r="G44" s="377">
        <f t="shared" si="11"/>
        <v>0</v>
      </c>
      <c r="H44" s="377">
        <f t="shared" si="11"/>
        <v>7833230.8499999996</v>
      </c>
      <c r="I44" s="377">
        <f t="shared" si="11"/>
        <v>1148883.3999999999</v>
      </c>
      <c r="J44" s="377">
        <f t="shared" si="11"/>
        <v>0</v>
      </c>
      <c r="K44" s="377">
        <f t="shared" si="11"/>
        <v>1148883.3999999999</v>
      </c>
      <c r="L44" s="361">
        <f t="shared" si="9"/>
        <v>8982114.25</v>
      </c>
      <c r="M44" s="361">
        <f t="shared" si="9"/>
        <v>0</v>
      </c>
      <c r="N44" s="361">
        <f t="shared" si="10"/>
        <v>8982114.25</v>
      </c>
    </row>
    <row r="45" spans="1:14" ht="23.1" customHeight="1">
      <c r="A45" s="334"/>
      <c r="B45" s="368" t="s">
        <v>56</v>
      </c>
      <c r="C45" s="367">
        <f t="shared" si="11"/>
        <v>7487493.1900000004</v>
      </c>
      <c r="D45" s="367">
        <f t="shared" si="11"/>
        <v>0</v>
      </c>
      <c r="E45" s="367">
        <f t="shared" si="11"/>
        <v>7487493.1900000004</v>
      </c>
      <c r="F45" s="369">
        <f t="shared" si="11"/>
        <v>0</v>
      </c>
      <c r="G45" s="369">
        <f t="shared" si="11"/>
        <v>0</v>
      </c>
      <c r="H45" s="369">
        <f t="shared" si="11"/>
        <v>0</v>
      </c>
      <c r="I45" s="364">
        <f t="shared" si="11"/>
        <v>0</v>
      </c>
      <c r="J45" s="364">
        <f t="shared" si="11"/>
        <v>0</v>
      </c>
      <c r="K45" s="364">
        <f t="shared" si="11"/>
        <v>0</v>
      </c>
      <c r="L45" s="364">
        <f t="shared" si="9"/>
        <v>0</v>
      </c>
      <c r="M45" s="364">
        <f t="shared" si="9"/>
        <v>0</v>
      </c>
      <c r="N45" s="364">
        <f t="shared" si="10"/>
        <v>0</v>
      </c>
    </row>
    <row r="46" spans="1:14" ht="20.55" hidden="1" customHeight="1">
      <c r="A46" s="334"/>
      <c r="B46" s="378" t="s">
        <v>73</v>
      </c>
      <c r="C46" s="379"/>
      <c r="D46" s="379"/>
      <c r="E46" s="380"/>
      <c r="F46" s="379"/>
      <c r="G46" s="379"/>
      <c r="H46" s="380"/>
      <c r="I46" s="379"/>
      <c r="J46" s="379"/>
      <c r="K46" s="380"/>
      <c r="L46" s="362">
        <f t="shared" si="9"/>
        <v>0</v>
      </c>
      <c r="M46" s="362">
        <f t="shared" si="9"/>
        <v>0</v>
      </c>
      <c r="N46" s="361">
        <f t="shared" si="10"/>
        <v>0</v>
      </c>
    </row>
    <row r="47" spans="1:14" ht="15.6" hidden="1" customHeight="1">
      <c r="A47" s="334"/>
      <c r="B47" s="381"/>
      <c r="C47" s="379"/>
      <c r="D47" s="379"/>
      <c r="E47" s="380"/>
      <c r="F47" s="379"/>
      <c r="G47" s="379"/>
      <c r="H47" s="380"/>
      <c r="I47" s="379"/>
      <c r="J47" s="379"/>
      <c r="K47" s="380"/>
      <c r="L47" s="362">
        <f t="shared" si="9"/>
        <v>0</v>
      </c>
      <c r="M47" s="362">
        <f t="shared" si="9"/>
        <v>0</v>
      </c>
      <c r="N47" s="361">
        <f t="shared" si="10"/>
        <v>0</v>
      </c>
    </row>
    <row r="48" spans="1:14" s="383" customFormat="1" ht="60" customHeight="1">
      <c r="A48" s="334"/>
      <c r="B48" s="366" t="s">
        <v>74</v>
      </c>
      <c r="C48" s="370">
        <v>0</v>
      </c>
      <c r="D48" s="370">
        <v>0</v>
      </c>
      <c r="E48" s="367">
        <f>SUM(C48:D48)</f>
        <v>0</v>
      </c>
      <c r="F48" s="370">
        <v>0</v>
      </c>
      <c r="G48" s="370">
        <v>0</v>
      </c>
      <c r="H48" s="367">
        <f>SUM(F48:G48)</f>
        <v>0</v>
      </c>
      <c r="I48" s="370">
        <v>0</v>
      </c>
      <c r="J48" s="370">
        <v>0</v>
      </c>
      <c r="K48" s="367">
        <f>SUM(I48:J48)</f>
        <v>0</v>
      </c>
      <c r="L48" s="382">
        <f t="shared" si="9"/>
        <v>0</v>
      </c>
      <c r="M48" s="382">
        <f t="shared" si="9"/>
        <v>0</v>
      </c>
      <c r="N48" s="367">
        <f t="shared" si="10"/>
        <v>0</v>
      </c>
    </row>
    <row r="49" spans="1:14" s="383" customFormat="1" ht="18">
      <c r="A49" s="334"/>
      <c r="B49" s="384" t="s">
        <v>56</v>
      </c>
      <c r="C49" s="385">
        <v>0</v>
      </c>
      <c r="D49" s="385">
        <v>0</v>
      </c>
      <c r="E49" s="377">
        <f>SUM(C49:D49)</f>
        <v>0</v>
      </c>
      <c r="F49" s="386">
        <v>0</v>
      </c>
      <c r="G49" s="386">
        <v>0</v>
      </c>
      <c r="H49" s="386">
        <f>SUM(F49:G49)</f>
        <v>0</v>
      </c>
      <c r="I49" s="386">
        <v>0</v>
      </c>
      <c r="J49" s="386">
        <v>0</v>
      </c>
      <c r="K49" s="387">
        <f>SUM(I49:J49)</f>
        <v>0</v>
      </c>
      <c r="L49" s="386">
        <f t="shared" si="9"/>
        <v>0</v>
      </c>
      <c r="M49" s="386">
        <f t="shared" si="9"/>
        <v>0</v>
      </c>
      <c r="N49" s="386">
        <f t="shared" si="10"/>
        <v>0</v>
      </c>
    </row>
    <row r="50" spans="1:14" s="388" customFormat="1" ht="34.35" customHeight="1">
      <c r="A50" s="351"/>
      <c r="B50" s="372"/>
      <c r="C50" s="373"/>
      <c r="D50" s="373"/>
      <c r="E50" s="373"/>
      <c r="F50" s="373"/>
      <c r="G50" s="373"/>
      <c r="H50" s="373"/>
      <c r="I50" s="374"/>
      <c r="J50" s="374"/>
      <c r="K50" s="374"/>
      <c r="L50" s="374"/>
      <c r="M50" s="374"/>
      <c r="N50" s="374"/>
    </row>
    <row r="51" spans="1:14" s="388" customFormat="1" ht="39.75" customHeight="1">
      <c r="A51" s="389" t="s">
        <v>75</v>
      </c>
      <c r="B51" s="1679" t="s">
        <v>76</v>
      </c>
      <c r="C51" s="1679"/>
      <c r="D51" s="1679"/>
      <c r="E51" s="1679"/>
      <c r="F51" s="1679"/>
      <c r="G51" s="1679"/>
      <c r="H51" s="1679"/>
      <c r="I51" s="1679"/>
      <c r="J51" s="1679"/>
      <c r="K51" s="1679"/>
      <c r="L51" s="1679"/>
      <c r="M51" s="1679"/>
      <c r="N51" s="1679"/>
    </row>
    <row r="52" spans="1:14" s="388" customFormat="1" ht="53.25" customHeight="1">
      <c r="A52" s="351"/>
      <c r="B52" s="1690" t="s">
        <v>77</v>
      </c>
      <c r="C52" s="1687" t="s">
        <v>78</v>
      </c>
      <c r="D52" s="1687"/>
      <c r="E52" s="1687"/>
      <c r="F52" s="1687" t="s">
        <v>34</v>
      </c>
      <c r="G52" s="1687"/>
      <c r="H52" s="1687"/>
      <c r="I52" s="1688" t="s">
        <v>35</v>
      </c>
      <c r="J52" s="1688"/>
      <c r="K52" s="1688"/>
      <c r="L52" s="1689" t="s">
        <v>79</v>
      </c>
      <c r="M52" s="1689"/>
      <c r="N52" s="1689"/>
    </row>
    <row r="53" spans="1:14" s="388" customFormat="1" ht="27.75" customHeight="1">
      <c r="A53" s="351"/>
      <c r="B53" s="1690"/>
      <c r="C53" s="1684" t="s">
        <v>370</v>
      </c>
      <c r="D53" s="1684"/>
      <c r="E53" s="1684"/>
      <c r="F53" s="1684" t="s">
        <v>370</v>
      </c>
      <c r="G53" s="1684"/>
      <c r="H53" s="1684"/>
      <c r="I53" s="1685" t="s">
        <v>370</v>
      </c>
      <c r="J53" s="1685"/>
      <c r="K53" s="1685"/>
      <c r="L53" s="1689"/>
      <c r="M53" s="1689"/>
      <c r="N53" s="1689"/>
    </row>
    <row r="54" spans="1:14" s="388" customFormat="1" ht="165" customHeight="1">
      <c r="A54" s="351"/>
      <c r="B54" s="1690"/>
      <c r="C54" s="355" t="s">
        <v>39</v>
      </c>
      <c r="D54" s="355" t="s">
        <v>40</v>
      </c>
      <c r="E54" s="356" t="s">
        <v>41</v>
      </c>
      <c r="F54" s="355" t="s">
        <v>42</v>
      </c>
      <c r="G54" s="355" t="s">
        <v>40</v>
      </c>
      <c r="H54" s="356" t="s">
        <v>41</v>
      </c>
      <c r="I54" s="355" t="s">
        <v>39</v>
      </c>
      <c r="J54" s="355" t="s">
        <v>40</v>
      </c>
      <c r="K54" s="356" t="s">
        <v>41</v>
      </c>
      <c r="L54" s="355" t="s">
        <v>39</v>
      </c>
      <c r="M54" s="355" t="s">
        <v>40</v>
      </c>
      <c r="N54" s="356" t="s">
        <v>41</v>
      </c>
    </row>
    <row r="55" spans="1:14" s="388" customFormat="1" ht="20.55" customHeight="1">
      <c r="A55" s="351"/>
      <c r="B55" s="390"/>
      <c r="C55" s="355" t="s">
        <v>43</v>
      </c>
      <c r="D55" s="355" t="s">
        <v>44</v>
      </c>
      <c r="E55" s="357" t="s">
        <v>45</v>
      </c>
      <c r="F55" s="355" t="s">
        <v>46</v>
      </c>
      <c r="G55" s="355" t="s">
        <v>47</v>
      </c>
      <c r="H55" s="357" t="s">
        <v>48</v>
      </c>
      <c r="I55" s="355" t="s">
        <v>49</v>
      </c>
      <c r="J55" s="355" t="s">
        <v>50</v>
      </c>
      <c r="K55" s="355" t="s">
        <v>51</v>
      </c>
      <c r="L55" s="355" t="s">
        <v>52</v>
      </c>
      <c r="M55" s="355" t="s">
        <v>53</v>
      </c>
      <c r="N55" s="355" t="s">
        <v>54</v>
      </c>
    </row>
    <row r="56" spans="1:14" ht="26.25" customHeight="1">
      <c r="A56" s="334"/>
      <c r="B56" s="358" t="s">
        <v>80</v>
      </c>
      <c r="C56" s="359">
        <v>0</v>
      </c>
      <c r="D56" s="359">
        <v>0</v>
      </c>
      <c r="E56" s="360">
        <f>SUM(C56:D56)</f>
        <v>0</v>
      </c>
      <c r="F56" s="359">
        <v>0</v>
      </c>
      <c r="G56" s="359">
        <v>0</v>
      </c>
      <c r="H56" s="360">
        <f>SUM(F56:G56)</f>
        <v>0</v>
      </c>
      <c r="I56" s="359">
        <v>0</v>
      </c>
      <c r="J56" s="359">
        <v>0</v>
      </c>
      <c r="K56" s="361">
        <f>SUM(I56:J56)</f>
        <v>0</v>
      </c>
      <c r="L56" s="362">
        <f t="shared" ref="L56:M59" si="12">F56+I56</f>
        <v>0</v>
      </c>
      <c r="M56" s="362">
        <f t="shared" si="12"/>
        <v>0</v>
      </c>
      <c r="N56" s="361">
        <f>SUM(L56:M56)</f>
        <v>0</v>
      </c>
    </row>
    <row r="57" spans="1:14" ht="18">
      <c r="A57" s="334"/>
      <c r="B57" s="363" t="s">
        <v>56</v>
      </c>
      <c r="C57" s="359">
        <v>0</v>
      </c>
      <c r="D57" s="359">
        <v>0</v>
      </c>
      <c r="E57" s="360">
        <f>SUM(C57:D57)</f>
        <v>0</v>
      </c>
      <c r="F57" s="364">
        <v>0</v>
      </c>
      <c r="G57" s="364">
        <v>0</v>
      </c>
      <c r="H57" s="365">
        <f>SUM(F57:G57)</f>
        <v>0</v>
      </c>
      <c r="I57" s="364">
        <v>0</v>
      </c>
      <c r="J57" s="364">
        <v>0</v>
      </c>
      <c r="K57" s="364">
        <f>SUM(I57:J57)</f>
        <v>0</v>
      </c>
      <c r="L57" s="364">
        <f t="shared" si="12"/>
        <v>0</v>
      </c>
      <c r="M57" s="364">
        <f t="shared" si="12"/>
        <v>0</v>
      </c>
      <c r="N57" s="364">
        <f>SUM(L57:M57)</f>
        <v>0</v>
      </c>
    </row>
    <row r="58" spans="1:14" ht="26.25" customHeight="1">
      <c r="A58" s="334"/>
      <c r="B58" s="358" t="s">
        <v>81</v>
      </c>
      <c r="C58" s="359">
        <v>0</v>
      </c>
      <c r="D58" s="359">
        <v>0</v>
      </c>
      <c r="E58" s="360">
        <f>SUM(C58:D58)</f>
        <v>0</v>
      </c>
      <c r="F58" s="359">
        <v>0</v>
      </c>
      <c r="G58" s="359">
        <v>0</v>
      </c>
      <c r="H58" s="360">
        <f>SUM(F58:G58)</f>
        <v>0</v>
      </c>
      <c r="I58" s="359">
        <v>0</v>
      </c>
      <c r="J58" s="359">
        <v>0</v>
      </c>
      <c r="K58" s="361">
        <f>SUM(I58:J58)</f>
        <v>0</v>
      </c>
      <c r="L58" s="362">
        <f t="shared" si="12"/>
        <v>0</v>
      </c>
      <c r="M58" s="362">
        <f t="shared" si="12"/>
        <v>0</v>
      </c>
      <c r="N58" s="361">
        <f>SUM(L58:M58)</f>
        <v>0</v>
      </c>
    </row>
    <row r="59" spans="1:14" ht="18">
      <c r="A59" s="334"/>
      <c r="B59" s="363" t="s">
        <v>56</v>
      </c>
      <c r="C59" s="359">
        <v>0</v>
      </c>
      <c r="D59" s="359">
        <v>0</v>
      </c>
      <c r="E59" s="360">
        <f>SUM(C59:D59)</f>
        <v>0</v>
      </c>
      <c r="F59" s="364">
        <v>0</v>
      </c>
      <c r="G59" s="364">
        <v>0</v>
      </c>
      <c r="H59" s="365">
        <f>SUM(F59:G59)</f>
        <v>0</v>
      </c>
      <c r="I59" s="364">
        <v>0</v>
      </c>
      <c r="J59" s="364">
        <v>0</v>
      </c>
      <c r="K59" s="364">
        <f>SUM(I59:J59)</f>
        <v>0</v>
      </c>
      <c r="L59" s="364">
        <f t="shared" si="12"/>
        <v>0</v>
      </c>
      <c r="M59" s="364">
        <f t="shared" si="12"/>
        <v>0</v>
      </c>
      <c r="N59" s="364">
        <f>SUM(L59:M59)</f>
        <v>0</v>
      </c>
    </row>
    <row r="60" spans="1:14" ht="23.25" customHeight="1">
      <c r="A60" s="334"/>
      <c r="B60" s="391" t="s">
        <v>82</v>
      </c>
      <c r="C60" s="367">
        <f t="shared" ref="C60:N61" si="13">C56+C58</f>
        <v>0</v>
      </c>
      <c r="D60" s="367">
        <f t="shared" si="13"/>
        <v>0</v>
      </c>
      <c r="E60" s="367">
        <f t="shared" si="13"/>
        <v>0</v>
      </c>
      <c r="F60" s="367">
        <f t="shared" si="13"/>
        <v>0</v>
      </c>
      <c r="G60" s="367">
        <f t="shared" si="13"/>
        <v>0</v>
      </c>
      <c r="H60" s="367">
        <f t="shared" si="13"/>
        <v>0</v>
      </c>
      <c r="I60" s="367">
        <f t="shared" si="13"/>
        <v>0</v>
      </c>
      <c r="J60" s="367">
        <f t="shared" si="13"/>
        <v>0</v>
      </c>
      <c r="K60" s="367">
        <f t="shared" si="13"/>
        <v>0</v>
      </c>
      <c r="L60" s="367">
        <f t="shared" si="13"/>
        <v>0</v>
      </c>
      <c r="M60" s="367">
        <f t="shared" si="13"/>
        <v>0</v>
      </c>
      <c r="N60" s="367">
        <f t="shared" si="13"/>
        <v>0</v>
      </c>
    </row>
    <row r="61" spans="1:14" ht="22.35" customHeight="1">
      <c r="A61" s="334"/>
      <c r="B61" s="368" t="s">
        <v>56</v>
      </c>
      <c r="C61" s="370">
        <f t="shared" si="13"/>
        <v>0</v>
      </c>
      <c r="D61" s="370">
        <f t="shared" si="13"/>
        <v>0</v>
      </c>
      <c r="E61" s="367">
        <f t="shared" si="13"/>
        <v>0</v>
      </c>
      <c r="F61" s="369">
        <f t="shared" si="13"/>
        <v>0</v>
      </c>
      <c r="G61" s="369">
        <f t="shared" si="13"/>
        <v>0</v>
      </c>
      <c r="H61" s="369">
        <f t="shared" si="13"/>
        <v>0</v>
      </c>
      <c r="I61" s="369">
        <f t="shared" si="13"/>
        <v>0</v>
      </c>
      <c r="J61" s="369">
        <f t="shared" si="13"/>
        <v>0</v>
      </c>
      <c r="K61" s="369">
        <f t="shared" si="13"/>
        <v>0</v>
      </c>
      <c r="L61" s="369">
        <f t="shared" si="13"/>
        <v>0</v>
      </c>
      <c r="M61" s="369">
        <f t="shared" si="13"/>
        <v>0</v>
      </c>
      <c r="N61" s="369">
        <f t="shared" si="13"/>
        <v>0</v>
      </c>
    </row>
    <row r="62" spans="1:14" ht="36.75" customHeight="1">
      <c r="A62" s="334"/>
      <c r="B62" s="392"/>
      <c r="C62" s="392"/>
      <c r="D62" s="392"/>
      <c r="E62" s="392"/>
      <c r="F62" s="392"/>
      <c r="G62" s="392"/>
      <c r="H62" s="392"/>
      <c r="I62" s="392"/>
      <c r="J62" s="392"/>
      <c r="K62" s="392"/>
      <c r="L62" s="392"/>
      <c r="M62" s="392"/>
      <c r="N62" s="392"/>
    </row>
    <row r="63" spans="1:14" ht="33" customHeight="1">
      <c r="A63" s="393" t="s">
        <v>75</v>
      </c>
      <c r="B63" s="1679" t="s">
        <v>76</v>
      </c>
      <c r="C63" s="1679"/>
      <c r="D63" s="1679"/>
      <c r="E63" s="1679"/>
      <c r="F63" s="1679"/>
      <c r="G63" s="1679"/>
      <c r="H63" s="1679"/>
      <c r="I63" s="1679"/>
      <c r="J63" s="1679"/>
      <c r="K63" s="1679"/>
      <c r="L63" s="1679"/>
      <c r="M63" s="1679"/>
      <c r="N63" s="1679"/>
    </row>
    <row r="64" spans="1:14" ht="69.75" customHeight="1">
      <c r="A64" s="334"/>
      <c r="B64" s="1690" t="s">
        <v>83</v>
      </c>
      <c r="C64" s="1687" t="s">
        <v>371</v>
      </c>
      <c r="D64" s="1687"/>
      <c r="E64" s="1687"/>
      <c r="F64" s="1687" t="s">
        <v>372</v>
      </c>
      <c r="G64" s="1687"/>
      <c r="H64" s="1687"/>
      <c r="I64" s="1688" t="s">
        <v>373</v>
      </c>
      <c r="J64" s="1688"/>
      <c r="K64" s="1688"/>
      <c r="L64" s="1689" t="s">
        <v>67</v>
      </c>
      <c r="M64" s="1689"/>
      <c r="N64" s="1689"/>
    </row>
    <row r="65" spans="1:14" ht="180" customHeight="1">
      <c r="A65" s="334"/>
      <c r="B65" s="1690"/>
      <c r="C65" s="355" t="s">
        <v>69</v>
      </c>
      <c r="D65" s="355" t="s">
        <v>70</v>
      </c>
      <c r="E65" s="356" t="s">
        <v>71</v>
      </c>
      <c r="F65" s="355" t="s">
        <v>69</v>
      </c>
      <c r="G65" s="355" t="s">
        <v>70</v>
      </c>
      <c r="H65" s="356" t="s">
        <v>71</v>
      </c>
      <c r="I65" s="355" t="s">
        <v>69</v>
      </c>
      <c r="J65" s="355" t="s">
        <v>70</v>
      </c>
      <c r="K65" s="356" t="s">
        <v>71</v>
      </c>
      <c r="L65" s="355" t="s">
        <v>69</v>
      </c>
      <c r="M65" s="355" t="s">
        <v>70</v>
      </c>
      <c r="N65" s="356" t="s">
        <v>71</v>
      </c>
    </row>
    <row r="66" spans="1:14" ht="20.55" customHeight="1">
      <c r="A66" s="334"/>
      <c r="B66" s="390"/>
      <c r="C66" s="355" t="s">
        <v>43</v>
      </c>
      <c r="D66" s="355" t="s">
        <v>44</v>
      </c>
      <c r="E66" s="357" t="s">
        <v>45</v>
      </c>
      <c r="F66" s="355" t="s">
        <v>46</v>
      </c>
      <c r="G66" s="355" t="s">
        <v>47</v>
      </c>
      <c r="H66" s="357" t="s">
        <v>48</v>
      </c>
      <c r="I66" s="355" t="s">
        <v>49</v>
      </c>
      <c r="J66" s="355" t="s">
        <v>50</v>
      </c>
      <c r="K66" s="355" t="s">
        <v>51</v>
      </c>
      <c r="L66" s="355" t="s">
        <v>52</v>
      </c>
      <c r="M66" s="355" t="s">
        <v>53</v>
      </c>
      <c r="N66" s="355" t="s">
        <v>54</v>
      </c>
    </row>
    <row r="67" spans="1:14" ht="27" customHeight="1">
      <c r="A67" s="334"/>
      <c r="B67" s="358" t="s">
        <v>80</v>
      </c>
      <c r="C67" s="359">
        <v>0</v>
      </c>
      <c r="D67" s="359">
        <v>0</v>
      </c>
      <c r="E67" s="360">
        <f>SUM(C67:D67)</f>
        <v>0</v>
      </c>
      <c r="F67" s="359">
        <v>0</v>
      </c>
      <c r="G67" s="359">
        <v>0</v>
      </c>
      <c r="H67" s="360">
        <f>SUM(F67:G67)</f>
        <v>0</v>
      </c>
      <c r="I67" s="359">
        <v>0</v>
      </c>
      <c r="J67" s="359">
        <v>0</v>
      </c>
      <c r="K67" s="361">
        <f>SUM(I67:J67)</f>
        <v>0</v>
      </c>
      <c r="L67" s="362">
        <f t="shared" ref="L67:M70" si="14">F67+I67</f>
        <v>0</v>
      </c>
      <c r="M67" s="362">
        <f t="shared" si="14"/>
        <v>0</v>
      </c>
      <c r="N67" s="361">
        <f>SUM(L67:M67)</f>
        <v>0</v>
      </c>
    </row>
    <row r="68" spans="1:14" ht="18">
      <c r="A68" s="334"/>
      <c r="B68" s="363" t="s">
        <v>56</v>
      </c>
      <c r="C68" s="359">
        <v>0</v>
      </c>
      <c r="D68" s="359">
        <v>0</v>
      </c>
      <c r="E68" s="360">
        <f>SUM(C68:D68)</f>
        <v>0</v>
      </c>
      <c r="F68" s="364">
        <v>0</v>
      </c>
      <c r="G68" s="364">
        <v>0</v>
      </c>
      <c r="H68" s="365">
        <f>SUM(F68:G68)</f>
        <v>0</v>
      </c>
      <c r="I68" s="364">
        <v>0</v>
      </c>
      <c r="J68" s="364">
        <v>0</v>
      </c>
      <c r="K68" s="364">
        <f>SUM(I68:J68)</f>
        <v>0</v>
      </c>
      <c r="L68" s="364">
        <f t="shared" si="14"/>
        <v>0</v>
      </c>
      <c r="M68" s="364">
        <f t="shared" si="14"/>
        <v>0</v>
      </c>
      <c r="N68" s="364">
        <f>SUM(L68:M68)</f>
        <v>0</v>
      </c>
    </row>
    <row r="69" spans="1:14" ht="24" customHeight="1">
      <c r="A69" s="334"/>
      <c r="B69" s="358" t="s">
        <v>81</v>
      </c>
      <c r="C69" s="359">
        <v>0</v>
      </c>
      <c r="D69" s="359">
        <v>0</v>
      </c>
      <c r="E69" s="360">
        <f>SUM(C69:D69)</f>
        <v>0</v>
      </c>
      <c r="F69" s="359">
        <v>0</v>
      </c>
      <c r="G69" s="359">
        <v>0</v>
      </c>
      <c r="H69" s="360">
        <f>SUM(F69:G69)</f>
        <v>0</v>
      </c>
      <c r="I69" s="359">
        <v>0</v>
      </c>
      <c r="J69" s="359">
        <v>0</v>
      </c>
      <c r="K69" s="361">
        <f>SUM(I69:J69)</f>
        <v>0</v>
      </c>
      <c r="L69" s="362">
        <f t="shared" si="14"/>
        <v>0</v>
      </c>
      <c r="M69" s="362">
        <f t="shared" si="14"/>
        <v>0</v>
      </c>
      <c r="N69" s="361">
        <f>SUM(L69:M69)</f>
        <v>0</v>
      </c>
    </row>
    <row r="70" spans="1:14" ht="18">
      <c r="A70" s="334"/>
      <c r="B70" s="363" t="s">
        <v>56</v>
      </c>
      <c r="C70" s="359">
        <v>0</v>
      </c>
      <c r="D70" s="359">
        <v>0</v>
      </c>
      <c r="E70" s="360">
        <f>SUM(C70:D70)</f>
        <v>0</v>
      </c>
      <c r="F70" s="364">
        <v>0</v>
      </c>
      <c r="G70" s="364">
        <v>0</v>
      </c>
      <c r="H70" s="365">
        <f>SUM(F70:G70)</f>
        <v>0</v>
      </c>
      <c r="I70" s="364">
        <v>0</v>
      </c>
      <c r="J70" s="364">
        <v>0</v>
      </c>
      <c r="K70" s="364">
        <f>SUM(I70:J70)</f>
        <v>0</v>
      </c>
      <c r="L70" s="364">
        <f t="shared" si="14"/>
        <v>0</v>
      </c>
      <c r="M70" s="364">
        <f t="shared" si="14"/>
        <v>0</v>
      </c>
      <c r="N70" s="364">
        <f>SUM(L70:M70)</f>
        <v>0</v>
      </c>
    </row>
    <row r="71" spans="1:14" ht="18.75" customHeight="1">
      <c r="A71" s="334"/>
      <c r="B71" s="391" t="s">
        <v>82</v>
      </c>
      <c r="C71" s="367">
        <f t="shared" ref="C71:N72" si="15">C67+C69</f>
        <v>0</v>
      </c>
      <c r="D71" s="367">
        <f t="shared" si="15"/>
        <v>0</v>
      </c>
      <c r="E71" s="367">
        <f t="shared" si="15"/>
        <v>0</v>
      </c>
      <c r="F71" s="367">
        <f t="shared" si="15"/>
        <v>0</v>
      </c>
      <c r="G71" s="367">
        <f t="shared" si="15"/>
        <v>0</v>
      </c>
      <c r="H71" s="367">
        <f t="shared" si="15"/>
        <v>0</v>
      </c>
      <c r="I71" s="367">
        <f t="shared" si="15"/>
        <v>0</v>
      </c>
      <c r="J71" s="367">
        <f t="shared" si="15"/>
        <v>0</v>
      </c>
      <c r="K71" s="367">
        <f t="shared" si="15"/>
        <v>0</v>
      </c>
      <c r="L71" s="367">
        <f t="shared" si="15"/>
        <v>0</v>
      </c>
      <c r="M71" s="367">
        <f t="shared" si="15"/>
        <v>0</v>
      </c>
      <c r="N71" s="367">
        <f t="shared" si="15"/>
        <v>0</v>
      </c>
    </row>
    <row r="72" spans="1:14" ht="22.35" customHeight="1">
      <c r="A72" s="334"/>
      <c r="B72" s="384" t="s">
        <v>56</v>
      </c>
      <c r="C72" s="385">
        <f t="shared" si="15"/>
        <v>0</v>
      </c>
      <c r="D72" s="385">
        <f t="shared" si="15"/>
        <v>0</v>
      </c>
      <c r="E72" s="377">
        <f t="shared" si="15"/>
        <v>0</v>
      </c>
      <c r="F72" s="386">
        <f t="shared" si="15"/>
        <v>0</v>
      </c>
      <c r="G72" s="386">
        <f t="shared" si="15"/>
        <v>0</v>
      </c>
      <c r="H72" s="386">
        <f t="shared" si="15"/>
        <v>0</v>
      </c>
      <c r="I72" s="386">
        <f t="shared" si="15"/>
        <v>0</v>
      </c>
      <c r="J72" s="386">
        <f t="shared" si="15"/>
        <v>0</v>
      </c>
      <c r="K72" s="386">
        <f t="shared" si="15"/>
        <v>0</v>
      </c>
      <c r="L72" s="386">
        <f t="shared" si="15"/>
        <v>0</v>
      </c>
      <c r="M72" s="386">
        <f t="shared" si="15"/>
        <v>0</v>
      </c>
      <c r="N72" s="386">
        <f t="shared" si="15"/>
        <v>0</v>
      </c>
    </row>
    <row r="73" spans="1:14" ht="15" customHeight="1">
      <c r="A73" s="334"/>
      <c r="B73" s="394"/>
      <c r="C73" s="395"/>
      <c r="D73" s="395"/>
      <c r="E73" s="394"/>
      <c r="F73" s="394"/>
      <c r="G73" s="394"/>
      <c r="H73" s="394"/>
      <c r="I73" s="394"/>
      <c r="J73" s="394"/>
      <c r="K73" s="394"/>
      <c r="L73" s="394"/>
      <c r="M73" s="394"/>
      <c r="N73" s="394"/>
    </row>
    <row r="74" spans="1:14" ht="17.25" customHeight="1">
      <c r="A74" s="334"/>
      <c r="B74" s="396"/>
      <c r="C74" s="396"/>
      <c r="D74" s="396"/>
      <c r="E74" s="396"/>
      <c r="F74" s="396"/>
      <c r="G74" s="396"/>
      <c r="H74" s="396"/>
      <c r="I74" s="396"/>
      <c r="J74" s="396"/>
      <c r="K74" s="396"/>
      <c r="L74" s="396"/>
      <c r="M74" s="396"/>
      <c r="N74" s="396"/>
    </row>
    <row r="75" spans="1:14" ht="33" customHeight="1">
      <c r="A75" s="393" t="s">
        <v>75</v>
      </c>
      <c r="B75" s="1679" t="s">
        <v>87</v>
      </c>
      <c r="C75" s="1679"/>
      <c r="D75" s="1679"/>
      <c r="E75" s="1679"/>
      <c r="F75" s="1679"/>
      <c r="G75" s="1679"/>
      <c r="H75" s="1679"/>
      <c r="I75" s="1679"/>
      <c r="J75" s="1679"/>
      <c r="K75" s="1679"/>
      <c r="L75" s="1679"/>
      <c r="M75" s="1679"/>
      <c r="N75" s="1679"/>
    </row>
    <row r="76" spans="1:14" ht="66.75" customHeight="1">
      <c r="A76" s="334"/>
      <c r="B76" s="1691" t="s">
        <v>88</v>
      </c>
      <c r="C76" s="1687" t="s">
        <v>374</v>
      </c>
      <c r="D76" s="1687"/>
      <c r="E76" s="1687"/>
      <c r="F76" s="1687" t="s">
        <v>375</v>
      </c>
      <c r="G76" s="1687"/>
      <c r="H76" s="1687"/>
      <c r="I76" s="1688" t="s">
        <v>376</v>
      </c>
      <c r="J76" s="1688"/>
      <c r="K76" s="1688"/>
      <c r="L76" s="1689" t="s">
        <v>79</v>
      </c>
      <c r="M76" s="1689"/>
      <c r="N76" s="1689"/>
    </row>
    <row r="77" spans="1:14" ht="160.5" customHeight="1">
      <c r="A77" s="334"/>
      <c r="B77" s="1691"/>
      <c r="C77" s="355" t="s">
        <v>39</v>
      </c>
      <c r="D77" s="355" t="s">
        <v>92</v>
      </c>
      <c r="E77" s="356" t="s">
        <v>41</v>
      </c>
      <c r="F77" s="355" t="s">
        <v>42</v>
      </c>
      <c r="G77" s="355" t="s">
        <v>40</v>
      </c>
      <c r="H77" s="356" t="s">
        <v>41</v>
      </c>
      <c r="I77" s="355" t="s">
        <v>39</v>
      </c>
      <c r="J77" s="355" t="s">
        <v>92</v>
      </c>
      <c r="K77" s="356" t="s">
        <v>41</v>
      </c>
      <c r="L77" s="355" t="s">
        <v>39</v>
      </c>
      <c r="M77" s="355" t="s">
        <v>92</v>
      </c>
      <c r="N77" s="356" t="s">
        <v>41</v>
      </c>
    </row>
    <row r="78" spans="1:14" ht="20.55" customHeight="1">
      <c r="A78" s="334"/>
      <c r="B78" s="390"/>
      <c r="C78" s="355" t="s">
        <v>43</v>
      </c>
      <c r="D78" s="355" t="s">
        <v>44</v>
      </c>
      <c r="E78" s="357" t="s">
        <v>45</v>
      </c>
      <c r="F78" s="355" t="s">
        <v>46</v>
      </c>
      <c r="G78" s="355" t="s">
        <v>47</v>
      </c>
      <c r="H78" s="357" t="s">
        <v>48</v>
      </c>
      <c r="I78" s="355" t="s">
        <v>49</v>
      </c>
      <c r="J78" s="355" t="s">
        <v>50</v>
      </c>
      <c r="K78" s="355" t="s">
        <v>51</v>
      </c>
      <c r="L78" s="355" t="s">
        <v>52</v>
      </c>
      <c r="M78" s="355" t="s">
        <v>53</v>
      </c>
      <c r="N78" s="355" t="s">
        <v>54</v>
      </c>
    </row>
    <row r="79" spans="1:14" ht="51" customHeight="1">
      <c r="A79" s="334"/>
      <c r="B79" s="397" t="s">
        <v>93</v>
      </c>
      <c r="C79" s="359">
        <v>0</v>
      </c>
      <c r="D79" s="359">
        <v>0</v>
      </c>
      <c r="E79" s="360">
        <f>SUM(C79:D79)</f>
        <v>0</v>
      </c>
      <c r="F79" s="359">
        <v>0</v>
      </c>
      <c r="G79" s="359">
        <v>0</v>
      </c>
      <c r="H79" s="360">
        <f>SUM(F79:G79)</f>
        <v>0</v>
      </c>
      <c r="I79" s="359">
        <v>0</v>
      </c>
      <c r="J79" s="359">
        <v>0</v>
      </c>
      <c r="K79" s="361">
        <f>SUM(I79:J79)</f>
        <v>0</v>
      </c>
      <c r="L79" s="362">
        <f t="shared" ref="L79:M82" si="16">F79+I79</f>
        <v>0</v>
      </c>
      <c r="M79" s="362">
        <f t="shared" si="16"/>
        <v>0</v>
      </c>
      <c r="N79" s="361">
        <f>SUM(L79:M79)</f>
        <v>0</v>
      </c>
    </row>
    <row r="80" spans="1:14" ht="18">
      <c r="A80" s="334"/>
      <c r="B80" s="363" t="s">
        <v>56</v>
      </c>
      <c r="C80" s="359">
        <v>0</v>
      </c>
      <c r="D80" s="359">
        <v>0</v>
      </c>
      <c r="E80" s="360">
        <f>SUM(C80:D80)</f>
        <v>0</v>
      </c>
      <c r="F80" s="364">
        <v>0</v>
      </c>
      <c r="G80" s="364">
        <v>0</v>
      </c>
      <c r="H80" s="365">
        <f>SUM(F80:G80)</f>
        <v>0</v>
      </c>
      <c r="I80" s="364">
        <v>0</v>
      </c>
      <c r="J80" s="364">
        <v>0</v>
      </c>
      <c r="K80" s="364">
        <f>SUM(I80:J80)</f>
        <v>0</v>
      </c>
      <c r="L80" s="364">
        <f t="shared" si="16"/>
        <v>0</v>
      </c>
      <c r="M80" s="364">
        <f t="shared" si="16"/>
        <v>0</v>
      </c>
      <c r="N80" s="364">
        <f>SUM(L80:M80)</f>
        <v>0</v>
      </c>
    </row>
    <row r="81" spans="1:14" ht="36">
      <c r="A81" s="334"/>
      <c r="B81" s="397" t="s">
        <v>93</v>
      </c>
      <c r="C81" s="359">
        <v>0</v>
      </c>
      <c r="D81" s="359">
        <v>0</v>
      </c>
      <c r="E81" s="360">
        <f>SUM(C81:D81)</f>
        <v>0</v>
      </c>
      <c r="F81" s="359">
        <v>0</v>
      </c>
      <c r="G81" s="359">
        <v>0</v>
      </c>
      <c r="H81" s="360">
        <f>SUM(F81:G81)</f>
        <v>0</v>
      </c>
      <c r="I81" s="359">
        <v>0</v>
      </c>
      <c r="J81" s="359">
        <v>0</v>
      </c>
      <c r="K81" s="361">
        <f>SUM(I81:J81)</f>
        <v>0</v>
      </c>
      <c r="L81" s="362">
        <f t="shared" si="16"/>
        <v>0</v>
      </c>
      <c r="M81" s="362">
        <f t="shared" si="16"/>
        <v>0</v>
      </c>
      <c r="N81" s="361">
        <f>SUM(L81:M81)</f>
        <v>0</v>
      </c>
    </row>
    <row r="82" spans="1:14" ht="18">
      <c r="A82" s="334"/>
      <c r="B82" s="363" t="s">
        <v>56</v>
      </c>
      <c r="C82" s="359">
        <v>0</v>
      </c>
      <c r="D82" s="359">
        <v>0</v>
      </c>
      <c r="E82" s="360">
        <f>SUM(C82:D82)</f>
        <v>0</v>
      </c>
      <c r="F82" s="364">
        <v>0</v>
      </c>
      <c r="G82" s="364">
        <v>0</v>
      </c>
      <c r="H82" s="365">
        <f>SUM(F82:G82)</f>
        <v>0</v>
      </c>
      <c r="I82" s="364">
        <v>0</v>
      </c>
      <c r="J82" s="364">
        <v>0</v>
      </c>
      <c r="K82" s="364">
        <f>SUM(I82:J82)</f>
        <v>0</v>
      </c>
      <c r="L82" s="364">
        <f t="shared" si="16"/>
        <v>0</v>
      </c>
      <c r="M82" s="364">
        <f t="shared" si="16"/>
        <v>0</v>
      </c>
      <c r="N82" s="364">
        <f>SUM(L82:M82)</f>
        <v>0</v>
      </c>
    </row>
    <row r="83" spans="1:14" ht="24" customHeight="1">
      <c r="A83" s="334"/>
      <c r="B83" s="391" t="s">
        <v>94</v>
      </c>
      <c r="C83" s="367">
        <f t="shared" ref="C83:N84" si="17">C79+C81</f>
        <v>0</v>
      </c>
      <c r="D83" s="367">
        <f t="shared" si="17"/>
        <v>0</v>
      </c>
      <c r="E83" s="367">
        <f t="shared" si="17"/>
        <v>0</v>
      </c>
      <c r="F83" s="367">
        <f t="shared" si="17"/>
        <v>0</v>
      </c>
      <c r="G83" s="367">
        <f t="shared" si="17"/>
        <v>0</v>
      </c>
      <c r="H83" s="367">
        <f t="shared" si="17"/>
        <v>0</v>
      </c>
      <c r="I83" s="367">
        <f t="shared" si="17"/>
        <v>0</v>
      </c>
      <c r="J83" s="367">
        <f t="shared" si="17"/>
        <v>0</v>
      </c>
      <c r="K83" s="367">
        <f t="shared" si="17"/>
        <v>0</v>
      </c>
      <c r="L83" s="367">
        <f t="shared" si="17"/>
        <v>0</v>
      </c>
      <c r="M83" s="367">
        <f t="shared" si="17"/>
        <v>0</v>
      </c>
      <c r="N83" s="367">
        <f t="shared" si="17"/>
        <v>0</v>
      </c>
    </row>
    <row r="84" spans="1:14" ht="24" customHeight="1">
      <c r="A84" s="334"/>
      <c r="B84" s="363" t="s">
        <v>56</v>
      </c>
      <c r="C84" s="370">
        <f t="shared" si="17"/>
        <v>0</v>
      </c>
      <c r="D84" s="370">
        <f t="shared" si="17"/>
        <v>0</v>
      </c>
      <c r="E84" s="367">
        <f t="shared" si="17"/>
        <v>0</v>
      </c>
      <c r="F84" s="369">
        <f t="shared" si="17"/>
        <v>0</v>
      </c>
      <c r="G84" s="369">
        <f t="shared" si="17"/>
        <v>0</v>
      </c>
      <c r="H84" s="369">
        <f t="shared" si="17"/>
        <v>0</v>
      </c>
      <c r="I84" s="369">
        <f t="shared" si="17"/>
        <v>0</v>
      </c>
      <c r="J84" s="369">
        <f t="shared" si="17"/>
        <v>0</v>
      </c>
      <c r="K84" s="369">
        <f t="shared" si="17"/>
        <v>0</v>
      </c>
      <c r="L84" s="369">
        <f t="shared" si="17"/>
        <v>0</v>
      </c>
      <c r="M84" s="369">
        <f t="shared" si="17"/>
        <v>0</v>
      </c>
      <c r="N84" s="369">
        <f t="shared" si="17"/>
        <v>0</v>
      </c>
    </row>
    <row r="85" spans="1:14" ht="33" customHeight="1">
      <c r="A85" s="334"/>
      <c r="B85" s="398"/>
      <c r="C85" s="398"/>
      <c r="D85" s="398"/>
      <c r="E85" s="398"/>
      <c r="F85" s="398"/>
      <c r="G85" s="398"/>
      <c r="H85" s="398"/>
      <c r="I85" s="398"/>
      <c r="J85" s="398"/>
      <c r="K85" s="398"/>
      <c r="L85" s="398"/>
      <c r="M85" s="398"/>
      <c r="N85" s="398"/>
    </row>
    <row r="86" spans="1:14" ht="39" customHeight="1">
      <c r="A86" s="393" t="s">
        <v>75</v>
      </c>
      <c r="B86" s="1679" t="s">
        <v>87</v>
      </c>
      <c r="C86" s="1679"/>
      <c r="D86" s="1679"/>
      <c r="E86" s="1679"/>
      <c r="F86" s="1679"/>
      <c r="G86" s="1679"/>
      <c r="H86" s="1679"/>
      <c r="I86" s="1679"/>
      <c r="J86" s="1679"/>
      <c r="K86" s="1679"/>
      <c r="L86" s="1679"/>
      <c r="M86" s="1679"/>
      <c r="N86" s="1679"/>
    </row>
    <row r="87" spans="1:14" ht="77.55" customHeight="1">
      <c r="A87" s="334"/>
      <c r="B87" s="1691" t="s">
        <v>95</v>
      </c>
      <c r="C87" s="1687" t="s">
        <v>371</v>
      </c>
      <c r="D87" s="1687"/>
      <c r="E87" s="1687"/>
      <c r="F87" s="1687" t="s">
        <v>372</v>
      </c>
      <c r="G87" s="1687"/>
      <c r="H87" s="1687"/>
      <c r="I87" s="1688" t="s">
        <v>373</v>
      </c>
      <c r="J87" s="1688"/>
      <c r="K87" s="1688"/>
      <c r="L87" s="1689" t="s">
        <v>67</v>
      </c>
      <c r="M87" s="1689"/>
      <c r="N87" s="1689"/>
    </row>
    <row r="88" spans="1:14" ht="180" customHeight="1">
      <c r="A88" s="334"/>
      <c r="B88" s="1691"/>
      <c r="C88" s="355" t="s">
        <v>69</v>
      </c>
      <c r="D88" s="355" t="s">
        <v>70</v>
      </c>
      <c r="E88" s="356" t="s">
        <v>71</v>
      </c>
      <c r="F88" s="355" t="s">
        <v>69</v>
      </c>
      <c r="G88" s="355" t="s">
        <v>70</v>
      </c>
      <c r="H88" s="356" t="s">
        <v>71</v>
      </c>
      <c r="I88" s="355" t="s">
        <v>69</v>
      </c>
      <c r="J88" s="355" t="s">
        <v>70</v>
      </c>
      <c r="K88" s="356" t="s">
        <v>71</v>
      </c>
      <c r="L88" s="355" t="s">
        <v>69</v>
      </c>
      <c r="M88" s="355" t="s">
        <v>70</v>
      </c>
      <c r="N88" s="356" t="s">
        <v>71</v>
      </c>
    </row>
    <row r="89" spans="1:14" ht="20.55" customHeight="1">
      <c r="A89" s="334"/>
      <c r="B89" s="390"/>
      <c r="C89" s="355" t="s">
        <v>43</v>
      </c>
      <c r="D89" s="355" t="s">
        <v>44</v>
      </c>
      <c r="E89" s="357" t="s">
        <v>45</v>
      </c>
      <c r="F89" s="355" t="s">
        <v>46</v>
      </c>
      <c r="G89" s="355" t="s">
        <v>47</v>
      </c>
      <c r="H89" s="357" t="s">
        <v>48</v>
      </c>
      <c r="I89" s="355" t="s">
        <v>49</v>
      </c>
      <c r="J89" s="355" t="s">
        <v>50</v>
      </c>
      <c r="K89" s="355" t="s">
        <v>51</v>
      </c>
      <c r="L89" s="355" t="s">
        <v>52</v>
      </c>
      <c r="M89" s="355" t="s">
        <v>53</v>
      </c>
      <c r="N89" s="355" t="s">
        <v>54</v>
      </c>
    </row>
    <row r="90" spans="1:14" ht="54">
      <c r="A90" s="334"/>
      <c r="B90" s="397" t="s">
        <v>96</v>
      </c>
      <c r="C90" s="359">
        <v>0</v>
      </c>
      <c r="D90" s="359">
        <v>0</v>
      </c>
      <c r="E90" s="360">
        <f>SUM(C90:D90)</f>
        <v>0</v>
      </c>
      <c r="F90" s="359">
        <v>0</v>
      </c>
      <c r="G90" s="359">
        <v>0</v>
      </c>
      <c r="H90" s="360">
        <f>SUM(F90:G90)</f>
        <v>0</v>
      </c>
      <c r="I90" s="359">
        <v>0</v>
      </c>
      <c r="J90" s="359">
        <v>0</v>
      </c>
      <c r="K90" s="361">
        <f>SUM(I90:J90)</f>
        <v>0</v>
      </c>
      <c r="L90" s="362">
        <f t="shared" ref="L90:M93" si="18">F90+I90</f>
        <v>0</v>
      </c>
      <c r="M90" s="362">
        <f t="shared" si="18"/>
        <v>0</v>
      </c>
      <c r="N90" s="361">
        <f>SUM(L90:M90)</f>
        <v>0</v>
      </c>
    </row>
    <row r="91" spans="1:14" ht="18">
      <c r="A91" s="334"/>
      <c r="B91" s="363" t="s">
        <v>56</v>
      </c>
      <c r="C91" s="359">
        <v>0</v>
      </c>
      <c r="D91" s="359">
        <v>0</v>
      </c>
      <c r="E91" s="360">
        <f>SUM(C91:D91)</f>
        <v>0</v>
      </c>
      <c r="F91" s="364">
        <v>0</v>
      </c>
      <c r="G91" s="364">
        <v>0</v>
      </c>
      <c r="H91" s="365">
        <f>SUM(F91:G91)</f>
        <v>0</v>
      </c>
      <c r="I91" s="364">
        <v>0</v>
      </c>
      <c r="J91" s="364">
        <v>0</v>
      </c>
      <c r="K91" s="364">
        <f>SUM(I91:J91)</f>
        <v>0</v>
      </c>
      <c r="L91" s="364">
        <f t="shared" si="18"/>
        <v>0</v>
      </c>
      <c r="M91" s="364">
        <f t="shared" si="18"/>
        <v>0</v>
      </c>
      <c r="N91" s="364">
        <f>SUM(L91:M91)</f>
        <v>0</v>
      </c>
    </row>
    <row r="92" spans="1:14" ht="54">
      <c r="A92" s="334"/>
      <c r="B92" s="397" t="s">
        <v>96</v>
      </c>
      <c r="C92" s="359">
        <v>0</v>
      </c>
      <c r="D92" s="359">
        <v>0</v>
      </c>
      <c r="E92" s="360">
        <f>SUM(C92:D92)</f>
        <v>0</v>
      </c>
      <c r="F92" s="359">
        <v>0</v>
      </c>
      <c r="G92" s="359">
        <v>0</v>
      </c>
      <c r="H92" s="360">
        <f>SUM(F92:G92)</f>
        <v>0</v>
      </c>
      <c r="I92" s="359">
        <v>0</v>
      </c>
      <c r="J92" s="359">
        <v>0</v>
      </c>
      <c r="K92" s="361">
        <f>SUM(I92:J92)</f>
        <v>0</v>
      </c>
      <c r="L92" s="362">
        <f t="shared" si="18"/>
        <v>0</v>
      </c>
      <c r="M92" s="362">
        <f t="shared" si="18"/>
        <v>0</v>
      </c>
      <c r="N92" s="361">
        <f>SUM(L92:M92)</f>
        <v>0</v>
      </c>
    </row>
    <row r="93" spans="1:14" ht="18">
      <c r="A93" s="334"/>
      <c r="B93" s="363" t="s">
        <v>56</v>
      </c>
      <c r="C93" s="359">
        <v>0</v>
      </c>
      <c r="D93" s="359">
        <v>0</v>
      </c>
      <c r="E93" s="360">
        <f>SUM(C93:D93)</f>
        <v>0</v>
      </c>
      <c r="F93" s="364">
        <v>0</v>
      </c>
      <c r="G93" s="364">
        <v>0</v>
      </c>
      <c r="H93" s="365">
        <f>SUM(F93:G93)</f>
        <v>0</v>
      </c>
      <c r="I93" s="364">
        <v>0</v>
      </c>
      <c r="J93" s="364">
        <v>0</v>
      </c>
      <c r="K93" s="364">
        <f>SUM(I93:J93)</f>
        <v>0</v>
      </c>
      <c r="L93" s="364">
        <f t="shared" si="18"/>
        <v>0</v>
      </c>
      <c r="M93" s="364">
        <f t="shared" si="18"/>
        <v>0</v>
      </c>
      <c r="N93" s="364">
        <f>SUM(L93:M93)</f>
        <v>0</v>
      </c>
    </row>
    <row r="94" spans="1:14" ht="23.1" customHeight="1">
      <c r="A94" s="334"/>
      <c r="B94" s="391" t="s">
        <v>94</v>
      </c>
      <c r="C94" s="367">
        <f t="shared" ref="C94:N95" si="19">C90+C92</f>
        <v>0</v>
      </c>
      <c r="D94" s="367">
        <f t="shared" si="19"/>
        <v>0</v>
      </c>
      <c r="E94" s="367">
        <f t="shared" si="19"/>
        <v>0</v>
      </c>
      <c r="F94" s="367">
        <f t="shared" si="19"/>
        <v>0</v>
      </c>
      <c r="G94" s="367">
        <f t="shared" si="19"/>
        <v>0</v>
      </c>
      <c r="H94" s="367">
        <f t="shared" si="19"/>
        <v>0</v>
      </c>
      <c r="I94" s="367">
        <f t="shared" si="19"/>
        <v>0</v>
      </c>
      <c r="J94" s="367">
        <f t="shared" si="19"/>
        <v>0</v>
      </c>
      <c r="K94" s="367">
        <f t="shared" si="19"/>
        <v>0</v>
      </c>
      <c r="L94" s="377">
        <f t="shared" si="19"/>
        <v>0</v>
      </c>
      <c r="M94" s="377">
        <f t="shared" si="19"/>
        <v>0</v>
      </c>
      <c r="N94" s="377">
        <f t="shared" si="19"/>
        <v>0</v>
      </c>
    </row>
    <row r="95" spans="1:14" ht="24" customHeight="1">
      <c r="A95" s="334"/>
      <c r="B95" s="368" t="s">
        <v>56</v>
      </c>
      <c r="C95" s="370">
        <f t="shared" si="19"/>
        <v>0</v>
      </c>
      <c r="D95" s="370">
        <f t="shared" si="19"/>
        <v>0</v>
      </c>
      <c r="E95" s="367">
        <f t="shared" si="19"/>
        <v>0</v>
      </c>
      <c r="F95" s="369">
        <f t="shared" si="19"/>
        <v>0</v>
      </c>
      <c r="G95" s="369">
        <f t="shared" si="19"/>
        <v>0</v>
      </c>
      <c r="H95" s="369">
        <f t="shared" si="19"/>
        <v>0</v>
      </c>
      <c r="I95" s="369">
        <f t="shared" si="19"/>
        <v>0</v>
      </c>
      <c r="J95" s="369">
        <f t="shared" si="19"/>
        <v>0</v>
      </c>
      <c r="K95" s="369">
        <f t="shared" si="19"/>
        <v>0</v>
      </c>
      <c r="L95" s="369">
        <f t="shared" si="19"/>
        <v>0</v>
      </c>
      <c r="M95" s="369">
        <f t="shared" si="19"/>
        <v>0</v>
      </c>
      <c r="N95" s="369">
        <f t="shared" si="19"/>
        <v>0</v>
      </c>
    </row>
    <row r="96" spans="1:14" ht="34.5" customHeight="1">
      <c r="A96" s="334"/>
      <c r="B96" s="399"/>
      <c r="C96" s="400"/>
      <c r="D96" s="400"/>
      <c r="E96" s="400"/>
      <c r="F96" s="400"/>
      <c r="G96" s="400"/>
      <c r="H96" s="400"/>
      <c r="I96" s="400"/>
      <c r="J96" s="400"/>
      <c r="K96" s="400"/>
      <c r="L96" s="400"/>
      <c r="M96" s="400"/>
      <c r="N96" s="400"/>
    </row>
    <row r="97" spans="1:14" ht="24" customHeight="1">
      <c r="A97" s="334"/>
      <c r="B97" s="1692" t="s">
        <v>377</v>
      </c>
      <c r="C97" s="1692"/>
      <c r="D97" s="1692"/>
      <c r="E97" s="1692"/>
      <c r="F97" s="1692"/>
      <c r="G97" s="1692"/>
      <c r="H97" s="1692"/>
      <c r="I97" s="1692"/>
      <c r="J97" s="1692"/>
      <c r="K97" s="1692"/>
      <c r="L97" s="1692"/>
      <c r="M97" s="1692"/>
      <c r="N97" s="1692"/>
    </row>
    <row r="98" spans="1:14" ht="24" customHeight="1">
      <c r="A98" s="334"/>
      <c r="B98" s="1692"/>
      <c r="C98" s="1692"/>
      <c r="D98" s="1692"/>
      <c r="E98" s="1692"/>
      <c r="F98" s="1692"/>
      <c r="G98" s="1692"/>
      <c r="H98" s="1692"/>
      <c r="I98" s="1692"/>
      <c r="J98" s="1692"/>
      <c r="K98" s="1692"/>
      <c r="L98" s="1692"/>
      <c r="M98" s="1692"/>
      <c r="N98" s="1692"/>
    </row>
    <row r="99" spans="1:14" ht="26.1" customHeight="1">
      <c r="A99" s="334"/>
      <c r="B99" s="401"/>
      <c r="C99" s="402"/>
      <c r="D99" s="394"/>
      <c r="E99" s="1693" t="s">
        <v>98</v>
      </c>
      <c r="F99" s="1693"/>
      <c r="G99" s="403"/>
      <c r="H99" s="404"/>
      <c r="I99" s="404"/>
      <c r="J99" s="404"/>
      <c r="K99" s="404"/>
      <c r="L99" s="404"/>
      <c r="M99" s="405"/>
      <c r="N99" s="406"/>
    </row>
    <row r="100" spans="1:14" ht="35.1" customHeight="1">
      <c r="A100" s="334"/>
      <c r="B100" s="1694" t="s">
        <v>99</v>
      </c>
      <c r="C100" s="1694"/>
      <c r="D100" s="1694"/>
      <c r="E100" s="407" t="s">
        <v>100</v>
      </c>
      <c r="F100" s="408">
        <v>598</v>
      </c>
      <c r="G100" s="409"/>
      <c r="H100" s="410"/>
      <c r="I100" s="410"/>
      <c r="J100" s="410"/>
      <c r="K100" s="410"/>
      <c r="L100" s="410"/>
      <c r="M100" s="411"/>
      <c r="N100" s="411"/>
    </row>
    <row r="101" spans="1:14" ht="15.75" customHeight="1"/>
    <row r="102" spans="1:14">
      <c r="B102" s="412"/>
    </row>
    <row r="103" spans="1:14" ht="60.75" customHeight="1">
      <c r="B103" s="1695" t="s">
        <v>24</v>
      </c>
      <c r="C103" s="1695"/>
      <c r="D103" s="1695"/>
      <c r="E103" s="1695"/>
      <c r="F103" s="1695"/>
      <c r="G103" s="1695"/>
      <c r="H103" s="1695"/>
      <c r="I103" s="1695"/>
      <c r="J103" s="1695"/>
      <c r="K103" s="1695"/>
      <c r="L103" s="1695"/>
      <c r="M103" s="1695"/>
      <c r="N103" s="1695"/>
    </row>
    <row r="104" spans="1:14" ht="33.75" customHeight="1">
      <c r="B104" s="413" t="s">
        <v>24</v>
      </c>
      <c r="C104" s="414"/>
      <c r="D104" s="414"/>
      <c r="E104" s="414"/>
      <c r="F104" s="414"/>
      <c r="G104" s="414"/>
      <c r="H104" s="414"/>
      <c r="I104" s="414"/>
      <c r="J104" s="414"/>
      <c r="K104" s="414"/>
      <c r="L104" s="414"/>
      <c r="M104" s="414"/>
      <c r="N104" s="414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2D692A7B-9CDE-49C7-921A-060822773EC5}"/>
    <hyperlink ref="K4" r:id="rId2" xr:uid="{2CE152CA-2EF2-4361-BA8E-52A61DFF3E28}"/>
    <hyperlink ref="K5" r:id="rId3" xr:uid="{B170F704-5630-4CC9-8D5A-270652C4B159}"/>
  </hyperlinks>
  <pageMargins left="0.7" right="0.7" top="0.75" bottom="0.75" header="0.3" footer="0.3"/>
  <drawing r:id="rId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22153-DFF9-4F3F-A6B2-1DD120D8C481}">
  <dimension ref="A1:AMJ104"/>
  <sheetViews>
    <sheetView topLeftCell="B8" zoomScale="50" zoomScaleNormal="50" workbookViewId="0">
      <selection activeCell="C4" sqref="C4:E4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02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4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1701"/>
      <c r="H3" s="1701"/>
      <c r="I3" s="1701"/>
      <c r="J3" s="418" t="s">
        <v>6</v>
      </c>
      <c r="K3" s="1702" t="s">
        <v>24</v>
      </c>
      <c r="L3" s="1702"/>
      <c r="M3" s="419" t="s">
        <v>8</v>
      </c>
      <c r="N3" s="420" t="s">
        <v>24</v>
      </c>
    </row>
    <row r="4" spans="1:14" ht="87" customHeight="1">
      <c r="A4" s="415"/>
      <c r="B4" s="421" t="s">
        <v>378</v>
      </c>
      <c r="C4" s="1696" t="s">
        <v>11</v>
      </c>
      <c r="D4" s="1696"/>
      <c r="E4" s="1696"/>
      <c r="F4" s="144" t="s">
        <v>12</v>
      </c>
      <c r="G4" s="1697" t="s">
        <v>379</v>
      </c>
      <c r="H4" s="1697"/>
      <c r="I4" s="1697"/>
      <c r="J4" s="145" t="s">
        <v>14</v>
      </c>
      <c r="K4" s="1698" t="s">
        <v>380</v>
      </c>
      <c r="L4" s="1698"/>
      <c r="M4" s="144" t="s">
        <v>16</v>
      </c>
      <c r="N4" s="422" t="s">
        <v>381</v>
      </c>
    </row>
    <row r="5" spans="1:14" ht="78.75" customHeight="1">
      <c r="A5" s="415"/>
      <c r="B5" s="423" t="s">
        <v>18</v>
      </c>
      <c r="C5" s="1703" t="s">
        <v>19</v>
      </c>
      <c r="D5" s="1703"/>
      <c r="E5" s="1703"/>
      <c r="F5" s="424" t="s">
        <v>12</v>
      </c>
      <c r="G5" s="1704" t="s">
        <v>382</v>
      </c>
      <c r="H5" s="1704"/>
      <c r="I5" s="1704"/>
      <c r="J5" s="425" t="s">
        <v>21</v>
      </c>
      <c r="K5" s="1705" t="s">
        <v>383</v>
      </c>
      <c r="L5" s="1705"/>
      <c r="M5" s="424" t="s">
        <v>16</v>
      </c>
      <c r="N5" s="426" t="s">
        <v>384</v>
      </c>
    </row>
    <row r="6" spans="1:14" ht="83.25" customHeight="1">
      <c r="A6" s="415"/>
      <c r="B6" s="423" t="s">
        <v>24</v>
      </c>
      <c r="C6" s="1706" t="s">
        <v>25</v>
      </c>
      <c r="D6" s="1706"/>
      <c r="E6" s="1706"/>
      <c r="F6" s="427" t="s">
        <v>12</v>
      </c>
      <c r="G6" s="1707" t="s">
        <v>385</v>
      </c>
      <c r="H6" s="1707"/>
      <c r="I6" s="1707"/>
      <c r="J6" s="425" t="s">
        <v>27</v>
      </c>
      <c r="K6" s="1708" t="s">
        <v>386</v>
      </c>
      <c r="L6" s="1708"/>
      <c r="M6" s="427" t="s">
        <v>16</v>
      </c>
      <c r="N6" s="428" t="s">
        <v>387</v>
      </c>
    </row>
    <row r="7" spans="1:14" ht="0.6" customHeight="1">
      <c r="A7" s="415"/>
      <c r="B7" s="1709" t="s">
        <v>30</v>
      </c>
      <c r="C7" s="1709"/>
      <c r="D7" s="1709"/>
      <c r="E7" s="1709"/>
      <c r="F7" s="1710" t="s">
        <v>31</v>
      </c>
      <c r="G7" s="1710"/>
      <c r="H7" s="1710"/>
      <c r="I7" s="1710"/>
      <c r="J7" s="1710"/>
      <c r="K7" s="1710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431"/>
      <c r="B9" s="1712" t="s">
        <v>32</v>
      </c>
      <c r="C9" s="1712"/>
      <c r="D9" s="1712"/>
      <c r="E9" s="1712"/>
      <c r="F9" s="1712"/>
      <c r="G9" s="1712"/>
      <c r="H9" s="1712"/>
      <c r="I9" s="1712"/>
      <c r="J9" s="1712"/>
      <c r="K9" s="1712"/>
      <c r="L9" s="1712"/>
      <c r="M9" s="1712"/>
      <c r="N9" s="1712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1719" t="s">
        <v>38</v>
      </c>
      <c r="C12" s="433" t="s">
        <v>39</v>
      </c>
      <c r="D12" s="433" t="s">
        <v>40</v>
      </c>
      <c r="E12" s="434" t="s">
        <v>41</v>
      </c>
      <c r="F12" s="433" t="s">
        <v>42</v>
      </c>
      <c r="G12" s="433" t="s">
        <v>40</v>
      </c>
      <c r="H12" s="434" t="s">
        <v>41</v>
      </c>
      <c r="I12" s="433" t="s">
        <v>39</v>
      </c>
      <c r="J12" s="433" t="s">
        <v>40</v>
      </c>
      <c r="K12" s="434" t="s">
        <v>41</v>
      </c>
      <c r="L12" s="433" t="s">
        <v>39</v>
      </c>
      <c r="M12" s="433" t="s">
        <v>40</v>
      </c>
      <c r="N12" s="434" t="s">
        <v>41</v>
      </c>
    </row>
    <row r="13" spans="1:14" ht="24" customHeight="1">
      <c r="A13" s="430"/>
      <c r="B13" s="1719"/>
      <c r="C13" s="433" t="s">
        <v>43</v>
      </c>
      <c r="D13" s="433" t="s">
        <v>44</v>
      </c>
      <c r="E13" s="435" t="s">
        <v>45</v>
      </c>
      <c r="F13" s="433" t="s">
        <v>46</v>
      </c>
      <c r="G13" s="433" t="s">
        <v>47</v>
      </c>
      <c r="H13" s="435" t="s">
        <v>48</v>
      </c>
      <c r="I13" s="433" t="s">
        <v>49</v>
      </c>
      <c r="J13" s="433" t="s">
        <v>50</v>
      </c>
      <c r="K13" s="433" t="s">
        <v>51</v>
      </c>
      <c r="L13" s="433" t="s">
        <v>52</v>
      </c>
      <c r="M13" s="433" t="s">
        <v>53</v>
      </c>
      <c r="N13" s="433" t="s">
        <v>54</v>
      </c>
    </row>
    <row r="14" spans="1:14" ht="18">
      <c r="A14" s="415"/>
      <c r="B14" s="436" t="s">
        <v>55</v>
      </c>
      <c r="C14" s="437">
        <v>0</v>
      </c>
      <c r="D14" s="437">
        <v>0</v>
      </c>
      <c r="E14" s="438">
        <f t="shared" ref="E14:E23" si="0">SUM(C14:D14)</f>
        <v>0</v>
      </c>
      <c r="F14" s="437">
        <v>0</v>
      </c>
      <c r="G14" s="437">
        <v>0</v>
      </c>
      <c r="H14" s="438">
        <f t="shared" ref="H14:H23" si="1">SUM(F14:G14)</f>
        <v>0</v>
      </c>
      <c r="I14" s="437">
        <v>0</v>
      </c>
      <c r="J14" s="437">
        <v>0</v>
      </c>
      <c r="K14" s="439">
        <f t="shared" ref="K14:K23" si="2">SUM(I14:J14)</f>
        <v>0</v>
      </c>
      <c r="L14" s="440">
        <f t="shared" ref="L14:M25" si="3">F14+I14</f>
        <v>0</v>
      </c>
      <c r="M14" s="440">
        <f t="shared" si="3"/>
        <v>0</v>
      </c>
      <c r="N14" s="439">
        <f t="shared" ref="N14:N27" si="4">SUM(L14:M14)</f>
        <v>0</v>
      </c>
    </row>
    <row r="15" spans="1:14" ht="18">
      <c r="A15" s="415"/>
      <c r="B15" s="441" t="s">
        <v>56</v>
      </c>
      <c r="C15" s="437">
        <v>0</v>
      </c>
      <c r="D15" s="437">
        <v>0</v>
      </c>
      <c r="E15" s="438">
        <f t="shared" si="0"/>
        <v>0</v>
      </c>
      <c r="F15" s="442">
        <v>0</v>
      </c>
      <c r="G15" s="442">
        <v>0</v>
      </c>
      <c r="H15" s="443">
        <f t="shared" si="1"/>
        <v>0</v>
      </c>
      <c r="I15" s="442">
        <v>0</v>
      </c>
      <c r="J15" s="442">
        <v>0</v>
      </c>
      <c r="K15" s="442">
        <f t="shared" si="2"/>
        <v>0</v>
      </c>
      <c r="L15" s="442">
        <f t="shared" si="3"/>
        <v>0</v>
      </c>
      <c r="M15" s="442">
        <f t="shared" si="3"/>
        <v>0</v>
      </c>
      <c r="N15" s="442">
        <f t="shared" si="4"/>
        <v>0</v>
      </c>
    </row>
    <row r="16" spans="1:14" ht="27" customHeight="1">
      <c r="A16" s="415"/>
      <c r="B16" s="436" t="s">
        <v>57</v>
      </c>
      <c r="C16" s="437">
        <v>2182546.91</v>
      </c>
      <c r="D16" s="437">
        <v>0</v>
      </c>
      <c r="E16" s="438">
        <f t="shared" si="0"/>
        <v>2182546.91</v>
      </c>
      <c r="F16" s="437">
        <v>1827739.26</v>
      </c>
      <c r="G16" s="437">
        <v>0</v>
      </c>
      <c r="H16" s="438">
        <f t="shared" si="1"/>
        <v>1827739.26</v>
      </c>
      <c r="I16" s="437">
        <v>9545.57</v>
      </c>
      <c r="J16" s="437">
        <v>0</v>
      </c>
      <c r="K16" s="439">
        <f t="shared" si="2"/>
        <v>9545.57</v>
      </c>
      <c r="L16" s="440">
        <f t="shared" si="3"/>
        <v>1837284.83</v>
      </c>
      <c r="M16" s="440">
        <f t="shared" si="3"/>
        <v>0</v>
      </c>
      <c r="N16" s="439">
        <f t="shared" si="4"/>
        <v>1837284.83</v>
      </c>
    </row>
    <row r="17" spans="1:20" ht="18">
      <c r="A17" s="415"/>
      <c r="B17" s="441" t="s">
        <v>56</v>
      </c>
      <c r="C17" s="437">
        <v>0</v>
      </c>
      <c r="D17" s="437">
        <v>0</v>
      </c>
      <c r="E17" s="438">
        <f t="shared" si="0"/>
        <v>0</v>
      </c>
      <c r="F17" s="442">
        <v>0</v>
      </c>
      <c r="G17" s="442">
        <v>0</v>
      </c>
      <c r="H17" s="443">
        <f t="shared" si="1"/>
        <v>0</v>
      </c>
      <c r="I17" s="442">
        <v>0</v>
      </c>
      <c r="J17" s="442">
        <v>0</v>
      </c>
      <c r="K17" s="442">
        <f t="shared" si="2"/>
        <v>0</v>
      </c>
      <c r="L17" s="442">
        <f t="shared" si="3"/>
        <v>0</v>
      </c>
      <c r="M17" s="442">
        <f t="shared" si="3"/>
        <v>0</v>
      </c>
      <c r="N17" s="442">
        <f t="shared" si="4"/>
        <v>0</v>
      </c>
    </row>
    <row r="18" spans="1:20" ht="29.25" customHeight="1">
      <c r="A18" s="415"/>
      <c r="B18" s="436" t="s">
        <v>58</v>
      </c>
      <c r="C18" s="437">
        <v>0</v>
      </c>
      <c r="D18" s="437">
        <v>0</v>
      </c>
      <c r="E18" s="438">
        <f t="shared" si="0"/>
        <v>0</v>
      </c>
      <c r="F18" s="437">
        <v>0</v>
      </c>
      <c r="G18" s="437">
        <v>0</v>
      </c>
      <c r="H18" s="438">
        <f t="shared" si="1"/>
        <v>0</v>
      </c>
      <c r="I18" s="437">
        <v>0</v>
      </c>
      <c r="J18" s="437">
        <v>0</v>
      </c>
      <c r="K18" s="439">
        <f t="shared" si="2"/>
        <v>0</v>
      </c>
      <c r="L18" s="440">
        <f t="shared" si="3"/>
        <v>0</v>
      </c>
      <c r="M18" s="440">
        <f t="shared" si="3"/>
        <v>0</v>
      </c>
      <c r="N18" s="439">
        <f t="shared" si="4"/>
        <v>0</v>
      </c>
    </row>
    <row r="19" spans="1:20" ht="18">
      <c r="A19" s="415"/>
      <c r="B19" s="441" t="s">
        <v>56</v>
      </c>
      <c r="C19" s="437">
        <v>0</v>
      </c>
      <c r="D19" s="437">
        <v>0</v>
      </c>
      <c r="E19" s="438">
        <f t="shared" si="0"/>
        <v>0</v>
      </c>
      <c r="F19" s="442">
        <v>0</v>
      </c>
      <c r="G19" s="442">
        <v>0</v>
      </c>
      <c r="H19" s="443">
        <f t="shared" si="1"/>
        <v>0</v>
      </c>
      <c r="I19" s="442">
        <v>0</v>
      </c>
      <c r="J19" s="442">
        <v>0</v>
      </c>
      <c r="K19" s="442">
        <f t="shared" si="2"/>
        <v>0</v>
      </c>
      <c r="L19" s="442">
        <f t="shared" si="3"/>
        <v>0</v>
      </c>
      <c r="M19" s="442">
        <f t="shared" si="3"/>
        <v>0</v>
      </c>
      <c r="N19" s="442">
        <f t="shared" si="4"/>
        <v>0</v>
      </c>
    </row>
    <row r="20" spans="1:20" ht="25.5" customHeight="1">
      <c r="A20" s="415"/>
      <c r="B20" s="436" t="s">
        <v>59</v>
      </c>
      <c r="C20" s="437">
        <v>0</v>
      </c>
      <c r="D20" s="437">
        <v>0</v>
      </c>
      <c r="E20" s="438">
        <f t="shared" si="0"/>
        <v>0</v>
      </c>
      <c r="F20" s="437">
        <v>0</v>
      </c>
      <c r="G20" s="437">
        <v>0</v>
      </c>
      <c r="H20" s="438">
        <f t="shared" si="1"/>
        <v>0</v>
      </c>
      <c r="I20" s="437">
        <v>0</v>
      </c>
      <c r="J20" s="437">
        <v>0</v>
      </c>
      <c r="K20" s="439">
        <f t="shared" si="2"/>
        <v>0</v>
      </c>
      <c r="L20" s="440">
        <f t="shared" si="3"/>
        <v>0</v>
      </c>
      <c r="M20" s="440">
        <f t="shared" si="3"/>
        <v>0</v>
      </c>
      <c r="N20" s="439">
        <f t="shared" si="4"/>
        <v>0</v>
      </c>
    </row>
    <row r="21" spans="1:20" ht="18">
      <c r="A21" s="415"/>
      <c r="B21" s="441" t="s">
        <v>56</v>
      </c>
      <c r="C21" s="437">
        <v>0</v>
      </c>
      <c r="D21" s="437">
        <v>0</v>
      </c>
      <c r="E21" s="438">
        <f t="shared" si="0"/>
        <v>0</v>
      </c>
      <c r="F21" s="442">
        <v>0</v>
      </c>
      <c r="G21" s="442">
        <v>0</v>
      </c>
      <c r="H21" s="443">
        <f t="shared" si="1"/>
        <v>0</v>
      </c>
      <c r="I21" s="442">
        <v>0</v>
      </c>
      <c r="J21" s="442">
        <v>0</v>
      </c>
      <c r="K21" s="442">
        <f t="shared" si="2"/>
        <v>0</v>
      </c>
      <c r="L21" s="442">
        <f t="shared" si="3"/>
        <v>0</v>
      </c>
      <c r="M21" s="442">
        <f t="shared" si="3"/>
        <v>0</v>
      </c>
      <c r="N21" s="442">
        <f t="shared" si="4"/>
        <v>0</v>
      </c>
    </row>
    <row r="22" spans="1:20" ht="38.25" customHeight="1">
      <c r="A22" s="415"/>
      <c r="B22" s="436" t="s">
        <v>60</v>
      </c>
      <c r="C22" s="437">
        <v>3923504.9</v>
      </c>
      <c r="D22" s="437">
        <v>0</v>
      </c>
      <c r="E22" s="438">
        <f t="shared" si="0"/>
        <v>3923504.9</v>
      </c>
      <c r="F22" s="437">
        <v>3156595.34</v>
      </c>
      <c r="G22" s="437">
        <v>0</v>
      </c>
      <c r="H22" s="438">
        <f t="shared" si="1"/>
        <v>3156595.34</v>
      </c>
      <c r="I22" s="437">
        <v>958278.71</v>
      </c>
      <c r="J22" s="437">
        <v>0</v>
      </c>
      <c r="K22" s="439">
        <f t="shared" si="2"/>
        <v>958278.71</v>
      </c>
      <c r="L22" s="440">
        <f t="shared" si="3"/>
        <v>4114874.05</v>
      </c>
      <c r="M22" s="440">
        <f t="shared" si="3"/>
        <v>0</v>
      </c>
      <c r="N22" s="439">
        <f t="shared" si="4"/>
        <v>4114874.05</v>
      </c>
    </row>
    <row r="23" spans="1:20" ht="21.75" customHeight="1">
      <c r="A23" s="415"/>
      <c r="B23" s="441" t="s">
        <v>56</v>
      </c>
      <c r="C23" s="437">
        <v>37631.1</v>
      </c>
      <c r="D23" s="437">
        <v>0</v>
      </c>
      <c r="E23" s="438">
        <f t="shared" si="0"/>
        <v>37631.1</v>
      </c>
      <c r="F23" s="442">
        <v>0</v>
      </c>
      <c r="G23" s="442">
        <v>0</v>
      </c>
      <c r="H23" s="443">
        <f t="shared" si="1"/>
        <v>0</v>
      </c>
      <c r="I23" s="442">
        <v>0</v>
      </c>
      <c r="J23" s="442">
        <v>0</v>
      </c>
      <c r="K23" s="442">
        <f t="shared" si="2"/>
        <v>0</v>
      </c>
      <c r="L23" s="442">
        <f t="shared" si="3"/>
        <v>0</v>
      </c>
      <c r="M23" s="442">
        <f t="shared" si="3"/>
        <v>0</v>
      </c>
      <c r="N23" s="442">
        <f t="shared" si="4"/>
        <v>0</v>
      </c>
    </row>
    <row r="24" spans="1:20" ht="23.25" customHeight="1">
      <c r="A24" s="415"/>
      <c r="B24" s="444" t="s">
        <v>61</v>
      </c>
      <c r="C24" s="445">
        <f t="shared" ref="C24:K25" si="5">C14+C16+C18+C20+C22</f>
        <v>6106051.8100000005</v>
      </c>
      <c r="D24" s="445">
        <f t="shared" si="5"/>
        <v>0</v>
      </c>
      <c r="E24" s="445">
        <f t="shared" si="5"/>
        <v>6106051.8100000005</v>
      </c>
      <c r="F24" s="445">
        <f t="shared" si="5"/>
        <v>4984334.5999999996</v>
      </c>
      <c r="G24" s="445">
        <f t="shared" si="5"/>
        <v>0</v>
      </c>
      <c r="H24" s="445">
        <f t="shared" si="5"/>
        <v>4984334.5999999996</v>
      </c>
      <c r="I24" s="445">
        <f t="shared" si="5"/>
        <v>967824.27999999991</v>
      </c>
      <c r="J24" s="445">
        <f t="shared" si="5"/>
        <v>0</v>
      </c>
      <c r="K24" s="445">
        <f t="shared" si="5"/>
        <v>967824.27999999991</v>
      </c>
      <c r="L24" s="439">
        <f t="shared" si="3"/>
        <v>5952158.8799999999</v>
      </c>
      <c r="M24" s="439">
        <f t="shared" si="3"/>
        <v>0</v>
      </c>
      <c r="N24" s="439">
        <f t="shared" si="4"/>
        <v>5952158.8799999999</v>
      </c>
    </row>
    <row r="25" spans="1:20" ht="18">
      <c r="A25" s="415"/>
      <c r="B25" s="446" t="s">
        <v>56</v>
      </c>
      <c r="C25" s="445">
        <f t="shared" si="5"/>
        <v>37631.1</v>
      </c>
      <c r="D25" s="445">
        <f t="shared" si="5"/>
        <v>0</v>
      </c>
      <c r="E25" s="445">
        <f t="shared" si="5"/>
        <v>37631.1</v>
      </c>
      <c r="F25" s="447">
        <f t="shared" si="5"/>
        <v>0</v>
      </c>
      <c r="G25" s="447">
        <f t="shared" si="5"/>
        <v>0</v>
      </c>
      <c r="H25" s="447">
        <f t="shared" si="5"/>
        <v>0</v>
      </c>
      <c r="I25" s="442">
        <f t="shared" si="5"/>
        <v>0</v>
      </c>
      <c r="J25" s="442">
        <f t="shared" si="5"/>
        <v>0</v>
      </c>
      <c r="K25" s="442">
        <f t="shared" si="5"/>
        <v>0</v>
      </c>
      <c r="L25" s="442">
        <f t="shared" si="3"/>
        <v>0</v>
      </c>
      <c r="M25" s="442">
        <f t="shared" si="3"/>
        <v>0</v>
      </c>
      <c r="N25" s="442">
        <f t="shared" si="4"/>
        <v>0</v>
      </c>
    </row>
    <row r="26" spans="1:20" ht="60.75" customHeight="1">
      <c r="A26" s="415"/>
      <c r="B26" s="444" t="s">
        <v>62</v>
      </c>
      <c r="C26" s="448">
        <f>27169125.13-D26</f>
        <v>25079862.419999998</v>
      </c>
      <c r="D26" s="448">
        <v>2089262.71</v>
      </c>
      <c r="E26" s="445">
        <f>SUM(C26:D26)</f>
        <v>27169125.129999999</v>
      </c>
      <c r="F26" s="448">
        <f>21872310.01-G26</f>
        <v>20608609.98</v>
      </c>
      <c r="G26" s="448">
        <v>1263700.03</v>
      </c>
      <c r="H26" s="445">
        <f>SUM(F26:G26)</f>
        <v>21872310.010000002</v>
      </c>
      <c r="I26" s="448">
        <f>5129920.8-J26</f>
        <v>4320155.7299999995</v>
      </c>
      <c r="J26" s="448">
        <v>809765.07</v>
      </c>
      <c r="K26" s="445">
        <f>SUM(I26:J26)</f>
        <v>5129920.8</v>
      </c>
      <c r="L26" s="448">
        <f>SUM(F26,I26)</f>
        <v>24928765.710000001</v>
      </c>
      <c r="M26" s="448">
        <f>SUM(G26,J26)</f>
        <v>2073465.1</v>
      </c>
      <c r="N26" s="445">
        <f t="shared" si="4"/>
        <v>27002230.810000002</v>
      </c>
    </row>
    <row r="27" spans="1:20" ht="21" customHeight="1">
      <c r="A27" s="415"/>
      <c r="B27" s="446" t="s">
        <v>56</v>
      </c>
      <c r="C27" s="448">
        <f>982485.01-D27</f>
        <v>699711.48</v>
      </c>
      <c r="D27" s="448">
        <v>282773.53000000003</v>
      </c>
      <c r="E27" s="445">
        <f>SUM(C27:D27)</f>
        <v>982485.01</v>
      </c>
      <c r="F27" s="447">
        <v>0</v>
      </c>
      <c r="G27" s="447">
        <v>0</v>
      </c>
      <c r="H27" s="447">
        <f>SUM(F27:G27)</f>
        <v>0</v>
      </c>
      <c r="I27" s="447">
        <v>0</v>
      </c>
      <c r="J27" s="447">
        <v>0</v>
      </c>
      <c r="K27" s="449">
        <f>SUM(I27:J27)</f>
        <v>0</v>
      </c>
      <c r="L27" s="447">
        <v>0</v>
      </c>
      <c r="M27" s="447">
        <v>0</v>
      </c>
      <c r="N27" s="447">
        <f t="shared" si="4"/>
        <v>0</v>
      </c>
    </row>
    <row r="28" spans="1:20" ht="40.200000000000003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20" ht="33.75" customHeight="1">
      <c r="A29" s="431" t="s">
        <v>63</v>
      </c>
      <c r="B29" s="1712" t="s">
        <v>32</v>
      </c>
      <c r="C29" s="1712"/>
      <c r="D29" s="1712"/>
      <c r="E29" s="1712"/>
      <c r="F29" s="1712"/>
      <c r="G29" s="1712"/>
      <c r="H29" s="1712"/>
      <c r="I29" s="1712"/>
      <c r="J29" s="1712"/>
      <c r="K29" s="1712"/>
      <c r="L29" s="1712"/>
      <c r="M29" s="1712"/>
      <c r="N29" s="1712"/>
    </row>
    <row r="30" spans="1:20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1722" t="s">
        <v>67</v>
      </c>
      <c r="M30" s="1722"/>
      <c r="N30" s="1722"/>
    </row>
    <row r="31" spans="1:20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1722"/>
      <c r="M31" s="1722"/>
      <c r="N31" s="1722"/>
    </row>
    <row r="32" spans="1:20" ht="168.75" customHeight="1">
      <c r="A32" s="430"/>
      <c r="B32" s="1719" t="s">
        <v>68</v>
      </c>
      <c r="C32" s="433" t="s">
        <v>69</v>
      </c>
      <c r="D32" s="433" t="s">
        <v>70</v>
      </c>
      <c r="E32" s="434" t="s">
        <v>71</v>
      </c>
      <c r="F32" s="433" t="s">
        <v>69</v>
      </c>
      <c r="G32" s="433" t="s">
        <v>70</v>
      </c>
      <c r="H32" s="434" t="s">
        <v>71</v>
      </c>
      <c r="I32" s="433" t="s">
        <v>69</v>
      </c>
      <c r="J32" s="433" t="s">
        <v>70</v>
      </c>
      <c r="K32" s="434" t="s">
        <v>71</v>
      </c>
      <c r="L32" s="433" t="s">
        <v>69</v>
      </c>
      <c r="M32" s="433" t="s">
        <v>70</v>
      </c>
      <c r="N32" s="434" t="s">
        <v>71</v>
      </c>
      <c r="T32" s="455"/>
    </row>
    <row r="33" spans="1:14" ht="20.25" customHeight="1">
      <c r="A33" s="430"/>
      <c r="B33" s="1719"/>
      <c r="C33" s="433" t="s">
        <v>43</v>
      </c>
      <c r="D33" s="433" t="s">
        <v>44</v>
      </c>
      <c r="E33" s="435" t="s">
        <v>45</v>
      </c>
      <c r="F33" s="433" t="s">
        <v>46</v>
      </c>
      <c r="G33" s="433" t="s">
        <v>47</v>
      </c>
      <c r="H33" s="435" t="s">
        <v>48</v>
      </c>
      <c r="I33" s="433" t="s">
        <v>49</v>
      </c>
      <c r="J33" s="433" t="s">
        <v>50</v>
      </c>
      <c r="K33" s="433" t="s">
        <v>51</v>
      </c>
      <c r="L33" s="433" t="s">
        <v>52</v>
      </c>
      <c r="M33" s="433" t="s">
        <v>53</v>
      </c>
      <c r="N33" s="433" t="s">
        <v>54</v>
      </c>
    </row>
    <row r="34" spans="1:14" ht="18">
      <c r="A34" s="415"/>
      <c r="B34" s="436" t="s">
        <v>55</v>
      </c>
      <c r="C34" s="437">
        <v>0</v>
      </c>
      <c r="D34" s="437">
        <v>0</v>
      </c>
      <c r="E34" s="438">
        <f t="shared" ref="E34:E43" si="6">SUM(C34:D34)</f>
        <v>0</v>
      </c>
      <c r="F34" s="437">
        <v>0</v>
      </c>
      <c r="G34" s="437">
        <v>0</v>
      </c>
      <c r="H34" s="438">
        <f t="shared" ref="H34:H43" si="7">SUM(F34:G34)</f>
        <v>0</v>
      </c>
      <c r="I34" s="437">
        <v>0</v>
      </c>
      <c r="J34" s="437">
        <v>0</v>
      </c>
      <c r="K34" s="439">
        <f t="shared" ref="K34:K43" si="8">SUM(I34:J34)</f>
        <v>0</v>
      </c>
      <c r="L34" s="440">
        <f t="shared" ref="L34:M49" si="9">F34+I34</f>
        <v>0</v>
      </c>
      <c r="M34" s="440">
        <f t="shared" si="9"/>
        <v>0</v>
      </c>
      <c r="N34" s="439">
        <f t="shared" ref="N34:N49" si="10">SUM(L34:M34)</f>
        <v>0</v>
      </c>
    </row>
    <row r="35" spans="1:14" ht="18">
      <c r="A35" s="415"/>
      <c r="B35" s="441" t="s">
        <v>56</v>
      </c>
      <c r="C35" s="437">
        <v>0</v>
      </c>
      <c r="D35" s="437">
        <v>0</v>
      </c>
      <c r="E35" s="438">
        <f t="shared" si="6"/>
        <v>0</v>
      </c>
      <c r="F35" s="442">
        <v>0</v>
      </c>
      <c r="G35" s="442">
        <v>0</v>
      </c>
      <c r="H35" s="443">
        <f t="shared" si="7"/>
        <v>0</v>
      </c>
      <c r="I35" s="442">
        <v>0</v>
      </c>
      <c r="J35" s="442">
        <v>0</v>
      </c>
      <c r="K35" s="442">
        <f t="shared" si="8"/>
        <v>0</v>
      </c>
      <c r="L35" s="442">
        <f t="shared" si="9"/>
        <v>0</v>
      </c>
      <c r="M35" s="442">
        <f t="shared" si="9"/>
        <v>0</v>
      </c>
      <c r="N35" s="442">
        <f t="shared" si="10"/>
        <v>0</v>
      </c>
    </row>
    <row r="36" spans="1:14" ht="25.5" customHeight="1">
      <c r="A36" s="415"/>
      <c r="B36" s="436" t="s">
        <v>57</v>
      </c>
      <c r="C36" s="437">
        <v>61200</v>
      </c>
      <c r="D36" s="437">
        <v>0</v>
      </c>
      <c r="E36" s="438">
        <f t="shared" si="6"/>
        <v>61200</v>
      </c>
      <c r="F36" s="437">
        <v>0</v>
      </c>
      <c r="G36" s="437">
        <v>0</v>
      </c>
      <c r="H36" s="438">
        <f t="shared" si="7"/>
        <v>0</v>
      </c>
      <c r="I36" s="437">
        <v>0</v>
      </c>
      <c r="J36" s="437">
        <v>0</v>
      </c>
      <c r="K36" s="439">
        <f t="shared" si="8"/>
        <v>0</v>
      </c>
      <c r="L36" s="440">
        <f t="shared" si="9"/>
        <v>0</v>
      </c>
      <c r="M36" s="440">
        <f t="shared" si="9"/>
        <v>0</v>
      </c>
      <c r="N36" s="439">
        <f t="shared" si="10"/>
        <v>0</v>
      </c>
    </row>
    <row r="37" spans="1:14" ht="18">
      <c r="A37" s="415"/>
      <c r="B37" s="441" t="s">
        <v>56</v>
      </c>
      <c r="C37" s="437">
        <v>0</v>
      </c>
      <c r="D37" s="437">
        <v>0</v>
      </c>
      <c r="E37" s="438">
        <f t="shared" si="6"/>
        <v>0</v>
      </c>
      <c r="F37" s="442">
        <v>0</v>
      </c>
      <c r="G37" s="442">
        <v>0</v>
      </c>
      <c r="H37" s="443">
        <f t="shared" si="7"/>
        <v>0</v>
      </c>
      <c r="I37" s="442">
        <v>0</v>
      </c>
      <c r="J37" s="442">
        <v>0</v>
      </c>
      <c r="K37" s="442">
        <f t="shared" si="8"/>
        <v>0</v>
      </c>
      <c r="L37" s="442">
        <f t="shared" si="9"/>
        <v>0</v>
      </c>
      <c r="M37" s="442">
        <f t="shared" si="9"/>
        <v>0</v>
      </c>
      <c r="N37" s="442">
        <f t="shared" si="10"/>
        <v>0</v>
      </c>
    </row>
    <row r="38" spans="1:14" ht="27.75" customHeight="1">
      <c r="A38" s="415"/>
      <c r="B38" s="436" t="s">
        <v>58</v>
      </c>
      <c r="C38" s="437">
        <v>0</v>
      </c>
      <c r="D38" s="437">
        <v>0</v>
      </c>
      <c r="E38" s="438">
        <f t="shared" si="6"/>
        <v>0</v>
      </c>
      <c r="F38" s="437">
        <v>0</v>
      </c>
      <c r="G38" s="437">
        <v>0</v>
      </c>
      <c r="H38" s="438">
        <f t="shared" si="7"/>
        <v>0</v>
      </c>
      <c r="I38" s="437">
        <v>0</v>
      </c>
      <c r="J38" s="437">
        <v>0</v>
      </c>
      <c r="K38" s="439">
        <f t="shared" si="8"/>
        <v>0</v>
      </c>
      <c r="L38" s="440">
        <f t="shared" si="9"/>
        <v>0</v>
      </c>
      <c r="M38" s="440">
        <f t="shared" si="9"/>
        <v>0</v>
      </c>
      <c r="N38" s="439">
        <f t="shared" si="10"/>
        <v>0</v>
      </c>
    </row>
    <row r="39" spans="1:14" ht="27" customHeight="1">
      <c r="A39" s="415"/>
      <c r="B39" s="441" t="s">
        <v>56</v>
      </c>
      <c r="C39" s="437">
        <v>0</v>
      </c>
      <c r="D39" s="437">
        <v>0</v>
      </c>
      <c r="E39" s="438">
        <f t="shared" si="6"/>
        <v>0</v>
      </c>
      <c r="F39" s="442">
        <v>0</v>
      </c>
      <c r="G39" s="442">
        <v>0</v>
      </c>
      <c r="H39" s="443">
        <f t="shared" si="7"/>
        <v>0</v>
      </c>
      <c r="I39" s="442">
        <v>0</v>
      </c>
      <c r="J39" s="442">
        <v>0</v>
      </c>
      <c r="K39" s="442">
        <f t="shared" si="8"/>
        <v>0</v>
      </c>
      <c r="L39" s="442">
        <f t="shared" si="9"/>
        <v>0</v>
      </c>
      <c r="M39" s="442">
        <f t="shared" si="9"/>
        <v>0</v>
      </c>
      <c r="N39" s="442">
        <f t="shared" si="10"/>
        <v>0</v>
      </c>
    </row>
    <row r="40" spans="1:14" ht="24.75" customHeight="1">
      <c r="A40" s="415"/>
      <c r="B40" s="436" t="s">
        <v>59</v>
      </c>
      <c r="C40" s="437">
        <v>0</v>
      </c>
      <c r="D40" s="437">
        <v>0</v>
      </c>
      <c r="E40" s="438">
        <f t="shared" si="6"/>
        <v>0</v>
      </c>
      <c r="F40" s="437">
        <v>0</v>
      </c>
      <c r="G40" s="437">
        <v>0</v>
      </c>
      <c r="H40" s="438">
        <f t="shared" si="7"/>
        <v>0</v>
      </c>
      <c r="I40" s="437">
        <v>0</v>
      </c>
      <c r="J40" s="437">
        <v>0</v>
      </c>
      <c r="K40" s="439">
        <f t="shared" si="8"/>
        <v>0</v>
      </c>
      <c r="L40" s="440">
        <f t="shared" si="9"/>
        <v>0</v>
      </c>
      <c r="M40" s="440">
        <f t="shared" si="9"/>
        <v>0</v>
      </c>
      <c r="N40" s="439">
        <f t="shared" si="10"/>
        <v>0</v>
      </c>
    </row>
    <row r="41" spans="1:14" ht="27" customHeight="1">
      <c r="A41" s="415"/>
      <c r="B41" s="441" t="s">
        <v>56</v>
      </c>
      <c r="C41" s="437">
        <v>0</v>
      </c>
      <c r="D41" s="437">
        <v>0</v>
      </c>
      <c r="E41" s="438">
        <f t="shared" si="6"/>
        <v>0</v>
      </c>
      <c r="F41" s="442">
        <v>0</v>
      </c>
      <c r="G41" s="442">
        <v>0</v>
      </c>
      <c r="H41" s="443">
        <f t="shared" si="7"/>
        <v>0</v>
      </c>
      <c r="I41" s="442">
        <v>0</v>
      </c>
      <c r="J41" s="442">
        <v>0</v>
      </c>
      <c r="K41" s="442">
        <f t="shared" si="8"/>
        <v>0</v>
      </c>
      <c r="L41" s="442">
        <f t="shared" si="9"/>
        <v>0</v>
      </c>
      <c r="M41" s="442">
        <f t="shared" si="9"/>
        <v>0</v>
      </c>
      <c r="N41" s="442">
        <f t="shared" si="10"/>
        <v>0</v>
      </c>
    </row>
    <row r="42" spans="1:14" ht="36">
      <c r="A42" s="415"/>
      <c r="B42" s="436" t="s">
        <v>60</v>
      </c>
      <c r="C42" s="437">
        <v>1086579.18</v>
      </c>
      <c r="D42" s="437">
        <v>0</v>
      </c>
      <c r="E42" s="438">
        <f t="shared" si="6"/>
        <v>1086579.18</v>
      </c>
      <c r="F42" s="437">
        <v>967880.18</v>
      </c>
      <c r="G42" s="437">
        <v>0</v>
      </c>
      <c r="H42" s="438">
        <f t="shared" si="7"/>
        <v>967880.18</v>
      </c>
      <c r="I42" s="437">
        <v>595972.53</v>
      </c>
      <c r="J42" s="437">
        <v>0</v>
      </c>
      <c r="K42" s="439">
        <f t="shared" si="8"/>
        <v>595972.53</v>
      </c>
      <c r="L42" s="440">
        <f t="shared" si="9"/>
        <v>1563852.71</v>
      </c>
      <c r="M42" s="440">
        <f t="shared" si="9"/>
        <v>0</v>
      </c>
      <c r="N42" s="439">
        <f t="shared" si="10"/>
        <v>1563852.71</v>
      </c>
    </row>
    <row r="43" spans="1:14" ht="24" customHeight="1">
      <c r="A43" s="415"/>
      <c r="B43" s="441" t="s">
        <v>56</v>
      </c>
      <c r="C43" s="437">
        <v>645228.03</v>
      </c>
      <c r="D43" s="437">
        <v>0</v>
      </c>
      <c r="E43" s="438">
        <f t="shared" si="6"/>
        <v>645228.03</v>
      </c>
      <c r="F43" s="442">
        <v>0</v>
      </c>
      <c r="G43" s="442">
        <v>0</v>
      </c>
      <c r="H43" s="443">
        <f t="shared" si="7"/>
        <v>0</v>
      </c>
      <c r="I43" s="442">
        <v>0</v>
      </c>
      <c r="J43" s="442">
        <v>0</v>
      </c>
      <c r="K43" s="442">
        <f t="shared" si="8"/>
        <v>0</v>
      </c>
      <c r="L43" s="442">
        <f t="shared" si="9"/>
        <v>0</v>
      </c>
      <c r="M43" s="442">
        <f t="shared" si="9"/>
        <v>0</v>
      </c>
      <c r="N43" s="442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1147779.18</v>
      </c>
      <c r="D44" s="456">
        <f t="shared" si="11"/>
        <v>0</v>
      </c>
      <c r="E44" s="456">
        <f t="shared" si="11"/>
        <v>1147779.18</v>
      </c>
      <c r="F44" s="456">
        <f t="shared" si="11"/>
        <v>967880.18</v>
      </c>
      <c r="G44" s="456">
        <f t="shared" si="11"/>
        <v>0</v>
      </c>
      <c r="H44" s="456">
        <f t="shared" si="11"/>
        <v>967880.18</v>
      </c>
      <c r="I44" s="456">
        <f t="shared" si="11"/>
        <v>595972.53</v>
      </c>
      <c r="J44" s="456">
        <f t="shared" si="11"/>
        <v>0</v>
      </c>
      <c r="K44" s="456">
        <f t="shared" si="11"/>
        <v>595972.53</v>
      </c>
      <c r="L44" s="439">
        <f t="shared" si="9"/>
        <v>1563852.71</v>
      </c>
      <c r="M44" s="439">
        <f t="shared" si="9"/>
        <v>0</v>
      </c>
      <c r="N44" s="439">
        <f t="shared" si="10"/>
        <v>1563852.71</v>
      </c>
    </row>
    <row r="45" spans="1:14" ht="22.95" customHeight="1">
      <c r="A45" s="415"/>
      <c r="B45" s="446" t="s">
        <v>56</v>
      </c>
      <c r="C45" s="445">
        <f t="shared" si="11"/>
        <v>645228.03</v>
      </c>
      <c r="D45" s="445">
        <f t="shared" si="11"/>
        <v>0</v>
      </c>
      <c r="E45" s="445">
        <f t="shared" si="11"/>
        <v>645228.03</v>
      </c>
      <c r="F45" s="447">
        <f t="shared" si="11"/>
        <v>0</v>
      </c>
      <c r="G45" s="447">
        <f t="shared" si="11"/>
        <v>0</v>
      </c>
      <c r="H45" s="447">
        <f t="shared" si="11"/>
        <v>0</v>
      </c>
      <c r="I45" s="442">
        <f t="shared" si="11"/>
        <v>0</v>
      </c>
      <c r="J45" s="442">
        <f t="shared" si="11"/>
        <v>0</v>
      </c>
      <c r="K45" s="442">
        <f t="shared" si="11"/>
        <v>0</v>
      </c>
      <c r="L45" s="442">
        <f t="shared" si="9"/>
        <v>0</v>
      </c>
      <c r="M45" s="442">
        <f t="shared" si="9"/>
        <v>0</v>
      </c>
      <c r="N45" s="442">
        <f t="shared" si="10"/>
        <v>0</v>
      </c>
    </row>
    <row r="46" spans="1:14" ht="20.399999999999999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440">
        <f t="shared" si="9"/>
        <v>0</v>
      </c>
      <c r="M46" s="440">
        <f t="shared" si="9"/>
        <v>0</v>
      </c>
      <c r="N46" s="439">
        <f t="shared" si="10"/>
        <v>0</v>
      </c>
    </row>
    <row r="47" spans="1:14" ht="15.6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440">
        <f t="shared" si="9"/>
        <v>0</v>
      </c>
      <c r="M47" s="440">
        <f t="shared" si="9"/>
        <v>0</v>
      </c>
      <c r="N47" s="439">
        <f t="shared" si="10"/>
        <v>0</v>
      </c>
    </row>
    <row r="48" spans="1:14" s="186" customFormat="1" ht="60" customHeight="1">
      <c r="A48" s="415"/>
      <c r="B48" s="444" t="s">
        <v>74</v>
      </c>
      <c r="C48" s="448">
        <v>8382506.9900000002</v>
      </c>
      <c r="D48" s="448">
        <v>0</v>
      </c>
      <c r="E48" s="445">
        <f>SUM(C48:D48)</f>
        <v>8382506.9900000002</v>
      </c>
      <c r="F48" s="448">
        <v>6780833.8399999999</v>
      </c>
      <c r="G48" s="448">
        <v>0</v>
      </c>
      <c r="H48" s="445">
        <f>SUM(F48:G48)</f>
        <v>6780833.8399999999</v>
      </c>
      <c r="I48" s="448">
        <v>2123628.19</v>
      </c>
      <c r="J48" s="448">
        <v>0</v>
      </c>
      <c r="K48" s="445">
        <f>SUM(I48:J48)</f>
        <v>2123628.19</v>
      </c>
      <c r="L48" s="457">
        <f t="shared" si="9"/>
        <v>8904462.0299999993</v>
      </c>
      <c r="M48" s="457">
        <f t="shared" si="9"/>
        <v>0</v>
      </c>
      <c r="N48" s="445">
        <f t="shared" si="10"/>
        <v>8904462.0299999993</v>
      </c>
    </row>
    <row r="49" spans="1:14" s="186" customFormat="1" ht="18">
      <c r="A49" s="415"/>
      <c r="B49" s="458" t="s">
        <v>56</v>
      </c>
      <c r="C49" s="459">
        <v>6724231.7199999997</v>
      </c>
      <c r="D49" s="459">
        <v>0</v>
      </c>
      <c r="E49" s="456">
        <f>SUM(C49:D49)</f>
        <v>6724231.7199999997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4.200000000000003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1712" t="s">
        <v>76</v>
      </c>
      <c r="C51" s="1712"/>
      <c r="D51" s="1712"/>
      <c r="E51" s="1712"/>
      <c r="F51" s="1712"/>
      <c r="G51" s="1712"/>
      <c r="H51" s="1712"/>
      <c r="I51" s="1712"/>
      <c r="J51" s="1712"/>
      <c r="K51" s="1712"/>
      <c r="L51" s="1712"/>
      <c r="M51" s="1712"/>
      <c r="N51" s="1712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1722" t="s">
        <v>79</v>
      </c>
      <c r="M52" s="1722"/>
      <c r="N52" s="1722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1722"/>
      <c r="M53" s="1722"/>
      <c r="N53" s="1722"/>
    </row>
    <row r="54" spans="1:14" s="191" customFormat="1" ht="165" customHeight="1">
      <c r="A54" s="430"/>
      <c r="B54" s="1723"/>
      <c r="C54" s="433" t="s">
        <v>39</v>
      </c>
      <c r="D54" s="433" t="s">
        <v>40</v>
      </c>
      <c r="E54" s="434" t="s">
        <v>41</v>
      </c>
      <c r="F54" s="433" t="s">
        <v>42</v>
      </c>
      <c r="G54" s="433" t="s">
        <v>40</v>
      </c>
      <c r="H54" s="434" t="s">
        <v>41</v>
      </c>
      <c r="I54" s="433" t="s">
        <v>39</v>
      </c>
      <c r="J54" s="433" t="s">
        <v>40</v>
      </c>
      <c r="K54" s="434" t="s">
        <v>41</v>
      </c>
      <c r="L54" s="433" t="s">
        <v>39</v>
      </c>
      <c r="M54" s="433" t="s">
        <v>40</v>
      </c>
      <c r="N54" s="434" t="s">
        <v>41</v>
      </c>
    </row>
    <row r="55" spans="1:14" s="191" customFormat="1" ht="20.399999999999999" customHeight="1">
      <c r="A55" s="430"/>
      <c r="B55" s="463"/>
      <c r="C55" s="433" t="s">
        <v>43</v>
      </c>
      <c r="D55" s="433" t="s">
        <v>44</v>
      </c>
      <c r="E55" s="435" t="s">
        <v>45</v>
      </c>
      <c r="F55" s="433" t="s">
        <v>46</v>
      </c>
      <c r="G55" s="433" t="s">
        <v>47</v>
      </c>
      <c r="H55" s="435" t="s">
        <v>48</v>
      </c>
      <c r="I55" s="433" t="s">
        <v>49</v>
      </c>
      <c r="J55" s="433" t="s">
        <v>50</v>
      </c>
      <c r="K55" s="433" t="s">
        <v>51</v>
      </c>
      <c r="L55" s="433" t="s">
        <v>52</v>
      </c>
      <c r="M55" s="433" t="s">
        <v>53</v>
      </c>
      <c r="N55" s="433" t="s">
        <v>54</v>
      </c>
    </row>
    <row r="56" spans="1:14" ht="26.25" customHeight="1">
      <c r="A56" s="415"/>
      <c r="B56" s="436" t="s">
        <v>80</v>
      </c>
      <c r="C56" s="437">
        <v>13901.76</v>
      </c>
      <c r="D56" s="437">
        <v>0</v>
      </c>
      <c r="E56" s="438">
        <f>SUM(C56:D56)</f>
        <v>13901.76</v>
      </c>
      <c r="F56" s="437">
        <v>3437.28</v>
      </c>
      <c r="G56" s="437">
        <v>0</v>
      </c>
      <c r="H56" s="438">
        <f>SUM(F56:G56)</f>
        <v>3437.28</v>
      </c>
      <c r="I56" s="437">
        <v>10000</v>
      </c>
      <c r="J56" s="437">
        <v>0</v>
      </c>
      <c r="K56" s="439">
        <f>SUM(I56:J56)</f>
        <v>10000</v>
      </c>
      <c r="L56" s="440">
        <f t="shared" ref="L56:M59" si="12">F56+I56</f>
        <v>13437.28</v>
      </c>
      <c r="M56" s="440">
        <f t="shared" si="12"/>
        <v>0</v>
      </c>
      <c r="N56" s="439">
        <f>SUM(L56:M56)</f>
        <v>13437.28</v>
      </c>
    </row>
    <row r="57" spans="1:14" ht="18">
      <c r="A57" s="415"/>
      <c r="B57" s="441" t="s">
        <v>56</v>
      </c>
      <c r="C57" s="437">
        <v>0</v>
      </c>
      <c r="D57" s="437">
        <v>0</v>
      </c>
      <c r="E57" s="438">
        <f>SUM(C57:D57)</f>
        <v>0</v>
      </c>
      <c r="F57" s="442">
        <v>0</v>
      </c>
      <c r="G57" s="442">
        <v>0</v>
      </c>
      <c r="H57" s="443">
        <f>SUM(F57:G57)</f>
        <v>0</v>
      </c>
      <c r="I57" s="442">
        <v>0</v>
      </c>
      <c r="J57" s="442">
        <v>0</v>
      </c>
      <c r="K57" s="442">
        <f>SUM(I57:J57)</f>
        <v>0</v>
      </c>
      <c r="L57" s="442">
        <f t="shared" si="12"/>
        <v>0</v>
      </c>
      <c r="M57" s="442">
        <f t="shared" si="12"/>
        <v>0</v>
      </c>
      <c r="N57" s="442">
        <f>SUM(L57:M57)</f>
        <v>0</v>
      </c>
    </row>
    <row r="58" spans="1:14" ht="26.25" customHeight="1">
      <c r="A58" s="415"/>
      <c r="B58" s="436" t="s">
        <v>81</v>
      </c>
      <c r="C58" s="437">
        <v>681430</v>
      </c>
      <c r="D58" s="437">
        <v>47000</v>
      </c>
      <c r="E58" s="438">
        <f>SUM(C58:D58)</f>
        <v>728430</v>
      </c>
      <c r="F58" s="437">
        <v>367211.58</v>
      </c>
      <c r="G58" s="437">
        <v>0</v>
      </c>
      <c r="H58" s="438">
        <f>SUM(F58:G58)</f>
        <v>367211.58</v>
      </c>
      <c r="I58" s="437">
        <v>718063.71</v>
      </c>
      <c r="J58" s="437">
        <v>0</v>
      </c>
      <c r="K58" s="439">
        <f>SUM(I58:J58)</f>
        <v>718063.71</v>
      </c>
      <c r="L58" s="440">
        <f t="shared" si="12"/>
        <v>1085275.29</v>
      </c>
      <c r="M58" s="440">
        <f t="shared" si="12"/>
        <v>0</v>
      </c>
      <c r="N58" s="439">
        <f>SUM(L58:M58)</f>
        <v>1085275.29</v>
      </c>
    </row>
    <row r="59" spans="1:14" ht="18">
      <c r="A59" s="415"/>
      <c r="B59" s="441" t="s">
        <v>56</v>
      </c>
      <c r="C59" s="437">
        <v>0</v>
      </c>
      <c r="D59" s="437">
        <v>0</v>
      </c>
      <c r="E59" s="438">
        <f>SUM(C59:D59)</f>
        <v>0</v>
      </c>
      <c r="F59" s="442">
        <v>0</v>
      </c>
      <c r="G59" s="442">
        <v>0</v>
      </c>
      <c r="H59" s="443">
        <f>SUM(F59:G59)</f>
        <v>0</v>
      </c>
      <c r="I59" s="442">
        <v>0</v>
      </c>
      <c r="J59" s="442">
        <v>0</v>
      </c>
      <c r="K59" s="442">
        <f>SUM(I59:J59)</f>
        <v>0</v>
      </c>
      <c r="L59" s="442">
        <f t="shared" si="12"/>
        <v>0</v>
      </c>
      <c r="M59" s="442">
        <f t="shared" si="12"/>
        <v>0</v>
      </c>
      <c r="N59" s="442">
        <f>SUM(L59:M59)</f>
        <v>0</v>
      </c>
    </row>
    <row r="60" spans="1:14" ht="23.25" customHeight="1">
      <c r="A60" s="415"/>
      <c r="B60" s="464" t="s">
        <v>82</v>
      </c>
      <c r="C60" s="445">
        <f t="shared" ref="C60:N61" si="13">C56+C58</f>
        <v>695331.76</v>
      </c>
      <c r="D60" s="445">
        <f t="shared" si="13"/>
        <v>47000</v>
      </c>
      <c r="E60" s="445">
        <f t="shared" si="13"/>
        <v>742331.76</v>
      </c>
      <c r="F60" s="445">
        <f t="shared" si="13"/>
        <v>370648.86000000004</v>
      </c>
      <c r="G60" s="445">
        <f t="shared" si="13"/>
        <v>0</v>
      </c>
      <c r="H60" s="445">
        <f t="shared" si="13"/>
        <v>370648.86000000004</v>
      </c>
      <c r="I60" s="445">
        <f t="shared" si="13"/>
        <v>728063.71</v>
      </c>
      <c r="J60" s="445">
        <f t="shared" si="13"/>
        <v>0</v>
      </c>
      <c r="K60" s="445">
        <f t="shared" si="13"/>
        <v>728063.71</v>
      </c>
      <c r="L60" s="445">
        <f t="shared" si="13"/>
        <v>1098712.57</v>
      </c>
      <c r="M60" s="445">
        <f t="shared" si="13"/>
        <v>0</v>
      </c>
      <c r="N60" s="445">
        <f t="shared" si="13"/>
        <v>1098712.57</v>
      </c>
    </row>
    <row r="61" spans="1:14" ht="22.2" customHeight="1">
      <c r="A61" s="415"/>
      <c r="B61" s="446" t="s">
        <v>56</v>
      </c>
      <c r="C61" s="448">
        <f t="shared" si="13"/>
        <v>0</v>
      </c>
      <c r="D61" s="448">
        <f t="shared" si="13"/>
        <v>0</v>
      </c>
      <c r="E61" s="445">
        <f t="shared" si="13"/>
        <v>0</v>
      </c>
      <c r="F61" s="447">
        <f t="shared" si="13"/>
        <v>0</v>
      </c>
      <c r="G61" s="447">
        <f t="shared" si="13"/>
        <v>0</v>
      </c>
      <c r="H61" s="447">
        <f t="shared" si="13"/>
        <v>0</v>
      </c>
      <c r="I61" s="447">
        <f t="shared" si="13"/>
        <v>0</v>
      </c>
      <c r="J61" s="447">
        <f t="shared" si="13"/>
        <v>0</v>
      </c>
      <c r="K61" s="447">
        <f t="shared" si="13"/>
        <v>0</v>
      </c>
      <c r="L61" s="447">
        <f t="shared" si="13"/>
        <v>0</v>
      </c>
      <c r="M61" s="447">
        <f t="shared" si="13"/>
        <v>0</v>
      </c>
      <c r="N61" s="447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1712" t="s">
        <v>76</v>
      </c>
      <c r="C63" s="1712"/>
      <c r="D63" s="1712"/>
      <c r="E63" s="1712"/>
      <c r="F63" s="1712"/>
      <c r="G63" s="1712"/>
      <c r="H63" s="1712"/>
      <c r="I63" s="1712"/>
      <c r="J63" s="1712"/>
      <c r="K63" s="1712"/>
      <c r="L63" s="1712"/>
      <c r="M63" s="1712"/>
      <c r="N63" s="1712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1722" t="s">
        <v>67</v>
      </c>
      <c r="M64" s="1722"/>
      <c r="N64" s="1722"/>
    </row>
    <row r="65" spans="1:14" ht="180" customHeight="1">
      <c r="A65" s="415"/>
      <c r="B65" s="1723"/>
      <c r="C65" s="433" t="s">
        <v>69</v>
      </c>
      <c r="D65" s="433" t="s">
        <v>70</v>
      </c>
      <c r="E65" s="434" t="s">
        <v>71</v>
      </c>
      <c r="F65" s="433" t="s">
        <v>69</v>
      </c>
      <c r="G65" s="433" t="s">
        <v>70</v>
      </c>
      <c r="H65" s="434" t="s">
        <v>71</v>
      </c>
      <c r="I65" s="433" t="s">
        <v>69</v>
      </c>
      <c r="J65" s="433" t="s">
        <v>70</v>
      </c>
      <c r="K65" s="434" t="s">
        <v>71</v>
      </c>
      <c r="L65" s="433" t="s">
        <v>69</v>
      </c>
      <c r="M65" s="433" t="s">
        <v>70</v>
      </c>
      <c r="N65" s="434" t="s">
        <v>71</v>
      </c>
    </row>
    <row r="66" spans="1:14" ht="20.399999999999999" customHeight="1">
      <c r="A66" s="415"/>
      <c r="B66" s="463"/>
      <c r="C66" s="433" t="s">
        <v>43</v>
      </c>
      <c r="D66" s="433" t="s">
        <v>44</v>
      </c>
      <c r="E66" s="435" t="s">
        <v>45</v>
      </c>
      <c r="F66" s="433" t="s">
        <v>46</v>
      </c>
      <c r="G66" s="433" t="s">
        <v>47</v>
      </c>
      <c r="H66" s="435" t="s">
        <v>48</v>
      </c>
      <c r="I66" s="433" t="s">
        <v>49</v>
      </c>
      <c r="J66" s="433" t="s">
        <v>50</v>
      </c>
      <c r="K66" s="433" t="s">
        <v>51</v>
      </c>
      <c r="L66" s="433" t="s">
        <v>52</v>
      </c>
      <c r="M66" s="433" t="s">
        <v>53</v>
      </c>
      <c r="N66" s="433" t="s">
        <v>54</v>
      </c>
    </row>
    <row r="67" spans="1:14" ht="27" customHeight="1">
      <c r="A67" s="415"/>
      <c r="B67" s="436" t="s">
        <v>80</v>
      </c>
      <c r="C67" s="437">
        <v>0</v>
      </c>
      <c r="D67" s="437">
        <v>0</v>
      </c>
      <c r="E67" s="438">
        <f>SUM(C67:D67)</f>
        <v>0</v>
      </c>
      <c r="F67" s="437">
        <v>0</v>
      </c>
      <c r="G67" s="437">
        <v>0</v>
      </c>
      <c r="H67" s="438">
        <f>SUM(F67:G67)</f>
        <v>0</v>
      </c>
      <c r="I67" s="437">
        <v>0</v>
      </c>
      <c r="J67" s="437">
        <v>0</v>
      </c>
      <c r="K67" s="439">
        <f>SUM(I67:J67)</f>
        <v>0</v>
      </c>
      <c r="L67" s="440">
        <f t="shared" ref="L67:M70" si="14">F67+I67</f>
        <v>0</v>
      </c>
      <c r="M67" s="440">
        <f t="shared" si="14"/>
        <v>0</v>
      </c>
      <c r="N67" s="439">
        <f>SUM(L67:M67)</f>
        <v>0</v>
      </c>
    </row>
    <row r="68" spans="1:14" ht="18">
      <c r="A68" s="415"/>
      <c r="B68" s="441" t="s">
        <v>56</v>
      </c>
      <c r="C68" s="437">
        <v>0</v>
      </c>
      <c r="D68" s="437">
        <v>0</v>
      </c>
      <c r="E68" s="438">
        <f>SUM(C68:D68)</f>
        <v>0</v>
      </c>
      <c r="F68" s="442">
        <v>0</v>
      </c>
      <c r="G68" s="442">
        <v>0</v>
      </c>
      <c r="H68" s="443">
        <f>SUM(F68:G68)</f>
        <v>0</v>
      </c>
      <c r="I68" s="442">
        <v>0</v>
      </c>
      <c r="J68" s="442">
        <v>0</v>
      </c>
      <c r="K68" s="442">
        <f>SUM(I68:J68)</f>
        <v>0</v>
      </c>
      <c r="L68" s="442">
        <f t="shared" si="14"/>
        <v>0</v>
      </c>
      <c r="M68" s="442">
        <f t="shared" si="14"/>
        <v>0</v>
      </c>
      <c r="N68" s="442">
        <f>SUM(L68:M68)</f>
        <v>0</v>
      </c>
    </row>
    <row r="69" spans="1:14" ht="24" customHeight="1">
      <c r="A69" s="415"/>
      <c r="B69" s="436" t="s">
        <v>81</v>
      </c>
      <c r="C69" s="437">
        <v>57536.4</v>
      </c>
      <c r="D69" s="437">
        <v>0</v>
      </c>
      <c r="E69" s="438">
        <f>SUM(C69:D69)</f>
        <v>57536.4</v>
      </c>
      <c r="F69" s="437">
        <v>51902.400000000001</v>
      </c>
      <c r="G69" s="437">
        <v>0</v>
      </c>
      <c r="H69" s="438">
        <f>SUM(F69:G69)</f>
        <v>51902.400000000001</v>
      </c>
      <c r="I69" s="437">
        <v>27492.3</v>
      </c>
      <c r="J69" s="437">
        <v>0</v>
      </c>
      <c r="K69" s="439">
        <f>SUM(I69:J69)</f>
        <v>27492.3</v>
      </c>
      <c r="L69" s="440">
        <f t="shared" si="14"/>
        <v>79394.7</v>
      </c>
      <c r="M69" s="440">
        <f t="shared" si="14"/>
        <v>0</v>
      </c>
      <c r="N69" s="439">
        <f>SUM(L69:M69)</f>
        <v>79394.7</v>
      </c>
    </row>
    <row r="70" spans="1:14" ht="18">
      <c r="A70" s="415"/>
      <c r="B70" s="441" t="s">
        <v>56</v>
      </c>
      <c r="C70" s="437">
        <v>57536.4</v>
      </c>
      <c r="D70" s="437">
        <v>0</v>
      </c>
      <c r="E70" s="438">
        <f>SUM(C70:D70)</f>
        <v>57536.4</v>
      </c>
      <c r="F70" s="442">
        <v>0</v>
      </c>
      <c r="G70" s="442">
        <v>0</v>
      </c>
      <c r="H70" s="443">
        <f>SUM(F70:G70)</f>
        <v>0</v>
      </c>
      <c r="I70" s="442">
        <v>0</v>
      </c>
      <c r="J70" s="442">
        <v>0</v>
      </c>
      <c r="K70" s="442">
        <f>SUM(I70:J70)</f>
        <v>0</v>
      </c>
      <c r="L70" s="442">
        <f t="shared" si="14"/>
        <v>0</v>
      </c>
      <c r="M70" s="442">
        <f t="shared" si="14"/>
        <v>0</v>
      </c>
      <c r="N70" s="442">
        <f>SUM(L70:M70)</f>
        <v>0</v>
      </c>
    </row>
    <row r="71" spans="1:14" ht="18.75" customHeight="1">
      <c r="A71" s="415"/>
      <c r="B71" s="464" t="s">
        <v>82</v>
      </c>
      <c r="C71" s="445">
        <f t="shared" ref="C71:N72" si="15">C67+C69</f>
        <v>57536.4</v>
      </c>
      <c r="D71" s="445">
        <f t="shared" si="15"/>
        <v>0</v>
      </c>
      <c r="E71" s="445">
        <f t="shared" si="15"/>
        <v>57536.4</v>
      </c>
      <c r="F71" s="445">
        <f t="shared" si="15"/>
        <v>51902.400000000001</v>
      </c>
      <c r="G71" s="445">
        <f t="shared" si="15"/>
        <v>0</v>
      </c>
      <c r="H71" s="445">
        <f t="shared" si="15"/>
        <v>51902.400000000001</v>
      </c>
      <c r="I71" s="445">
        <f t="shared" si="15"/>
        <v>27492.3</v>
      </c>
      <c r="J71" s="445">
        <f t="shared" si="15"/>
        <v>0</v>
      </c>
      <c r="K71" s="445">
        <f t="shared" si="15"/>
        <v>27492.3</v>
      </c>
      <c r="L71" s="445">
        <f t="shared" si="15"/>
        <v>79394.7</v>
      </c>
      <c r="M71" s="445">
        <f t="shared" si="15"/>
        <v>0</v>
      </c>
      <c r="N71" s="445">
        <f t="shared" si="15"/>
        <v>79394.7</v>
      </c>
    </row>
    <row r="72" spans="1:14" ht="22.2" customHeight="1">
      <c r="A72" s="415"/>
      <c r="B72" s="458" t="s">
        <v>56</v>
      </c>
      <c r="C72" s="459">
        <f t="shared" si="15"/>
        <v>57536.4</v>
      </c>
      <c r="D72" s="459">
        <f t="shared" si="15"/>
        <v>0</v>
      </c>
      <c r="E72" s="456">
        <f t="shared" si="15"/>
        <v>57536.4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712" t="s">
        <v>87</v>
      </c>
      <c r="C75" s="1712"/>
      <c r="D75" s="1712"/>
      <c r="E75" s="1712"/>
      <c r="F75" s="1712"/>
      <c r="G75" s="1712"/>
      <c r="H75" s="1712"/>
      <c r="I75" s="1712"/>
      <c r="J75" s="1712"/>
      <c r="K75" s="1712"/>
      <c r="L75" s="1712"/>
      <c r="M75" s="1712"/>
      <c r="N75" s="1712"/>
    </row>
    <row r="76" spans="1:14" ht="66.75" customHeight="1">
      <c r="A76" s="415"/>
      <c r="B76" s="1724" t="s">
        <v>88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1722" t="s">
        <v>79</v>
      </c>
      <c r="M76" s="1722"/>
      <c r="N76" s="1722"/>
    </row>
    <row r="77" spans="1:14" ht="160.5" customHeight="1">
      <c r="A77" s="415"/>
      <c r="B77" s="1724"/>
      <c r="C77" s="433" t="s">
        <v>39</v>
      </c>
      <c r="D77" s="433" t="s">
        <v>92</v>
      </c>
      <c r="E77" s="434" t="s">
        <v>41</v>
      </c>
      <c r="F77" s="433" t="s">
        <v>42</v>
      </c>
      <c r="G77" s="433" t="s">
        <v>40</v>
      </c>
      <c r="H77" s="434" t="s">
        <v>41</v>
      </c>
      <c r="I77" s="433" t="s">
        <v>39</v>
      </c>
      <c r="J77" s="433" t="s">
        <v>92</v>
      </c>
      <c r="K77" s="434" t="s">
        <v>41</v>
      </c>
      <c r="L77" s="433" t="s">
        <v>39</v>
      </c>
      <c r="M77" s="433" t="s">
        <v>92</v>
      </c>
      <c r="N77" s="434" t="s">
        <v>41</v>
      </c>
    </row>
    <row r="78" spans="1:14" ht="20.399999999999999" customHeight="1">
      <c r="A78" s="415"/>
      <c r="B78" s="463"/>
      <c r="C78" s="433" t="s">
        <v>43</v>
      </c>
      <c r="D78" s="433" t="s">
        <v>44</v>
      </c>
      <c r="E78" s="435" t="s">
        <v>45</v>
      </c>
      <c r="F78" s="433" t="s">
        <v>46</v>
      </c>
      <c r="G78" s="433" t="s">
        <v>47</v>
      </c>
      <c r="H78" s="435" t="s">
        <v>48</v>
      </c>
      <c r="I78" s="433" t="s">
        <v>49</v>
      </c>
      <c r="J78" s="433" t="s">
        <v>50</v>
      </c>
      <c r="K78" s="433" t="s">
        <v>51</v>
      </c>
      <c r="L78" s="433" t="s">
        <v>52</v>
      </c>
      <c r="M78" s="433" t="s">
        <v>53</v>
      </c>
      <c r="N78" s="433" t="s">
        <v>54</v>
      </c>
    </row>
    <row r="79" spans="1:14" ht="51" customHeight="1">
      <c r="A79" s="415"/>
      <c r="B79" s="470" t="s">
        <v>93</v>
      </c>
      <c r="C79" s="437">
        <v>0</v>
      </c>
      <c r="D79" s="437">
        <v>0</v>
      </c>
      <c r="E79" s="438">
        <f>SUM(C79:D79)</f>
        <v>0</v>
      </c>
      <c r="F79" s="437">
        <v>0</v>
      </c>
      <c r="G79" s="437">
        <v>0</v>
      </c>
      <c r="H79" s="438">
        <f>SUM(F79:G79)</f>
        <v>0</v>
      </c>
      <c r="I79" s="437">
        <v>0</v>
      </c>
      <c r="J79" s="437">
        <v>0</v>
      </c>
      <c r="K79" s="439">
        <f>SUM(I79:J79)</f>
        <v>0</v>
      </c>
      <c r="L79" s="440">
        <f t="shared" ref="L79:M82" si="16">F79+I79</f>
        <v>0</v>
      </c>
      <c r="M79" s="440">
        <f t="shared" si="16"/>
        <v>0</v>
      </c>
      <c r="N79" s="439">
        <f>SUM(L79:M79)</f>
        <v>0</v>
      </c>
    </row>
    <row r="80" spans="1:14" ht="18">
      <c r="A80" s="415"/>
      <c r="B80" s="441" t="s">
        <v>56</v>
      </c>
      <c r="C80" s="437">
        <v>0</v>
      </c>
      <c r="D80" s="437">
        <v>0</v>
      </c>
      <c r="E80" s="438">
        <f>SUM(C80:D80)</f>
        <v>0</v>
      </c>
      <c r="F80" s="442">
        <v>0</v>
      </c>
      <c r="G80" s="442">
        <v>0</v>
      </c>
      <c r="H80" s="443">
        <f>SUM(F80:G80)</f>
        <v>0</v>
      </c>
      <c r="I80" s="442">
        <v>0</v>
      </c>
      <c r="J80" s="442">
        <v>0</v>
      </c>
      <c r="K80" s="442">
        <f>SUM(I80:J80)</f>
        <v>0</v>
      </c>
      <c r="L80" s="442">
        <f t="shared" si="16"/>
        <v>0</v>
      </c>
      <c r="M80" s="442">
        <f t="shared" si="16"/>
        <v>0</v>
      </c>
      <c r="N80" s="442">
        <f>SUM(L80:M80)</f>
        <v>0</v>
      </c>
    </row>
    <row r="81" spans="1:14" ht="36">
      <c r="A81" s="415"/>
      <c r="B81" s="470" t="s">
        <v>93</v>
      </c>
      <c r="C81" s="437">
        <v>0</v>
      </c>
      <c r="D81" s="437">
        <v>0</v>
      </c>
      <c r="E81" s="438">
        <f>SUM(C81:D81)</f>
        <v>0</v>
      </c>
      <c r="F81" s="437">
        <v>0</v>
      </c>
      <c r="G81" s="437">
        <v>0</v>
      </c>
      <c r="H81" s="438">
        <f>SUM(F81:G81)</f>
        <v>0</v>
      </c>
      <c r="I81" s="437">
        <v>0</v>
      </c>
      <c r="J81" s="437">
        <v>0</v>
      </c>
      <c r="K81" s="439">
        <f>SUM(I81:J81)</f>
        <v>0</v>
      </c>
      <c r="L81" s="440">
        <f t="shared" si="16"/>
        <v>0</v>
      </c>
      <c r="M81" s="440">
        <f t="shared" si="16"/>
        <v>0</v>
      </c>
      <c r="N81" s="439">
        <f>SUM(L81:M81)</f>
        <v>0</v>
      </c>
    </row>
    <row r="82" spans="1:14" ht="18">
      <c r="A82" s="415"/>
      <c r="B82" s="441" t="s">
        <v>56</v>
      </c>
      <c r="C82" s="437">
        <v>0</v>
      </c>
      <c r="D82" s="437">
        <v>0</v>
      </c>
      <c r="E82" s="438">
        <f>SUM(C82:D82)</f>
        <v>0</v>
      </c>
      <c r="F82" s="442">
        <v>0</v>
      </c>
      <c r="G82" s="442">
        <v>0</v>
      </c>
      <c r="H82" s="443">
        <f>SUM(F82:G82)</f>
        <v>0</v>
      </c>
      <c r="I82" s="442">
        <v>0</v>
      </c>
      <c r="J82" s="442">
        <v>0</v>
      </c>
      <c r="K82" s="442">
        <f>SUM(I82:J82)</f>
        <v>0</v>
      </c>
      <c r="L82" s="442">
        <f t="shared" si="16"/>
        <v>0</v>
      </c>
      <c r="M82" s="442">
        <f t="shared" si="16"/>
        <v>0</v>
      </c>
      <c r="N82" s="442">
        <f>SUM(L82:M82)</f>
        <v>0</v>
      </c>
    </row>
    <row r="83" spans="1:14" ht="24" customHeight="1">
      <c r="A83" s="415"/>
      <c r="B83" s="464" t="s">
        <v>94</v>
      </c>
      <c r="C83" s="445">
        <f t="shared" ref="C83:N84" si="17">C79+C81</f>
        <v>0</v>
      </c>
      <c r="D83" s="445">
        <f t="shared" si="17"/>
        <v>0</v>
      </c>
      <c r="E83" s="445">
        <f t="shared" si="17"/>
        <v>0</v>
      </c>
      <c r="F83" s="445">
        <f t="shared" si="17"/>
        <v>0</v>
      </c>
      <c r="G83" s="445">
        <f t="shared" si="17"/>
        <v>0</v>
      </c>
      <c r="H83" s="445">
        <f t="shared" si="17"/>
        <v>0</v>
      </c>
      <c r="I83" s="445">
        <f t="shared" si="17"/>
        <v>0</v>
      </c>
      <c r="J83" s="445">
        <f t="shared" si="17"/>
        <v>0</v>
      </c>
      <c r="K83" s="445">
        <f t="shared" si="17"/>
        <v>0</v>
      </c>
      <c r="L83" s="445">
        <f t="shared" si="17"/>
        <v>0</v>
      </c>
      <c r="M83" s="445">
        <f t="shared" si="17"/>
        <v>0</v>
      </c>
      <c r="N83" s="445">
        <f t="shared" si="17"/>
        <v>0</v>
      </c>
    </row>
    <row r="84" spans="1:14" ht="24" customHeight="1">
      <c r="A84" s="415"/>
      <c r="B84" s="441" t="s">
        <v>56</v>
      </c>
      <c r="C84" s="448">
        <f t="shared" si="17"/>
        <v>0</v>
      </c>
      <c r="D84" s="448">
        <f t="shared" si="17"/>
        <v>0</v>
      </c>
      <c r="E84" s="445">
        <f t="shared" si="17"/>
        <v>0</v>
      </c>
      <c r="F84" s="447">
        <f t="shared" si="17"/>
        <v>0</v>
      </c>
      <c r="G84" s="447">
        <f t="shared" si="17"/>
        <v>0</v>
      </c>
      <c r="H84" s="447">
        <f t="shared" si="17"/>
        <v>0</v>
      </c>
      <c r="I84" s="447">
        <f t="shared" si="17"/>
        <v>0</v>
      </c>
      <c r="J84" s="447">
        <f t="shared" si="17"/>
        <v>0</v>
      </c>
      <c r="K84" s="447">
        <f t="shared" si="17"/>
        <v>0</v>
      </c>
      <c r="L84" s="447">
        <f t="shared" si="17"/>
        <v>0</v>
      </c>
      <c r="M84" s="447">
        <f t="shared" si="17"/>
        <v>0</v>
      </c>
      <c r="N84" s="447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1712" t="s">
        <v>87</v>
      </c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</row>
    <row r="87" spans="1:14" ht="77.400000000000006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1722" t="s">
        <v>67</v>
      </c>
      <c r="M87" s="1722"/>
      <c r="N87" s="1722"/>
    </row>
    <row r="88" spans="1:14" ht="180" customHeight="1">
      <c r="A88" s="415"/>
      <c r="B88" s="1724"/>
      <c r="C88" s="433" t="s">
        <v>69</v>
      </c>
      <c r="D88" s="433" t="s">
        <v>70</v>
      </c>
      <c r="E88" s="434" t="s">
        <v>71</v>
      </c>
      <c r="F88" s="433" t="s">
        <v>69</v>
      </c>
      <c r="G88" s="433" t="s">
        <v>70</v>
      </c>
      <c r="H88" s="434" t="s">
        <v>71</v>
      </c>
      <c r="I88" s="433" t="s">
        <v>69</v>
      </c>
      <c r="J88" s="433" t="s">
        <v>70</v>
      </c>
      <c r="K88" s="434" t="s">
        <v>71</v>
      </c>
      <c r="L88" s="433" t="s">
        <v>69</v>
      </c>
      <c r="M88" s="433" t="s">
        <v>70</v>
      </c>
      <c r="N88" s="434" t="s">
        <v>71</v>
      </c>
    </row>
    <row r="89" spans="1:14" ht="20.399999999999999" customHeight="1">
      <c r="A89" s="415"/>
      <c r="B89" s="463"/>
      <c r="C89" s="433" t="s">
        <v>43</v>
      </c>
      <c r="D89" s="433" t="s">
        <v>44</v>
      </c>
      <c r="E89" s="435" t="s">
        <v>45</v>
      </c>
      <c r="F89" s="433" t="s">
        <v>46</v>
      </c>
      <c r="G89" s="433" t="s">
        <v>47</v>
      </c>
      <c r="H89" s="435" t="s">
        <v>48</v>
      </c>
      <c r="I89" s="433" t="s">
        <v>49</v>
      </c>
      <c r="J89" s="433" t="s">
        <v>50</v>
      </c>
      <c r="K89" s="433" t="s">
        <v>51</v>
      </c>
      <c r="L89" s="433" t="s">
        <v>52</v>
      </c>
      <c r="M89" s="433" t="s">
        <v>53</v>
      </c>
      <c r="N89" s="433" t="s">
        <v>54</v>
      </c>
    </row>
    <row r="90" spans="1:14" ht="54">
      <c r="A90" s="415"/>
      <c r="B90" s="470" t="s">
        <v>96</v>
      </c>
      <c r="C90" s="437">
        <v>0</v>
      </c>
      <c r="D90" s="437">
        <v>0</v>
      </c>
      <c r="E90" s="438">
        <f>SUM(C90:D90)</f>
        <v>0</v>
      </c>
      <c r="F90" s="437">
        <v>0</v>
      </c>
      <c r="G90" s="437">
        <v>0</v>
      </c>
      <c r="H90" s="438">
        <f>SUM(F90:G90)</f>
        <v>0</v>
      </c>
      <c r="I90" s="437">
        <v>0</v>
      </c>
      <c r="J90" s="437">
        <v>0</v>
      </c>
      <c r="K90" s="439">
        <f>SUM(I90:J90)</f>
        <v>0</v>
      </c>
      <c r="L90" s="440">
        <f t="shared" ref="L90:M93" si="18">F90+I90</f>
        <v>0</v>
      </c>
      <c r="M90" s="440">
        <f t="shared" si="18"/>
        <v>0</v>
      </c>
      <c r="N90" s="439">
        <f>SUM(L90:M90)</f>
        <v>0</v>
      </c>
    </row>
    <row r="91" spans="1:14" ht="18">
      <c r="A91" s="415"/>
      <c r="B91" s="441" t="s">
        <v>56</v>
      </c>
      <c r="C91" s="437">
        <v>0</v>
      </c>
      <c r="D91" s="437">
        <v>0</v>
      </c>
      <c r="E91" s="438">
        <f>SUM(C91:D91)</f>
        <v>0</v>
      </c>
      <c r="F91" s="442">
        <v>0</v>
      </c>
      <c r="G91" s="442">
        <v>0</v>
      </c>
      <c r="H91" s="443">
        <f>SUM(F91:G91)</f>
        <v>0</v>
      </c>
      <c r="I91" s="442">
        <v>0</v>
      </c>
      <c r="J91" s="442">
        <v>0</v>
      </c>
      <c r="K91" s="442">
        <f>SUM(I91:J91)</f>
        <v>0</v>
      </c>
      <c r="L91" s="442">
        <f t="shared" si="18"/>
        <v>0</v>
      </c>
      <c r="M91" s="442">
        <f t="shared" si="18"/>
        <v>0</v>
      </c>
      <c r="N91" s="442">
        <f>SUM(L91:M91)</f>
        <v>0</v>
      </c>
    </row>
    <row r="92" spans="1:14" ht="54">
      <c r="A92" s="415"/>
      <c r="B92" s="470" t="s">
        <v>96</v>
      </c>
      <c r="C92" s="437">
        <v>0</v>
      </c>
      <c r="D92" s="437">
        <v>0</v>
      </c>
      <c r="E92" s="438">
        <f>SUM(C92:D92)</f>
        <v>0</v>
      </c>
      <c r="F92" s="437">
        <v>0</v>
      </c>
      <c r="G92" s="437">
        <v>0</v>
      </c>
      <c r="H92" s="438">
        <f>SUM(F92:G92)</f>
        <v>0</v>
      </c>
      <c r="I92" s="437">
        <v>0</v>
      </c>
      <c r="J92" s="437">
        <v>0</v>
      </c>
      <c r="K92" s="439">
        <f>SUM(I92:J92)</f>
        <v>0</v>
      </c>
      <c r="L92" s="440">
        <f t="shared" si="18"/>
        <v>0</v>
      </c>
      <c r="M92" s="440">
        <f t="shared" si="18"/>
        <v>0</v>
      </c>
      <c r="N92" s="439">
        <f>SUM(L92:M92)</f>
        <v>0</v>
      </c>
    </row>
    <row r="93" spans="1:14" ht="18">
      <c r="A93" s="415"/>
      <c r="B93" s="441" t="s">
        <v>56</v>
      </c>
      <c r="C93" s="437">
        <v>0</v>
      </c>
      <c r="D93" s="437">
        <v>0</v>
      </c>
      <c r="E93" s="438">
        <f>SUM(C93:D93)</f>
        <v>0</v>
      </c>
      <c r="F93" s="442">
        <v>0</v>
      </c>
      <c r="G93" s="442">
        <v>0</v>
      </c>
      <c r="H93" s="443">
        <f>SUM(F93:G93)</f>
        <v>0</v>
      </c>
      <c r="I93" s="442">
        <v>0</v>
      </c>
      <c r="J93" s="442">
        <v>0</v>
      </c>
      <c r="K93" s="442">
        <f>SUM(I93:J93)</f>
        <v>0</v>
      </c>
      <c r="L93" s="442">
        <f t="shared" si="18"/>
        <v>0</v>
      </c>
      <c r="M93" s="442">
        <f t="shared" si="18"/>
        <v>0</v>
      </c>
      <c r="N93" s="442">
        <f>SUM(L93:M93)</f>
        <v>0</v>
      </c>
    </row>
    <row r="94" spans="1:14" ht="22.95" customHeight="1">
      <c r="A94" s="415"/>
      <c r="B94" s="464" t="s">
        <v>94</v>
      </c>
      <c r="C94" s="445">
        <f t="shared" ref="C94:N95" si="19">C90+C92</f>
        <v>0</v>
      </c>
      <c r="D94" s="445">
        <f t="shared" si="19"/>
        <v>0</v>
      </c>
      <c r="E94" s="445">
        <f t="shared" si="19"/>
        <v>0</v>
      </c>
      <c r="F94" s="445">
        <f t="shared" si="19"/>
        <v>0</v>
      </c>
      <c r="G94" s="445">
        <f t="shared" si="19"/>
        <v>0</v>
      </c>
      <c r="H94" s="445">
        <f t="shared" si="19"/>
        <v>0</v>
      </c>
      <c r="I94" s="445">
        <f t="shared" si="19"/>
        <v>0</v>
      </c>
      <c r="J94" s="445">
        <f t="shared" si="19"/>
        <v>0</v>
      </c>
      <c r="K94" s="445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446" t="s">
        <v>56</v>
      </c>
      <c r="C95" s="448">
        <f t="shared" si="19"/>
        <v>0</v>
      </c>
      <c r="D95" s="448">
        <f t="shared" si="19"/>
        <v>0</v>
      </c>
      <c r="E95" s="445">
        <f t="shared" si="19"/>
        <v>0</v>
      </c>
      <c r="F95" s="447">
        <f t="shared" si="19"/>
        <v>0</v>
      </c>
      <c r="G95" s="447">
        <f t="shared" si="19"/>
        <v>0</v>
      </c>
      <c r="H95" s="447">
        <f t="shared" si="19"/>
        <v>0</v>
      </c>
      <c r="I95" s="447">
        <f t="shared" si="19"/>
        <v>0</v>
      </c>
      <c r="J95" s="447">
        <f t="shared" si="19"/>
        <v>0</v>
      </c>
      <c r="K95" s="447">
        <f t="shared" si="19"/>
        <v>0</v>
      </c>
      <c r="L95" s="447">
        <f t="shared" si="19"/>
        <v>0</v>
      </c>
      <c r="M95" s="447">
        <f t="shared" si="19"/>
        <v>0</v>
      </c>
      <c r="N95" s="447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725" t="s">
        <v>189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 ht="24" customHeight="1">
      <c r="A98" s="415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25.95" customHeight="1">
      <c r="A99" s="415"/>
      <c r="B99" s="474"/>
      <c r="C99" s="475"/>
      <c r="D99" s="467"/>
      <c r="E99" s="1726" t="s">
        <v>98</v>
      </c>
      <c r="F99" s="1726"/>
      <c r="G99" s="476"/>
      <c r="H99" s="477"/>
      <c r="I99" s="477"/>
      <c r="J99" s="477"/>
      <c r="K99" s="477"/>
      <c r="L99" s="477"/>
      <c r="M99" s="478"/>
      <c r="N99" s="479"/>
    </row>
    <row r="100" spans="1:14" ht="35.1" customHeight="1">
      <c r="A100" s="415"/>
      <c r="B100" s="1727" t="s">
        <v>99</v>
      </c>
      <c r="C100" s="1727"/>
      <c r="D100" s="1727"/>
      <c r="E100" s="480" t="s">
        <v>100</v>
      </c>
      <c r="F100" s="481">
        <v>423.12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4" r:id="rId1" xr:uid="{4F6977E1-F745-49D8-8085-55B89DD7682A}"/>
    <hyperlink ref="K5" r:id="rId2" xr:uid="{5D557C9C-DBC5-4009-815A-FFC110FAA1A1}"/>
    <hyperlink ref="K6" r:id="rId3" xr:uid="{CD98DECF-021D-4A82-808D-461480D5403C}"/>
  </hyperlinks>
  <pageMargins left="0.7" right="0.7" top="0.75" bottom="0.75" header="0.3" footer="0.3"/>
  <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9DB7B-8167-48E1-9D89-D41B69831641}">
  <dimension ref="A1:AMJ103"/>
  <sheetViews>
    <sheetView topLeftCell="B12" zoomScale="50" zoomScaleNormal="50" workbookViewId="0">
      <selection activeCell="M8" sqref="M8"/>
    </sheetView>
  </sheetViews>
  <sheetFormatPr defaultColWidth="11.5546875" defaultRowHeight="15.6"/>
  <cols>
    <col min="1" max="1" width="0.6640625" style="1" hidden="1" customWidth="1"/>
    <col min="2" max="2" width="51.21875" style="1" customWidth="1"/>
    <col min="3" max="14" width="21.6640625" style="1" customWidth="1"/>
    <col min="15" max="1024" width="9.109375" style="1" customWidth="1"/>
  </cols>
  <sheetData>
    <row r="1" spans="1:14" ht="57.75" customHeight="1">
      <c r="B1" s="1418" t="s">
        <v>388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731" t="s">
        <v>1</v>
      </c>
      <c r="C2" s="1731"/>
      <c r="D2" s="1731"/>
      <c r="E2" s="1731"/>
      <c r="F2" s="1731"/>
      <c r="G2" s="1731"/>
      <c r="H2" s="1731"/>
      <c r="I2" s="1731"/>
      <c r="J2" s="1731"/>
      <c r="K2" s="1731"/>
      <c r="L2" s="1731"/>
      <c r="M2" s="1731"/>
      <c r="N2" s="1731"/>
    </row>
    <row r="3" spans="1:14" ht="86.4" customHeight="1">
      <c r="A3" s="483"/>
      <c r="B3" s="484" t="s">
        <v>2</v>
      </c>
      <c r="C3" s="1732" t="s">
        <v>3</v>
      </c>
      <c r="D3" s="1732"/>
      <c r="E3" s="1732"/>
      <c r="F3" s="485" t="s">
        <v>4</v>
      </c>
      <c r="G3" s="1733" t="s">
        <v>389</v>
      </c>
      <c r="H3" s="1733"/>
      <c r="I3" s="1733"/>
      <c r="J3" s="486" t="s">
        <v>6</v>
      </c>
      <c r="K3" s="1734" t="s">
        <v>390</v>
      </c>
      <c r="L3" s="1734"/>
      <c r="M3" s="487" t="s">
        <v>8</v>
      </c>
      <c r="N3" s="488" t="s">
        <v>391</v>
      </c>
    </row>
    <row r="4" spans="1:14" ht="87" customHeight="1">
      <c r="A4" s="483"/>
      <c r="B4" s="489" t="s">
        <v>392</v>
      </c>
      <c r="C4" s="1728" t="s">
        <v>11</v>
      </c>
      <c r="D4" s="1728"/>
      <c r="E4" s="1728"/>
      <c r="F4" s="490" t="s">
        <v>12</v>
      </c>
      <c r="G4" s="1729" t="s">
        <v>393</v>
      </c>
      <c r="H4" s="1729"/>
      <c r="I4" s="1729"/>
      <c r="J4" s="491" t="s">
        <v>14</v>
      </c>
      <c r="K4" s="1730" t="s">
        <v>394</v>
      </c>
      <c r="L4" s="1730"/>
      <c r="M4" s="490" t="s">
        <v>16</v>
      </c>
      <c r="N4" s="492" t="s">
        <v>395</v>
      </c>
    </row>
    <row r="5" spans="1:14" ht="78.75" customHeight="1">
      <c r="A5" s="483"/>
      <c r="B5" s="493" t="s">
        <v>18</v>
      </c>
      <c r="C5" s="1735" t="s">
        <v>19</v>
      </c>
      <c r="D5" s="1735"/>
      <c r="E5" s="1735"/>
      <c r="F5" s="494" t="s">
        <v>12</v>
      </c>
      <c r="G5" s="1736" t="s">
        <v>396</v>
      </c>
      <c r="H5" s="1736"/>
      <c r="I5" s="1736"/>
      <c r="J5" s="495" t="s">
        <v>21</v>
      </c>
      <c r="K5" s="1737" t="s">
        <v>397</v>
      </c>
      <c r="L5" s="1737"/>
      <c r="M5" s="494" t="s">
        <v>16</v>
      </c>
      <c r="N5" s="496" t="s">
        <v>398</v>
      </c>
    </row>
    <row r="6" spans="1:14" ht="83.25" customHeight="1">
      <c r="A6" s="483"/>
      <c r="B6" s="493" t="s">
        <v>24</v>
      </c>
      <c r="C6" s="1738" t="s">
        <v>25</v>
      </c>
      <c r="D6" s="1738"/>
      <c r="E6" s="1738"/>
      <c r="F6" s="497" t="s">
        <v>12</v>
      </c>
      <c r="G6" s="1739" t="s">
        <v>399</v>
      </c>
      <c r="H6" s="1739"/>
      <c r="I6" s="1739"/>
      <c r="J6" s="495" t="s">
        <v>27</v>
      </c>
      <c r="K6" s="1740" t="s">
        <v>400</v>
      </c>
      <c r="L6" s="1740"/>
      <c r="M6" s="497" t="s">
        <v>16</v>
      </c>
      <c r="N6" s="498" t="s">
        <v>401</v>
      </c>
    </row>
    <row r="7" spans="1:14" ht="0.6" customHeight="1">
      <c r="A7" s="483"/>
      <c r="B7" s="1709" t="s">
        <v>30</v>
      </c>
      <c r="C7" s="1709"/>
      <c r="D7" s="1709"/>
      <c r="E7" s="1709"/>
      <c r="F7" s="1741" t="s">
        <v>31</v>
      </c>
      <c r="G7" s="1741"/>
      <c r="H7" s="1741"/>
      <c r="I7" s="1741"/>
      <c r="J7" s="1741"/>
      <c r="K7" s="1741"/>
      <c r="N7" s="499"/>
    </row>
    <row r="8" spans="1:14" ht="117" customHeight="1">
      <c r="A8" s="500"/>
      <c r="B8" s="20"/>
      <c r="C8" s="20"/>
      <c r="D8" s="1742"/>
      <c r="E8" s="1742"/>
      <c r="F8" s="1742"/>
      <c r="G8" s="1742"/>
      <c r="H8" s="1742"/>
      <c r="I8" s="1742"/>
      <c r="J8" s="1742"/>
      <c r="K8" s="1742"/>
      <c r="L8" s="1742"/>
      <c r="M8" s="20"/>
      <c r="N8" s="20"/>
    </row>
    <row r="9" spans="1:14" ht="35.25" customHeight="1">
      <c r="A9" s="501"/>
      <c r="B9" s="1743" t="s">
        <v>32</v>
      </c>
      <c r="C9" s="1743"/>
      <c r="D9" s="1743"/>
      <c r="E9" s="1743"/>
      <c r="F9" s="1743"/>
      <c r="G9" s="1743"/>
      <c r="H9" s="1743"/>
      <c r="I9" s="1743"/>
      <c r="J9" s="1743"/>
      <c r="K9" s="1743"/>
      <c r="L9" s="1743"/>
      <c r="M9" s="1743"/>
      <c r="N9" s="1743"/>
    </row>
    <row r="10" spans="1:14" ht="45" customHeight="1">
      <c r="A10" s="502"/>
      <c r="B10" s="1744"/>
      <c r="C10" s="1745" t="s">
        <v>33</v>
      </c>
      <c r="D10" s="1745"/>
      <c r="E10" s="1745"/>
      <c r="F10" s="1745" t="s">
        <v>34</v>
      </c>
      <c r="G10" s="1745"/>
      <c r="H10" s="1745"/>
      <c r="I10" s="1746" t="s">
        <v>35</v>
      </c>
      <c r="J10" s="1746"/>
      <c r="K10" s="1746"/>
      <c r="L10" s="1747" t="s">
        <v>36</v>
      </c>
      <c r="M10" s="1747"/>
      <c r="N10" s="1747"/>
    </row>
    <row r="11" spans="1:14" ht="23.25" customHeight="1">
      <c r="A11" s="502"/>
      <c r="B11" s="1744"/>
      <c r="C11" s="1748" t="s">
        <v>402</v>
      </c>
      <c r="D11" s="1748"/>
      <c r="E11" s="1748"/>
      <c r="F11" s="1748" t="s">
        <v>402</v>
      </c>
      <c r="G11" s="1748"/>
      <c r="H11" s="1748"/>
      <c r="I11" s="1749" t="s">
        <v>402</v>
      </c>
      <c r="J11" s="1749"/>
      <c r="K11" s="1749"/>
      <c r="L11" s="1747"/>
      <c r="M11" s="1747"/>
      <c r="N11" s="1747"/>
    </row>
    <row r="12" spans="1:14" ht="149.25" customHeight="1">
      <c r="A12" s="500"/>
      <c r="B12" s="1750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750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5" si="3">F14+I14</f>
        <v>0</v>
      </c>
      <c r="M14" s="510">
        <f t="shared" si="3"/>
        <v>0</v>
      </c>
      <c r="N14" s="509">
        <f t="shared" ref="N14:N27" si="4"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512">
        <v>0</v>
      </c>
      <c r="G15" s="512">
        <v>0</v>
      </c>
      <c r="H15" s="513">
        <f t="shared" si="1"/>
        <v>0</v>
      </c>
      <c r="I15" s="512">
        <v>0</v>
      </c>
      <c r="J15" s="512">
        <v>0</v>
      </c>
      <c r="K15" s="512">
        <f t="shared" si="2"/>
        <v>0</v>
      </c>
      <c r="L15" s="512">
        <f t="shared" si="3"/>
        <v>0</v>
      </c>
      <c r="M15" s="512">
        <f t="shared" si="3"/>
        <v>0</v>
      </c>
      <c r="N15" s="512">
        <f t="shared" si="4"/>
        <v>0</v>
      </c>
    </row>
    <row r="16" spans="1:14" ht="27" customHeight="1">
      <c r="A16" s="483"/>
      <c r="B16" s="506" t="s">
        <v>57</v>
      </c>
      <c r="C16" s="507">
        <f>27050101.44-D16</f>
        <v>27034401.030000001</v>
      </c>
      <c r="D16" s="507">
        <v>15700.41</v>
      </c>
      <c r="E16" s="508">
        <f t="shared" si="0"/>
        <v>27050101.440000001</v>
      </c>
      <c r="F16" s="507">
        <v>16812499.34</v>
      </c>
      <c r="G16" s="507">
        <v>0</v>
      </c>
      <c r="H16" s="508">
        <f t="shared" si="1"/>
        <v>16812499.34</v>
      </c>
      <c r="I16" s="507">
        <v>5814869.2999999998</v>
      </c>
      <c r="J16" s="507">
        <v>0</v>
      </c>
      <c r="K16" s="509">
        <f t="shared" si="2"/>
        <v>5814869.2999999998</v>
      </c>
      <c r="L16" s="510">
        <f t="shared" si="3"/>
        <v>22627368.640000001</v>
      </c>
      <c r="M16" s="510">
        <f t="shared" si="3"/>
        <v>0</v>
      </c>
      <c r="N16" s="509">
        <f t="shared" si="4"/>
        <v>22627368.640000001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512">
        <v>0</v>
      </c>
      <c r="G17" s="512">
        <v>0</v>
      </c>
      <c r="H17" s="513">
        <f t="shared" si="1"/>
        <v>0</v>
      </c>
      <c r="I17" s="512">
        <v>0</v>
      </c>
      <c r="J17" s="512">
        <v>0</v>
      </c>
      <c r="K17" s="512">
        <f t="shared" si="2"/>
        <v>0</v>
      </c>
      <c r="L17" s="512">
        <f t="shared" si="3"/>
        <v>0</v>
      </c>
      <c r="M17" s="512">
        <f t="shared" si="3"/>
        <v>0</v>
      </c>
      <c r="N17" s="512">
        <f t="shared" si="4"/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512">
        <v>0</v>
      </c>
      <c r="G19" s="512">
        <v>0</v>
      </c>
      <c r="H19" s="513">
        <f t="shared" si="1"/>
        <v>0</v>
      </c>
      <c r="I19" s="512">
        <v>0</v>
      </c>
      <c r="J19" s="512">
        <v>0</v>
      </c>
      <c r="K19" s="512">
        <f t="shared" si="2"/>
        <v>0</v>
      </c>
      <c r="L19" s="512">
        <f t="shared" si="3"/>
        <v>0</v>
      </c>
      <c r="M19" s="512">
        <f t="shared" si="3"/>
        <v>0</v>
      </c>
      <c r="N19" s="512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512">
        <v>0</v>
      </c>
      <c r="G21" s="512">
        <v>0</v>
      </c>
      <c r="H21" s="513">
        <f t="shared" si="1"/>
        <v>0</v>
      </c>
      <c r="I21" s="512">
        <v>0</v>
      </c>
      <c r="J21" s="512">
        <v>0</v>
      </c>
      <c r="K21" s="512">
        <f t="shared" si="2"/>
        <v>0</v>
      </c>
      <c r="L21" s="512">
        <f t="shared" si="3"/>
        <v>0</v>
      </c>
      <c r="M21" s="512">
        <f t="shared" si="3"/>
        <v>0</v>
      </c>
      <c r="N21" s="512">
        <f t="shared" si="4"/>
        <v>0</v>
      </c>
    </row>
    <row r="22" spans="1:14" ht="38.25" customHeight="1">
      <c r="A22" s="483"/>
      <c r="B22" s="506" t="s">
        <v>60</v>
      </c>
      <c r="C22" s="507">
        <f>16583115.55-D22</f>
        <v>16580253.100000001</v>
      </c>
      <c r="D22" s="507">
        <v>2862.45</v>
      </c>
      <c r="E22" s="508">
        <f t="shared" si="0"/>
        <v>16583115.550000001</v>
      </c>
      <c r="F22" s="507">
        <f>12325724.57-G22</f>
        <v>12325424.57</v>
      </c>
      <c r="G22" s="507">
        <v>300</v>
      </c>
      <c r="H22" s="508">
        <f t="shared" si="1"/>
        <v>12325724.57</v>
      </c>
      <c r="I22" s="507">
        <f>2671612.55-J22</f>
        <v>2546478.4299999997</v>
      </c>
      <c r="J22" s="507">
        <v>125134.12</v>
      </c>
      <c r="K22" s="509">
        <f t="shared" si="2"/>
        <v>2671612.5499999998</v>
      </c>
      <c r="L22" s="510">
        <f t="shared" si="3"/>
        <v>14871903</v>
      </c>
      <c r="M22" s="510">
        <f t="shared" si="3"/>
        <v>125434.12</v>
      </c>
      <c r="N22" s="509">
        <f t="shared" si="4"/>
        <v>14997337.119999999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512">
        <v>0</v>
      </c>
      <c r="G23" s="512">
        <v>0</v>
      </c>
      <c r="H23" s="513">
        <f t="shared" si="1"/>
        <v>0</v>
      </c>
      <c r="I23" s="512">
        <v>0</v>
      </c>
      <c r="J23" s="512">
        <v>0</v>
      </c>
      <c r="K23" s="512">
        <f t="shared" si="2"/>
        <v>0</v>
      </c>
      <c r="L23" s="512">
        <f t="shared" si="3"/>
        <v>0</v>
      </c>
      <c r="M23" s="512">
        <f t="shared" si="3"/>
        <v>0</v>
      </c>
      <c r="N23" s="512">
        <f t="shared" si="4"/>
        <v>0</v>
      </c>
    </row>
    <row r="24" spans="1:14" ht="23.25" customHeight="1">
      <c r="A24" s="483"/>
      <c r="B24" s="514" t="s">
        <v>61</v>
      </c>
      <c r="C24" s="515">
        <f t="shared" ref="C24:K25" si="5">C14+C16+C18+C20+C22</f>
        <v>43614654.130000003</v>
      </c>
      <c r="D24" s="515">
        <f t="shared" si="5"/>
        <v>18562.86</v>
      </c>
      <c r="E24" s="515">
        <f t="shared" si="5"/>
        <v>43633216.990000002</v>
      </c>
      <c r="F24" s="515">
        <f t="shared" si="5"/>
        <v>29137923.91</v>
      </c>
      <c r="G24" s="515">
        <f t="shared" si="5"/>
        <v>300</v>
      </c>
      <c r="H24" s="515">
        <f t="shared" si="5"/>
        <v>29138223.91</v>
      </c>
      <c r="I24" s="515">
        <f t="shared" si="5"/>
        <v>8361347.7299999995</v>
      </c>
      <c r="J24" s="515">
        <f t="shared" si="5"/>
        <v>125134.12</v>
      </c>
      <c r="K24" s="515">
        <f t="shared" si="5"/>
        <v>8486481.8499999996</v>
      </c>
      <c r="L24" s="509">
        <f t="shared" si="3"/>
        <v>37499271.640000001</v>
      </c>
      <c r="M24" s="509">
        <f t="shared" si="3"/>
        <v>125434.12</v>
      </c>
      <c r="N24" s="509">
        <f t="shared" si="4"/>
        <v>37624705.759999998</v>
      </c>
    </row>
    <row r="25" spans="1:14" ht="18">
      <c r="A25" s="483"/>
      <c r="B25" s="516" t="s">
        <v>56</v>
      </c>
      <c r="C25" s="515">
        <f t="shared" si="5"/>
        <v>0</v>
      </c>
      <c r="D25" s="515">
        <f t="shared" si="5"/>
        <v>0</v>
      </c>
      <c r="E25" s="515">
        <f t="shared" si="5"/>
        <v>0</v>
      </c>
      <c r="F25" s="517">
        <f t="shared" si="5"/>
        <v>0</v>
      </c>
      <c r="G25" s="517">
        <f t="shared" si="5"/>
        <v>0</v>
      </c>
      <c r="H25" s="517">
        <f t="shared" si="5"/>
        <v>0</v>
      </c>
      <c r="I25" s="512">
        <f t="shared" si="5"/>
        <v>0</v>
      </c>
      <c r="J25" s="512">
        <f t="shared" si="5"/>
        <v>0</v>
      </c>
      <c r="K25" s="512">
        <f t="shared" si="5"/>
        <v>0</v>
      </c>
      <c r="L25" s="512">
        <f t="shared" si="3"/>
        <v>0</v>
      </c>
      <c r="M25" s="512">
        <f t="shared" si="3"/>
        <v>0</v>
      </c>
      <c r="N25" s="512">
        <f t="shared" si="4"/>
        <v>0</v>
      </c>
    </row>
    <row r="26" spans="1:14" ht="60.75" customHeight="1">
      <c r="A26" s="483"/>
      <c r="B26" s="514" t="s">
        <v>62</v>
      </c>
      <c r="C26" s="518">
        <f>279318558.4-D26</f>
        <v>250436801.06999999</v>
      </c>
      <c r="D26" s="518">
        <v>28881757.329999998</v>
      </c>
      <c r="E26" s="515">
        <f>SUM(C26:D26)</f>
        <v>279318558.39999998</v>
      </c>
      <c r="F26" s="518">
        <f>205730253.1-G26</f>
        <v>185088197.88999999</v>
      </c>
      <c r="G26" s="518">
        <v>20642055.210000001</v>
      </c>
      <c r="H26" s="515">
        <f>SUM(F26:G26)</f>
        <v>205730253.09999999</v>
      </c>
      <c r="I26" s="518">
        <f>57322083.76-J26</f>
        <v>43036916.269999996</v>
      </c>
      <c r="J26" s="518">
        <v>14285167.49</v>
      </c>
      <c r="K26" s="515">
        <f>SUM(I26:J26)</f>
        <v>57322083.759999998</v>
      </c>
      <c r="L26" s="518">
        <f>SUM(F26,I26)</f>
        <v>228125114.15999997</v>
      </c>
      <c r="M26" s="518">
        <f>SUM(G26,J26)</f>
        <v>34927222.700000003</v>
      </c>
      <c r="N26" s="515">
        <f t="shared" si="4"/>
        <v>263052336.85999995</v>
      </c>
    </row>
    <row r="27" spans="1:14" ht="21" customHeight="1">
      <c r="A27" s="483"/>
      <c r="B27" s="516" t="s">
        <v>56</v>
      </c>
      <c r="C27" s="518">
        <v>0</v>
      </c>
      <c r="D27" s="518">
        <v>0</v>
      </c>
      <c r="E27" s="515">
        <f>SUM(C27:D27)</f>
        <v>0</v>
      </c>
      <c r="F27" s="517">
        <v>0</v>
      </c>
      <c r="G27" s="517">
        <v>0</v>
      </c>
      <c r="H27" s="517">
        <f>SUM(F27:G27)</f>
        <v>0</v>
      </c>
      <c r="I27" s="517">
        <v>0</v>
      </c>
      <c r="J27" s="517">
        <v>0</v>
      </c>
      <c r="K27" s="519">
        <f>SUM(I27:J27)</f>
        <v>0</v>
      </c>
      <c r="L27" s="517">
        <v>0</v>
      </c>
      <c r="M27" s="517">
        <v>0</v>
      </c>
      <c r="N27" s="517">
        <f t="shared" si="4"/>
        <v>0</v>
      </c>
    </row>
    <row r="28" spans="1:14" ht="40.200000000000003" customHeight="1">
      <c r="A28" s="483"/>
      <c r="B28" s="520"/>
      <c r="C28" s="521"/>
      <c r="D28" s="521"/>
      <c r="E28" s="521"/>
      <c r="F28" s="521"/>
      <c r="G28" s="521"/>
      <c r="H28" s="521"/>
      <c r="I28" s="522"/>
      <c r="J28" s="522"/>
      <c r="K28" s="522"/>
      <c r="L28" s="522"/>
      <c r="M28" s="522"/>
      <c r="N28" s="522"/>
    </row>
    <row r="29" spans="1:14" ht="33.75" customHeight="1">
      <c r="A29" s="501" t="s">
        <v>63</v>
      </c>
      <c r="B29" s="1743" t="s">
        <v>32</v>
      </c>
      <c r="C29" s="1743"/>
      <c r="D29" s="1743"/>
      <c r="E29" s="1743"/>
      <c r="F29" s="1743"/>
      <c r="G29" s="1743"/>
      <c r="H29" s="1743"/>
      <c r="I29" s="1743"/>
      <c r="J29" s="1743"/>
      <c r="K29" s="1743"/>
      <c r="L29" s="1743"/>
      <c r="M29" s="1743"/>
      <c r="N29" s="1743"/>
    </row>
    <row r="30" spans="1:14" ht="47.25" customHeight="1">
      <c r="A30" s="502"/>
      <c r="B30" s="523"/>
      <c r="C30" s="1751" t="s">
        <v>64</v>
      </c>
      <c r="D30" s="1751"/>
      <c r="E30" s="1751"/>
      <c r="F30" s="1751" t="s">
        <v>65</v>
      </c>
      <c r="G30" s="1751"/>
      <c r="H30" s="1751"/>
      <c r="I30" s="1752" t="s">
        <v>66</v>
      </c>
      <c r="J30" s="1752"/>
      <c r="K30" s="1752"/>
      <c r="L30" s="1753" t="s">
        <v>67</v>
      </c>
      <c r="M30" s="1753"/>
      <c r="N30" s="1753"/>
    </row>
    <row r="31" spans="1:14" ht="25.5" customHeight="1">
      <c r="A31" s="502"/>
      <c r="B31" s="524"/>
      <c r="C31" s="1748" t="s">
        <v>402</v>
      </c>
      <c r="D31" s="1748"/>
      <c r="E31" s="1748"/>
      <c r="F31" s="1748" t="s">
        <v>402</v>
      </c>
      <c r="G31" s="1748"/>
      <c r="H31" s="1748"/>
      <c r="I31" s="1749" t="s">
        <v>402</v>
      </c>
      <c r="J31" s="1749"/>
      <c r="K31" s="1749"/>
      <c r="L31" s="1753"/>
      <c r="M31" s="1753"/>
      <c r="N31" s="1753"/>
    </row>
    <row r="32" spans="1:14" ht="168.75" customHeight="1">
      <c r="A32" s="500"/>
      <c r="B32" s="1750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024" ht="20.25" customHeight="1">
      <c r="A33" s="500"/>
      <c r="B33" s="1750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02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 t="shared" ref="L34:M49" si="9">F34+I34</f>
        <v>0</v>
      </c>
      <c r="M34" s="510">
        <f t="shared" si="9"/>
        <v>0</v>
      </c>
      <c r="N34" s="509">
        <f t="shared" ref="N34:N49" si="10">SUM(L34:M34)</f>
        <v>0</v>
      </c>
    </row>
    <row r="35" spans="1:102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512">
        <v>0</v>
      </c>
      <c r="G35" s="512">
        <v>0</v>
      </c>
      <c r="H35" s="513">
        <f t="shared" si="7"/>
        <v>0</v>
      </c>
      <c r="I35" s="512">
        <v>0</v>
      </c>
      <c r="J35" s="512">
        <v>0</v>
      </c>
      <c r="K35" s="512">
        <f t="shared" si="8"/>
        <v>0</v>
      </c>
      <c r="L35" s="512">
        <f t="shared" si="9"/>
        <v>0</v>
      </c>
      <c r="M35" s="512">
        <f t="shared" si="9"/>
        <v>0</v>
      </c>
      <c r="N35" s="512">
        <f t="shared" si="10"/>
        <v>0</v>
      </c>
    </row>
    <row r="36" spans="1:1024" ht="25.5" customHeight="1">
      <c r="A36" s="483"/>
      <c r="B36" s="506" t="s">
        <v>57</v>
      </c>
      <c r="C36" s="507">
        <v>44528904.890000001</v>
      </c>
      <c r="D36" s="507">
        <v>0</v>
      </c>
      <c r="E36" s="508">
        <f t="shared" si="6"/>
        <v>44528904.890000001</v>
      </c>
      <c r="F36" s="507">
        <v>33603779.789999999</v>
      </c>
      <c r="G36" s="507">
        <v>0</v>
      </c>
      <c r="H36" s="508">
        <f t="shared" si="7"/>
        <v>33603779.789999999</v>
      </c>
      <c r="I36" s="507">
        <v>162233.63</v>
      </c>
      <c r="J36" s="507">
        <v>0</v>
      </c>
      <c r="K36" s="509">
        <f t="shared" si="8"/>
        <v>162233.63</v>
      </c>
      <c r="L36" s="510">
        <f t="shared" si="9"/>
        <v>33766013.420000002</v>
      </c>
      <c r="M36" s="510">
        <f t="shared" si="9"/>
        <v>0</v>
      </c>
      <c r="N36" s="509">
        <f t="shared" si="10"/>
        <v>33766013.420000002</v>
      </c>
    </row>
    <row r="37" spans="1:102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512">
        <v>0</v>
      </c>
      <c r="G37" s="512">
        <v>0</v>
      </c>
      <c r="H37" s="513">
        <f t="shared" si="7"/>
        <v>0</v>
      </c>
      <c r="I37" s="512">
        <v>0</v>
      </c>
      <c r="J37" s="512">
        <v>0</v>
      </c>
      <c r="K37" s="512">
        <f t="shared" si="8"/>
        <v>0</v>
      </c>
      <c r="L37" s="512">
        <f t="shared" si="9"/>
        <v>0</v>
      </c>
      <c r="M37" s="512">
        <f t="shared" si="9"/>
        <v>0</v>
      </c>
      <c r="N37" s="512">
        <f t="shared" si="10"/>
        <v>0</v>
      </c>
    </row>
    <row r="38" spans="1:102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02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512">
        <v>0</v>
      </c>
      <c r="G39" s="512">
        <v>0</v>
      </c>
      <c r="H39" s="513">
        <f t="shared" si="7"/>
        <v>0</v>
      </c>
      <c r="I39" s="512">
        <v>0</v>
      </c>
      <c r="J39" s="512">
        <v>0</v>
      </c>
      <c r="K39" s="512">
        <f t="shared" si="8"/>
        <v>0</v>
      </c>
      <c r="L39" s="512">
        <f t="shared" si="9"/>
        <v>0</v>
      </c>
      <c r="M39" s="512">
        <f t="shared" si="9"/>
        <v>0</v>
      </c>
      <c r="N39" s="512">
        <f t="shared" si="10"/>
        <v>0</v>
      </c>
    </row>
    <row r="40" spans="1:102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 t="shared" si="9"/>
        <v>0</v>
      </c>
      <c r="N40" s="509">
        <f t="shared" si="10"/>
        <v>0</v>
      </c>
    </row>
    <row r="41" spans="1:102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512">
        <v>0</v>
      </c>
      <c r="G41" s="512">
        <v>0</v>
      </c>
      <c r="H41" s="513">
        <f t="shared" si="7"/>
        <v>0</v>
      </c>
      <c r="I41" s="512">
        <v>0</v>
      </c>
      <c r="J41" s="512">
        <v>0</v>
      </c>
      <c r="K41" s="512">
        <f t="shared" si="8"/>
        <v>0</v>
      </c>
      <c r="L41" s="512">
        <f t="shared" si="9"/>
        <v>0</v>
      </c>
      <c r="M41" s="512">
        <f t="shared" si="9"/>
        <v>0</v>
      </c>
      <c r="N41" s="512">
        <f t="shared" si="10"/>
        <v>0</v>
      </c>
    </row>
    <row r="42" spans="1:1024" ht="36">
      <c r="A42" s="483"/>
      <c r="B42" s="506" t="s">
        <v>60</v>
      </c>
      <c r="C42" s="507">
        <v>10999223.640000001</v>
      </c>
      <c r="D42" s="507">
        <v>0</v>
      </c>
      <c r="E42" s="508">
        <f t="shared" si="6"/>
        <v>10999223.640000001</v>
      </c>
      <c r="F42" s="507">
        <v>8889846.5800000001</v>
      </c>
      <c r="G42" s="507">
        <v>0</v>
      </c>
      <c r="H42" s="508">
        <f t="shared" si="7"/>
        <v>8889846.5800000001</v>
      </c>
      <c r="I42" s="507">
        <v>959420.52</v>
      </c>
      <c r="J42" s="507">
        <v>0</v>
      </c>
      <c r="K42" s="509">
        <f t="shared" si="8"/>
        <v>959420.52</v>
      </c>
      <c r="L42" s="510">
        <f t="shared" si="9"/>
        <v>9849267.0999999996</v>
      </c>
      <c r="M42" s="510">
        <f t="shared" si="9"/>
        <v>0</v>
      </c>
      <c r="N42" s="509">
        <f t="shared" si="10"/>
        <v>9849267.0999999996</v>
      </c>
    </row>
    <row r="43" spans="1:102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512">
        <v>0</v>
      </c>
      <c r="G43" s="512">
        <v>0</v>
      </c>
      <c r="H43" s="513">
        <f t="shared" si="7"/>
        <v>0</v>
      </c>
      <c r="I43" s="512">
        <v>0</v>
      </c>
      <c r="J43" s="512">
        <v>0</v>
      </c>
      <c r="K43" s="512">
        <f t="shared" si="8"/>
        <v>0</v>
      </c>
      <c r="L43" s="512">
        <f t="shared" si="9"/>
        <v>0</v>
      </c>
      <c r="M43" s="512">
        <f t="shared" si="9"/>
        <v>0</v>
      </c>
      <c r="N43" s="512">
        <f t="shared" si="10"/>
        <v>0</v>
      </c>
    </row>
    <row r="44" spans="1:1024" ht="34.799999999999997">
      <c r="A44" s="483"/>
      <c r="B44" s="514" t="s">
        <v>72</v>
      </c>
      <c r="C44" s="525">
        <f t="shared" ref="C44:K45" si="11">C34+C36+C38+C40+C42</f>
        <v>55528128.530000001</v>
      </c>
      <c r="D44" s="525">
        <f t="shared" si="11"/>
        <v>0</v>
      </c>
      <c r="E44" s="525">
        <f t="shared" si="11"/>
        <v>55528128.530000001</v>
      </c>
      <c r="F44" s="525">
        <f t="shared" si="11"/>
        <v>42493626.369999997</v>
      </c>
      <c r="G44" s="525">
        <f t="shared" si="11"/>
        <v>0</v>
      </c>
      <c r="H44" s="525">
        <f t="shared" si="11"/>
        <v>42493626.369999997</v>
      </c>
      <c r="I44" s="525">
        <f t="shared" si="11"/>
        <v>1121654.1499999999</v>
      </c>
      <c r="J44" s="525">
        <f t="shared" si="11"/>
        <v>0</v>
      </c>
      <c r="K44" s="525">
        <f t="shared" si="11"/>
        <v>1121654.1499999999</v>
      </c>
      <c r="L44" s="509">
        <f t="shared" si="9"/>
        <v>43615280.519999996</v>
      </c>
      <c r="M44" s="509">
        <f t="shared" si="9"/>
        <v>0</v>
      </c>
      <c r="N44" s="509">
        <f t="shared" si="10"/>
        <v>43615280.519999996</v>
      </c>
    </row>
    <row r="45" spans="1:1024" ht="22.95" customHeight="1">
      <c r="A45" s="483"/>
      <c r="B45" s="516" t="s">
        <v>56</v>
      </c>
      <c r="C45" s="515">
        <f t="shared" si="11"/>
        <v>0</v>
      </c>
      <c r="D45" s="515">
        <f t="shared" si="11"/>
        <v>0</v>
      </c>
      <c r="E45" s="515">
        <f t="shared" si="11"/>
        <v>0</v>
      </c>
      <c r="F45" s="517">
        <f t="shared" si="11"/>
        <v>0</v>
      </c>
      <c r="G45" s="517">
        <f t="shared" si="11"/>
        <v>0</v>
      </c>
      <c r="H45" s="517">
        <f t="shared" si="11"/>
        <v>0</v>
      </c>
      <c r="I45" s="512">
        <f t="shared" si="11"/>
        <v>0</v>
      </c>
      <c r="J45" s="512">
        <f t="shared" si="11"/>
        <v>0</v>
      </c>
      <c r="K45" s="512">
        <f t="shared" si="11"/>
        <v>0</v>
      </c>
      <c r="L45" s="512">
        <f t="shared" si="9"/>
        <v>0</v>
      </c>
      <c r="M45" s="512">
        <f t="shared" si="9"/>
        <v>0</v>
      </c>
      <c r="N45" s="512">
        <f t="shared" si="10"/>
        <v>0</v>
      </c>
    </row>
    <row r="46" spans="1:102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 t="shared" si="10"/>
        <v>0</v>
      </c>
    </row>
    <row r="47" spans="1:102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 t="shared" si="10"/>
        <v>0</v>
      </c>
    </row>
    <row r="48" spans="1:1024" ht="60" customHeight="1">
      <c r="A48" s="483"/>
      <c r="B48" s="514" t="s">
        <v>74</v>
      </c>
      <c r="C48" s="518">
        <v>125540858.51000001</v>
      </c>
      <c r="D48" s="518">
        <v>0</v>
      </c>
      <c r="E48" s="515">
        <f>SUM(C48:D48)</f>
        <v>125540858.51000001</v>
      </c>
      <c r="F48" s="518">
        <v>105020854.62</v>
      </c>
      <c r="G48" s="518">
        <v>0</v>
      </c>
      <c r="H48" s="515">
        <f>SUM(F48:G48)</f>
        <v>105020854.62</v>
      </c>
      <c r="I48" s="518">
        <v>11787852.609999999</v>
      </c>
      <c r="J48" s="518">
        <v>0</v>
      </c>
      <c r="K48" s="515">
        <f>SUM(I48:J48)</f>
        <v>11787852.609999999</v>
      </c>
      <c r="L48" s="526">
        <f t="shared" si="9"/>
        <v>116808707.23</v>
      </c>
      <c r="M48" s="526">
        <f t="shared" si="9"/>
        <v>0</v>
      </c>
      <c r="N48" s="515">
        <f t="shared" si="10"/>
        <v>116808707.23</v>
      </c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527"/>
      <c r="AE48" s="527"/>
      <c r="AF48" s="527"/>
      <c r="AG48" s="527"/>
      <c r="AH48" s="527"/>
      <c r="AI48" s="527"/>
      <c r="AJ48" s="527"/>
      <c r="AK48" s="527"/>
      <c r="AL48" s="527"/>
      <c r="AM48" s="527"/>
      <c r="AN48" s="527"/>
      <c r="AO48" s="527"/>
      <c r="AP48" s="527"/>
      <c r="AQ48" s="527"/>
      <c r="AR48" s="527"/>
      <c r="AS48" s="527"/>
      <c r="AT48" s="527"/>
      <c r="AU48" s="527"/>
      <c r="AV48" s="527"/>
      <c r="AW48" s="527"/>
      <c r="AX48" s="527"/>
      <c r="AY48" s="527"/>
      <c r="AZ48" s="527"/>
      <c r="BA48" s="527"/>
      <c r="BB48" s="527"/>
      <c r="BC48" s="527"/>
      <c r="BD48" s="527"/>
      <c r="BE48" s="527"/>
      <c r="BF48" s="527"/>
      <c r="BG48" s="527"/>
      <c r="BH48" s="527"/>
      <c r="BI48" s="527"/>
      <c r="BJ48" s="527"/>
      <c r="BK48" s="527"/>
      <c r="BL48" s="527"/>
      <c r="BM48" s="527"/>
      <c r="BN48" s="527"/>
      <c r="BO48" s="527"/>
      <c r="BP48" s="527"/>
      <c r="BQ48" s="527"/>
      <c r="BR48" s="527"/>
      <c r="BS48" s="527"/>
      <c r="BT48" s="527"/>
      <c r="BU48" s="527"/>
      <c r="BV48" s="527"/>
      <c r="BW48" s="527"/>
      <c r="BX48" s="527"/>
      <c r="BY48" s="527"/>
      <c r="BZ48" s="527"/>
      <c r="CA48" s="527"/>
      <c r="CB48" s="527"/>
      <c r="CC48" s="527"/>
      <c r="CD48" s="527"/>
      <c r="CE48" s="527"/>
      <c r="CF48" s="527"/>
      <c r="CG48" s="527"/>
      <c r="CH48" s="527"/>
      <c r="CI48" s="527"/>
      <c r="CJ48" s="527"/>
      <c r="CK48" s="527"/>
      <c r="CL48" s="527"/>
      <c r="CM48" s="527"/>
      <c r="CN48" s="527"/>
      <c r="CO48" s="527"/>
      <c r="CP48" s="527"/>
      <c r="CQ48" s="527"/>
      <c r="CR48" s="527"/>
      <c r="CS48" s="527"/>
      <c r="CT48" s="527"/>
      <c r="CU48" s="527"/>
      <c r="CV48" s="527"/>
      <c r="CW48" s="527"/>
      <c r="CX48" s="527"/>
      <c r="CY48" s="527"/>
      <c r="CZ48" s="527"/>
      <c r="DA48" s="527"/>
      <c r="DB48" s="527"/>
      <c r="DC48" s="527"/>
      <c r="DD48" s="527"/>
      <c r="DE48" s="527"/>
      <c r="DF48" s="527"/>
      <c r="DG48" s="527"/>
      <c r="DH48" s="527"/>
      <c r="DI48" s="527"/>
      <c r="DJ48" s="527"/>
      <c r="DK48" s="527"/>
      <c r="DL48" s="527"/>
      <c r="DM48" s="527"/>
      <c r="DN48" s="527"/>
      <c r="DO48" s="527"/>
      <c r="DP48" s="527"/>
      <c r="DQ48" s="527"/>
      <c r="DR48" s="527"/>
      <c r="DS48" s="527"/>
      <c r="DT48" s="527"/>
      <c r="DU48" s="527"/>
      <c r="DV48" s="527"/>
      <c r="DW48" s="527"/>
      <c r="DX48" s="527"/>
      <c r="DY48" s="527"/>
      <c r="DZ48" s="527"/>
      <c r="EA48" s="527"/>
      <c r="EB48" s="527"/>
      <c r="EC48" s="527"/>
      <c r="ED48" s="527"/>
      <c r="EE48" s="527"/>
      <c r="EF48" s="527"/>
      <c r="EG48" s="527"/>
      <c r="EH48" s="527"/>
      <c r="EI48" s="527"/>
      <c r="EJ48" s="527"/>
      <c r="EK48" s="527"/>
      <c r="EL48" s="527"/>
      <c r="EM48" s="527"/>
      <c r="EN48" s="527"/>
      <c r="EO48" s="527"/>
      <c r="EP48" s="527"/>
      <c r="EQ48" s="527"/>
      <c r="ER48" s="527"/>
      <c r="ES48" s="527"/>
      <c r="ET48" s="527"/>
      <c r="EU48" s="527"/>
      <c r="EV48" s="527"/>
      <c r="EW48" s="527"/>
      <c r="EX48" s="527"/>
      <c r="EY48" s="527"/>
      <c r="EZ48" s="527"/>
      <c r="FA48" s="527"/>
      <c r="FB48" s="527"/>
      <c r="FC48" s="527"/>
      <c r="FD48" s="527"/>
      <c r="FE48" s="527"/>
      <c r="FF48" s="527"/>
      <c r="FG48" s="527"/>
      <c r="FH48" s="527"/>
      <c r="FI48" s="527"/>
      <c r="FJ48" s="527"/>
      <c r="FK48" s="527"/>
      <c r="FL48" s="527"/>
      <c r="FM48" s="527"/>
      <c r="FN48" s="527"/>
      <c r="FO48" s="527"/>
      <c r="FP48" s="527"/>
      <c r="FQ48" s="527"/>
      <c r="FR48" s="527"/>
      <c r="FS48" s="527"/>
      <c r="FT48" s="527"/>
      <c r="FU48" s="527"/>
      <c r="FV48" s="527"/>
      <c r="FW48" s="527"/>
      <c r="FX48" s="527"/>
      <c r="FY48" s="527"/>
      <c r="FZ48" s="527"/>
      <c r="GA48" s="527"/>
      <c r="GB48" s="527"/>
      <c r="GC48" s="527"/>
      <c r="GD48" s="527"/>
      <c r="GE48" s="527"/>
      <c r="GF48" s="527"/>
      <c r="GG48" s="527"/>
      <c r="GH48" s="527"/>
      <c r="GI48" s="527"/>
      <c r="GJ48" s="527"/>
      <c r="GK48" s="527"/>
      <c r="GL48" s="527"/>
      <c r="GM48" s="527"/>
      <c r="GN48" s="527"/>
      <c r="GO48" s="527"/>
      <c r="GP48" s="527"/>
      <c r="GQ48" s="527"/>
      <c r="GR48" s="527"/>
      <c r="GS48" s="527"/>
      <c r="GT48" s="527"/>
      <c r="GU48" s="527"/>
      <c r="GV48" s="527"/>
      <c r="GW48" s="527"/>
      <c r="GX48" s="527"/>
      <c r="GY48" s="527"/>
      <c r="GZ48" s="527"/>
      <c r="HA48" s="527"/>
      <c r="HB48" s="527"/>
      <c r="HC48" s="527"/>
      <c r="HD48" s="527"/>
      <c r="HE48" s="527"/>
      <c r="HF48" s="527"/>
      <c r="HG48" s="527"/>
      <c r="HH48" s="527"/>
      <c r="HI48" s="527"/>
      <c r="HJ48" s="527"/>
      <c r="HK48" s="527"/>
      <c r="HL48" s="527"/>
      <c r="HM48" s="527"/>
      <c r="HN48" s="527"/>
      <c r="HO48" s="527"/>
      <c r="HP48" s="527"/>
      <c r="HQ48" s="527"/>
      <c r="HR48" s="527"/>
      <c r="HS48" s="527"/>
      <c r="HT48" s="527"/>
      <c r="HU48" s="527"/>
      <c r="HV48" s="527"/>
      <c r="HW48" s="527"/>
      <c r="HX48" s="527"/>
      <c r="HY48" s="527"/>
      <c r="HZ48" s="527"/>
      <c r="IA48" s="527"/>
      <c r="IB48" s="527"/>
      <c r="IC48" s="527"/>
      <c r="ID48" s="527"/>
      <c r="IE48" s="527"/>
      <c r="IF48" s="527"/>
      <c r="IG48" s="527"/>
      <c r="IH48" s="527"/>
      <c r="II48" s="527"/>
      <c r="IJ48" s="527"/>
      <c r="IK48" s="527"/>
      <c r="IL48" s="527"/>
      <c r="IM48" s="527"/>
      <c r="IN48" s="527"/>
      <c r="IO48" s="527"/>
      <c r="IP48" s="527"/>
      <c r="IQ48" s="527"/>
      <c r="IR48" s="527"/>
      <c r="IS48" s="527"/>
      <c r="IT48" s="527"/>
      <c r="IU48" s="527"/>
      <c r="IV48" s="527"/>
      <c r="IW48" s="527"/>
      <c r="IX48" s="527"/>
      <c r="IY48" s="527"/>
      <c r="IZ48" s="527"/>
      <c r="JA48" s="527"/>
      <c r="JB48" s="527"/>
      <c r="JC48" s="527"/>
      <c r="JD48" s="527"/>
      <c r="JE48" s="527"/>
      <c r="JF48" s="527"/>
      <c r="JG48" s="527"/>
      <c r="JH48" s="527"/>
      <c r="JI48" s="527"/>
      <c r="JJ48" s="527"/>
      <c r="JK48" s="527"/>
      <c r="JL48" s="527"/>
      <c r="JM48" s="527"/>
      <c r="JN48" s="527"/>
      <c r="JO48" s="527"/>
      <c r="JP48" s="527"/>
      <c r="JQ48" s="527"/>
      <c r="JR48" s="527"/>
      <c r="JS48" s="527"/>
      <c r="JT48" s="527"/>
      <c r="JU48" s="527"/>
      <c r="JV48" s="527"/>
      <c r="JW48" s="527"/>
      <c r="JX48" s="527"/>
      <c r="JY48" s="527"/>
      <c r="JZ48" s="527"/>
      <c r="KA48" s="527"/>
      <c r="KB48" s="527"/>
      <c r="KC48" s="527"/>
      <c r="KD48" s="527"/>
      <c r="KE48" s="527"/>
      <c r="KF48" s="527"/>
      <c r="KG48" s="527"/>
      <c r="KH48" s="527"/>
      <c r="KI48" s="527"/>
      <c r="KJ48" s="527"/>
      <c r="KK48" s="527"/>
      <c r="KL48" s="527"/>
      <c r="KM48" s="527"/>
      <c r="KN48" s="527"/>
      <c r="KO48" s="527"/>
      <c r="KP48" s="527"/>
      <c r="KQ48" s="527"/>
      <c r="KR48" s="527"/>
      <c r="KS48" s="527"/>
      <c r="KT48" s="527"/>
      <c r="KU48" s="527"/>
      <c r="KV48" s="527"/>
      <c r="KW48" s="527"/>
      <c r="KX48" s="527"/>
      <c r="KY48" s="527"/>
      <c r="KZ48" s="527"/>
      <c r="LA48" s="527"/>
      <c r="LB48" s="527"/>
      <c r="LC48" s="527"/>
      <c r="LD48" s="527"/>
      <c r="LE48" s="527"/>
      <c r="LF48" s="527"/>
      <c r="LG48" s="527"/>
      <c r="LH48" s="527"/>
      <c r="LI48" s="527"/>
      <c r="LJ48" s="527"/>
      <c r="LK48" s="527"/>
      <c r="LL48" s="527"/>
      <c r="LM48" s="527"/>
      <c r="LN48" s="527"/>
      <c r="LO48" s="527"/>
      <c r="LP48" s="527"/>
      <c r="LQ48" s="527"/>
      <c r="LR48" s="527"/>
      <c r="LS48" s="527"/>
      <c r="LT48" s="527"/>
      <c r="LU48" s="527"/>
      <c r="LV48" s="527"/>
      <c r="LW48" s="527"/>
      <c r="LX48" s="527"/>
      <c r="LY48" s="527"/>
      <c r="LZ48" s="527"/>
      <c r="MA48" s="527"/>
      <c r="MB48" s="527"/>
      <c r="MC48" s="527"/>
      <c r="MD48" s="527"/>
      <c r="ME48" s="527"/>
      <c r="MF48" s="527"/>
      <c r="MG48" s="527"/>
      <c r="MH48" s="527"/>
      <c r="MI48" s="527"/>
      <c r="MJ48" s="527"/>
      <c r="MK48" s="527"/>
      <c r="ML48" s="527"/>
      <c r="MM48" s="527"/>
      <c r="MN48" s="527"/>
      <c r="MO48" s="527"/>
      <c r="MP48" s="527"/>
      <c r="MQ48" s="527"/>
      <c r="MR48" s="527"/>
      <c r="MS48" s="527"/>
      <c r="MT48" s="527"/>
      <c r="MU48" s="527"/>
      <c r="MV48" s="527"/>
      <c r="MW48" s="527"/>
      <c r="MX48" s="527"/>
      <c r="MY48" s="527"/>
      <c r="MZ48" s="527"/>
      <c r="NA48" s="527"/>
      <c r="NB48" s="527"/>
      <c r="NC48" s="527"/>
      <c r="ND48" s="527"/>
      <c r="NE48" s="527"/>
      <c r="NF48" s="527"/>
      <c r="NG48" s="527"/>
      <c r="NH48" s="527"/>
      <c r="NI48" s="527"/>
      <c r="NJ48" s="527"/>
      <c r="NK48" s="527"/>
      <c r="NL48" s="527"/>
      <c r="NM48" s="527"/>
      <c r="NN48" s="527"/>
      <c r="NO48" s="527"/>
      <c r="NP48" s="527"/>
      <c r="NQ48" s="527"/>
      <c r="NR48" s="527"/>
      <c r="NS48" s="527"/>
      <c r="NT48" s="527"/>
      <c r="NU48" s="527"/>
      <c r="NV48" s="527"/>
      <c r="NW48" s="527"/>
      <c r="NX48" s="527"/>
      <c r="NY48" s="527"/>
      <c r="NZ48" s="527"/>
      <c r="OA48" s="527"/>
      <c r="OB48" s="527"/>
      <c r="OC48" s="527"/>
      <c r="OD48" s="527"/>
      <c r="OE48" s="527"/>
      <c r="OF48" s="527"/>
      <c r="OG48" s="527"/>
      <c r="OH48" s="527"/>
      <c r="OI48" s="527"/>
      <c r="OJ48" s="527"/>
      <c r="OK48" s="527"/>
      <c r="OL48" s="527"/>
      <c r="OM48" s="527"/>
      <c r="ON48" s="527"/>
      <c r="OO48" s="527"/>
      <c r="OP48" s="527"/>
      <c r="OQ48" s="527"/>
      <c r="OR48" s="527"/>
      <c r="OS48" s="527"/>
      <c r="OT48" s="527"/>
      <c r="OU48" s="527"/>
      <c r="OV48" s="527"/>
      <c r="OW48" s="527"/>
      <c r="OX48" s="527"/>
      <c r="OY48" s="527"/>
      <c r="OZ48" s="527"/>
      <c r="PA48" s="527"/>
      <c r="PB48" s="527"/>
      <c r="PC48" s="527"/>
      <c r="PD48" s="527"/>
      <c r="PE48" s="527"/>
      <c r="PF48" s="527"/>
      <c r="PG48" s="527"/>
      <c r="PH48" s="527"/>
      <c r="PI48" s="527"/>
      <c r="PJ48" s="527"/>
      <c r="PK48" s="527"/>
      <c r="PL48" s="527"/>
      <c r="PM48" s="527"/>
      <c r="PN48" s="527"/>
      <c r="PO48" s="527"/>
      <c r="PP48" s="527"/>
      <c r="PQ48" s="527"/>
      <c r="PR48" s="527"/>
      <c r="PS48" s="527"/>
      <c r="PT48" s="527"/>
      <c r="PU48" s="527"/>
      <c r="PV48" s="527"/>
      <c r="PW48" s="527"/>
      <c r="PX48" s="527"/>
      <c r="PY48" s="527"/>
      <c r="PZ48" s="527"/>
      <c r="QA48" s="527"/>
      <c r="QB48" s="527"/>
      <c r="QC48" s="527"/>
      <c r="QD48" s="527"/>
      <c r="QE48" s="527"/>
      <c r="QF48" s="527"/>
      <c r="QG48" s="527"/>
      <c r="QH48" s="527"/>
      <c r="QI48" s="527"/>
      <c r="QJ48" s="527"/>
      <c r="QK48" s="527"/>
      <c r="QL48" s="527"/>
      <c r="QM48" s="527"/>
      <c r="QN48" s="527"/>
      <c r="QO48" s="527"/>
      <c r="QP48" s="527"/>
      <c r="QQ48" s="527"/>
      <c r="QR48" s="527"/>
      <c r="QS48" s="527"/>
      <c r="QT48" s="527"/>
      <c r="QU48" s="527"/>
      <c r="QV48" s="527"/>
      <c r="QW48" s="527"/>
      <c r="QX48" s="527"/>
      <c r="QY48" s="527"/>
      <c r="QZ48" s="527"/>
      <c r="RA48" s="527"/>
      <c r="RB48" s="527"/>
      <c r="RC48" s="527"/>
      <c r="RD48" s="527"/>
      <c r="RE48" s="527"/>
      <c r="RF48" s="527"/>
      <c r="RG48" s="527"/>
      <c r="RH48" s="527"/>
      <c r="RI48" s="527"/>
      <c r="RJ48" s="527"/>
      <c r="RK48" s="527"/>
      <c r="RL48" s="527"/>
      <c r="RM48" s="527"/>
      <c r="RN48" s="527"/>
      <c r="RO48" s="527"/>
      <c r="RP48" s="527"/>
      <c r="RQ48" s="527"/>
      <c r="RR48" s="527"/>
      <c r="RS48" s="527"/>
      <c r="RT48" s="527"/>
      <c r="RU48" s="527"/>
      <c r="RV48" s="527"/>
      <c r="RW48" s="527"/>
      <c r="RX48" s="527"/>
      <c r="RY48" s="527"/>
      <c r="RZ48" s="527"/>
      <c r="SA48" s="527"/>
      <c r="SB48" s="527"/>
      <c r="SC48" s="527"/>
      <c r="SD48" s="527"/>
      <c r="SE48" s="527"/>
      <c r="SF48" s="527"/>
      <c r="SG48" s="527"/>
      <c r="SH48" s="527"/>
      <c r="SI48" s="527"/>
      <c r="SJ48" s="527"/>
      <c r="SK48" s="527"/>
      <c r="SL48" s="527"/>
      <c r="SM48" s="527"/>
      <c r="SN48" s="527"/>
      <c r="SO48" s="527"/>
      <c r="SP48" s="527"/>
      <c r="SQ48" s="527"/>
      <c r="SR48" s="527"/>
      <c r="SS48" s="527"/>
      <c r="ST48" s="527"/>
      <c r="SU48" s="527"/>
      <c r="SV48" s="527"/>
      <c r="SW48" s="527"/>
      <c r="SX48" s="527"/>
      <c r="SY48" s="527"/>
      <c r="SZ48" s="527"/>
      <c r="TA48" s="527"/>
      <c r="TB48" s="527"/>
      <c r="TC48" s="527"/>
      <c r="TD48" s="527"/>
      <c r="TE48" s="527"/>
      <c r="TF48" s="527"/>
      <c r="TG48" s="527"/>
      <c r="TH48" s="527"/>
      <c r="TI48" s="527"/>
      <c r="TJ48" s="527"/>
      <c r="TK48" s="527"/>
      <c r="TL48" s="527"/>
      <c r="TM48" s="527"/>
      <c r="TN48" s="527"/>
      <c r="TO48" s="527"/>
      <c r="TP48" s="527"/>
      <c r="TQ48" s="527"/>
      <c r="TR48" s="527"/>
      <c r="TS48" s="527"/>
      <c r="TT48" s="527"/>
      <c r="TU48" s="527"/>
      <c r="TV48" s="527"/>
      <c r="TW48" s="527"/>
      <c r="TX48" s="527"/>
      <c r="TY48" s="527"/>
      <c r="TZ48" s="527"/>
      <c r="UA48" s="527"/>
      <c r="UB48" s="527"/>
      <c r="UC48" s="527"/>
      <c r="UD48" s="527"/>
      <c r="UE48" s="527"/>
      <c r="UF48" s="527"/>
      <c r="UG48" s="527"/>
      <c r="UH48" s="527"/>
      <c r="UI48" s="527"/>
      <c r="UJ48" s="527"/>
      <c r="UK48" s="527"/>
      <c r="UL48" s="527"/>
      <c r="UM48" s="527"/>
      <c r="UN48" s="527"/>
      <c r="UO48" s="527"/>
      <c r="UP48" s="527"/>
      <c r="UQ48" s="527"/>
      <c r="UR48" s="527"/>
      <c r="US48" s="527"/>
      <c r="UT48" s="527"/>
      <c r="UU48" s="527"/>
      <c r="UV48" s="527"/>
      <c r="UW48" s="527"/>
      <c r="UX48" s="527"/>
      <c r="UY48" s="527"/>
      <c r="UZ48" s="527"/>
      <c r="VA48" s="527"/>
      <c r="VB48" s="527"/>
      <c r="VC48" s="527"/>
      <c r="VD48" s="527"/>
      <c r="VE48" s="527"/>
      <c r="VF48" s="527"/>
      <c r="VG48" s="527"/>
      <c r="VH48" s="527"/>
      <c r="VI48" s="527"/>
      <c r="VJ48" s="527"/>
      <c r="VK48" s="527"/>
      <c r="VL48" s="527"/>
      <c r="VM48" s="527"/>
      <c r="VN48" s="527"/>
      <c r="VO48" s="527"/>
      <c r="VP48" s="527"/>
      <c r="VQ48" s="527"/>
      <c r="VR48" s="527"/>
      <c r="VS48" s="527"/>
      <c r="VT48" s="527"/>
      <c r="VU48" s="527"/>
      <c r="VV48" s="527"/>
      <c r="VW48" s="527"/>
      <c r="VX48" s="527"/>
      <c r="VY48" s="527"/>
      <c r="VZ48" s="527"/>
      <c r="WA48" s="527"/>
      <c r="WB48" s="527"/>
      <c r="WC48" s="527"/>
      <c r="WD48" s="527"/>
      <c r="WE48" s="527"/>
      <c r="WF48" s="527"/>
      <c r="WG48" s="527"/>
      <c r="WH48" s="527"/>
      <c r="WI48" s="527"/>
      <c r="WJ48" s="527"/>
      <c r="WK48" s="527"/>
      <c r="WL48" s="527"/>
      <c r="WM48" s="527"/>
      <c r="WN48" s="527"/>
      <c r="WO48" s="527"/>
      <c r="WP48" s="527"/>
      <c r="WQ48" s="527"/>
      <c r="WR48" s="527"/>
      <c r="WS48" s="527"/>
      <c r="WT48" s="527"/>
      <c r="WU48" s="527"/>
      <c r="WV48" s="527"/>
      <c r="WW48" s="527"/>
      <c r="WX48" s="527"/>
      <c r="WY48" s="527"/>
      <c r="WZ48" s="527"/>
      <c r="XA48" s="527"/>
      <c r="XB48" s="527"/>
      <c r="XC48" s="527"/>
      <c r="XD48" s="527"/>
      <c r="XE48" s="527"/>
      <c r="XF48" s="527"/>
      <c r="XG48" s="527"/>
      <c r="XH48" s="527"/>
      <c r="XI48" s="527"/>
      <c r="XJ48" s="527"/>
      <c r="XK48" s="527"/>
      <c r="XL48" s="527"/>
      <c r="XM48" s="527"/>
      <c r="XN48" s="527"/>
      <c r="XO48" s="527"/>
      <c r="XP48" s="527"/>
      <c r="XQ48" s="527"/>
      <c r="XR48" s="527"/>
      <c r="XS48" s="527"/>
      <c r="XT48" s="527"/>
      <c r="XU48" s="527"/>
      <c r="XV48" s="527"/>
      <c r="XW48" s="527"/>
      <c r="XX48" s="527"/>
      <c r="XY48" s="527"/>
      <c r="XZ48" s="527"/>
      <c r="YA48" s="527"/>
      <c r="YB48" s="527"/>
      <c r="YC48" s="527"/>
      <c r="YD48" s="527"/>
      <c r="YE48" s="527"/>
      <c r="YF48" s="527"/>
      <c r="YG48" s="527"/>
      <c r="YH48" s="527"/>
      <c r="YI48" s="527"/>
      <c r="YJ48" s="527"/>
      <c r="YK48" s="527"/>
      <c r="YL48" s="527"/>
      <c r="YM48" s="527"/>
      <c r="YN48" s="527"/>
      <c r="YO48" s="527"/>
      <c r="YP48" s="527"/>
      <c r="YQ48" s="527"/>
      <c r="YR48" s="527"/>
      <c r="YS48" s="527"/>
      <c r="YT48" s="527"/>
      <c r="YU48" s="527"/>
      <c r="YV48" s="527"/>
      <c r="YW48" s="527"/>
      <c r="YX48" s="527"/>
      <c r="YY48" s="527"/>
      <c r="YZ48" s="527"/>
      <c r="ZA48" s="527"/>
      <c r="ZB48" s="527"/>
      <c r="ZC48" s="527"/>
      <c r="ZD48" s="527"/>
      <c r="ZE48" s="527"/>
      <c r="ZF48" s="527"/>
      <c r="ZG48" s="527"/>
      <c r="ZH48" s="527"/>
      <c r="ZI48" s="527"/>
      <c r="ZJ48" s="527"/>
      <c r="ZK48" s="527"/>
      <c r="ZL48" s="527"/>
      <c r="ZM48" s="527"/>
      <c r="ZN48" s="527"/>
      <c r="ZO48" s="527"/>
      <c r="ZP48" s="527"/>
      <c r="ZQ48" s="527"/>
      <c r="ZR48" s="527"/>
      <c r="ZS48" s="527"/>
      <c r="ZT48" s="527"/>
      <c r="ZU48" s="527"/>
      <c r="ZV48" s="527"/>
      <c r="ZW48" s="527"/>
      <c r="ZX48" s="527"/>
      <c r="ZY48" s="527"/>
      <c r="ZZ48" s="527"/>
      <c r="AAA48" s="527"/>
      <c r="AAB48" s="527"/>
      <c r="AAC48" s="527"/>
      <c r="AAD48" s="527"/>
      <c r="AAE48" s="527"/>
      <c r="AAF48" s="527"/>
      <c r="AAG48" s="527"/>
      <c r="AAH48" s="527"/>
      <c r="AAI48" s="527"/>
      <c r="AAJ48" s="527"/>
      <c r="AAK48" s="527"/>
      <c r="AAL48" s="527"/>
      <c r="AAM48" s="527"/>
      <c r="AAN48" s="527"/>
      <c r="AAO48" s="527"/>
      <c r="AAP48" s="527"/>
      <c r="AAQ48" s="527"/>
      <c r="AAR48" s="527"/>
      <c r="AAS48" s="527"/>
      <c r="AAT48" s="527"/>
      <c r="AAU48" s="527"/>
      <c r="AAV48" s="527"/>
      <c r="AAW48" s="527"/>
      <c r="AAX48" s="527"/>
      <c r="AAY48" s="527"/>
      <c r="AAZ48" s="527"/>
      <c r="ABA48" s="527"/>
      <c r="ABB48" s="527"/>
      <c r="ABC48" s="527"/>
      <c r="ABD48" s="527"/>
      <c r="ABE48" s="527"/>
      <c r="ABF48" s="527"/>
      <c r="ABG48" s="527"/>
      <c r="ABH48" s="527"/>
      <c r="ABI48" s="527"/>
      <c r="ABJ48" s="527"/>
      <c r="ABK48" s="527"/>
      <c r="ABL48" s="527"/>
      <c r="ABM48" s="527"/>
      <c r="ABN48" s="527"/>
      <c r="ABO48" s="527"/>
      <c r="ABP48" s="527"/>
      <c r="ABQ48" s="527"/>
      <c r="ABR48" s="527"/>
      <c r="ABS48" s="527"/>
      <c r="ABT48" s="527"/>
      <c r="ABU48" s="527"/>
      <c r="ABV48" s="527"/>
      <c r="ABW48" s="527"/>
      <c r="ABX48" s="527"/>
      <c r="ABY48" s="527"/>
      <c r="ABZ48" s="527"/>
      <c r="ACA48" s="527"/>
      <c r="ACB48" s="527"/>
      <c r="ACC48" s="527"/>
      <c r="ACD48" s="527"/>
      <c r="ACE48" s="527"/>
      <c r="ACF48" s="527"/>
      <c r="ACG48" s="527"/>
      <c r="ACH48" s="527"/>
      <c r="ACI48" s="527"/>
      <c r="ACJ48" s="527"/>
      <c r="ACK48" s="527"/>
      <c r="ACL48" s="527"/>
      <c r="ACM48" s="527"/>
      <c r="ACN48" s="527"/>
      <c r="ACO48" s="527"/>
      <c r="ACP48" s="527"/>
      <c r="ACQ48" s="527"/>
      <c r="ACR48" s="527"/>
      <c r="ACS48" s="527"/>
      <c r="ACT48" s="527"/>
      <c r="ACU48" s="527"/>
      <c r="ACV48" s="527"/>
      <c r="ACW48" s="527"/>
      <c r="ACX48" s="527"/>
      <c r="ACY48" s="527"/>
      <c r="ACZ48" s="527"/>
      <c r="ADA48" s="527"/>
      <c r="ADB48" s="527"/>
      <c r="ADC48" s="527"/>
      <c r="ADD48" s="527"/>
      <c r="ADE48" s="527"/>
      <c r="ADF48" s="527"/>
      <c r="ADG48" s="527"/>
      <c r="ADH48" s="527"/>
      <c r="ADI48" s="527"/>
      <c r="ADJ48" s="527"/>
      <c r="ADK48" s="527"/>
      <c r="ADL48" s="527"/>
      <c r="ADM48" s="527"/>
      <c r="ADN48" s="527"/>
      <c r="ADO48" s="527"/>
      <c r="ADP48" s="527"/>
      <c r="ADQ48" s="527"/>
      <c r="ADR48" s="527"/>
      <c r="ADS48" s="527"/>
      <c r="ADT48" s="527"/>
      <c r="ADU48" s="527"/>
      <c r="ADV48" s="527"/>
      <c r="ADW48" s="527"/>
      <c r="ADX48" s="527"/>
      <c r="ADY48" s="527"/>
      <c r="ADZ48" s="527"/>
      <c r="AEA48" s="527"/>
      <c r="AEB48" s="527"/>
      <c r="AEC48" s="527"/>
      <c r="AED48" s="527"/>
      <c r="AEE48" s="527"/>
      <c r="AEF48" s="527"/>
      <c r="AEG48" s="527"/>
      <c r="AEH48" s="527"/>
      <c r="AEI48" s="527"/>
      <c r="AEJ48" s="527"/>
      <c r="AEK48" s="527"/>
      <c r="AEL48" s="527"/>
      <c r="AEM48" s="527"/>
      <c r="AEN48" s="527"/>
      <c r="AEO48" s="527"/>
      <c r="AEP48" s="527"/>
      <c r="AEQ48" s="527"/>
      <c r="AER48" s="527"/>
      <c r="AES48" s="527"/>
      <c r="AET48" s="527"/>
      <c r="AEU48" s="527"/>
      <c r="AEV48" s="527"/>
      <c r="AEW48" s="527"/>
      <c r="AEX48" s="527"/>
      <c r="AEY48" s="527"/>
      <c r="AEZ48" s="527"/>
      <c r="AFA48" s="527"/>
      <c r="AFB48" s="527"/>
      <c r="AFC48" s="527"/>
      <c r="AFD48" s="527"/>
      <c r="AFE48" s="527"/>
      <c r="AFF48" s="527"/>
      <c r="AFG48" s="527"/>
      <c r="AFH48" s="527"/>
      <c r="AFI48" s="527"/>
      <c r="AFJ48" s="527"/>
      <c r="AFK48" s="527"/>
      <c r="AFL48" s="527"/>
      <c r="AFM48" s="527"/>
      <c r="AFN48" s="527"/>
      <c r="AFO48" s="527"/>
      <c r="AFP48" s="527"/>
      <c r="AFQ48" s="527"/>
      <c r="AFR48" s="527"/>
      <c r="AFS48" s="527"/>
      <c r="AFT48" s="527"/>
      <c r="AFU48" s="527"/>
      <c r="AFV48" s="527"/>
      <c r="AFW48" s="527"/>
      <c r="AFX48" s="527"/>
      <c r="AFY48" s="527"/>
      <c r="AFZ48" s="527"/>
      <c r="AGA48" s="527"/>
      <c r="AGB48" s="527"/>
      <c r="AGC48" s="527"/>
      <c r="AGD48" s="527"/>
      <c r="AGE48" s="527"/>
      <c r="AGF48" s="527"/>
      <c r="AGG48" s="527"/>
      <c r="AGH48" s="527"/>
      <c r="AGI48" s="527"/>
      <c r="AGJ48" s="527"/>
      <c r="AGK48" s="527"/>
      <c r="AGL48" s="527"/>
      <c r="AGM48" s="527"/>
      <c r="AGN48" s="527"/>
      <c r="AGO48" s="527"/>
      <c r="AGP48" s="527"/>
      <c r="AGQ48" s="527"/>
      <c r="AGR48" s="527"/>
      <c r="AGS48" s="527"/>
      <c r="AGT48" s="527"/>
      <c r="AGU48" s="527"/>
      <c r="AGV48" s="527"/>
      <c r="AGW48" s="527"/>
      <c r="AGX48" s="527"/>
      <c r="AGY48" s="527"/>
      <c r="AGZ48" s="527"/>
      <c r="AHA48" s="527"/>
      <c r="AHB48" s="527"/>
      <c r="AHC48" s="527"/>
      <c r="AHD48" s="527"/>
      <c r="AHE48" s="527"/>
      <c r="AHF48" s="527"/>
      <c r="AHG48" s="527"/>
      <c r="AHH48" s="527"/>
      <c r="AHI48" s="527"/>
      <c r="AHJ48" s="527"/>
      <c r="AHK48" s="527"/>
      <c r="AHL48" s="527"/>
      <c r="AHM48" s="527"/>
      <c r="AHN48" s="527"/>
      <c r="AHO48" s="527"/>
      <c r="AHP48" s="527"/>
      <c r="AHQ48" s="527"/>
      <c r="AHR48" s="527"/>
      <c r="AHS48" s="527"/>
      <c r="AHT48" s="527"/>
      <c r="AHU48" s="527"/>
      <c r="AHV48" s="527"/>
      <c r="AHW48" s="527"/>
      <c r="AHX48" s="527"/>
      <c r="AHY48" s="527"/>
      <c r="AHZ48" s="527"/>
      <c r="AIA48" s="527"/>
      <c r="AIB48" s="527"/>
      <c r="AIC48" s="527"/>
      <c r="AID48" s="527"/>
      <c r="AIE48" s="527"/>
      <c r="AIF48" s="527"/>
      <c r="AIG48" s="527"/>
      <c r="AIH48" s="527"/>
      <c r="AII48" s="527"/>
      <c r="AIJ48" s="527"/>
      <c r="AIK48" s="527"/>
      <c r="AIL48" s="527"/>
      <c r="AIM48" s="527"/>
      <c r="AIN48" s="527"/>
      <c r="AIO48" s="527"/>
      <c r="AIP48" s="527"/>
      <c r="AIQ48" s="527"/>
      <c r="AIR48" s="527"/>
      <c r="AIS48" s="527"/>
      <c r="AIT48" s="527"/>
      <c r="AIU48" s="527"/>
      <c r="AIV48" s="527"/>
      <c r="AIW48" s="527"/>
      <c r="AIX48" s="527"/>
      <c r="AIY48" s="527"/>
      <c r="AIZ48" s="527"/>
      <c r="AJA48" s="527"/>
      <c r="AJB48" s="527"/>
      <c r="AJC48" s="527"/>
      <c r="AJD48" s="527"/>
      <c r="AJE48" s="527"/>
      <c r="AJF48" s="527"/>
      <c r="AJG48" s="527"/>
      <c r="AJH48" s="527"/>
      <c r="AJI48" s="527"/>
      <c r="AJJ48" s="527"/>
      <c r="AJK48" s="527"/>
      <c r="AJL48" s="527"/>
      <c r="AJM48" s="527"/>
      <c r="AJN48" s="527"/>
      <c r="AJO48" s="527"/>
      <c r="AJP48" s="527"/>
      <c r="AJQ48" s="527"/>
      <c r="AJR48" s="527"/>
      <c r="AJS48" s="527"/>
      <c r="AJT48" s="527"/>
      <c r="AJU48" s="527"/>
      <c r="AJV48" s="527"/>
      <c r="AJW48" s="527"/>
      <c r="AJX48" s="527"/>
      <c r="AJY48" s="527"/>
      <c r="AJZ48" s="527"/>
      <c r="AKA48" s="527"/>
      <c r="AKB48" s="527"/>
      <c r="AKC48" s="527"/>
      <c r="AKD48" s="527"/>
      <c r="AKE48" s="527"/>
      <c r="AKF48" s="527"/>
      <c r="AKG48" s="527"/>
      <c r="AKH48" s="527"/>
      <c r="AKI48" s="527"/>
      <c r="AKJ48" s="527"/>
      <c r="AKK48" s="527"/>
      <c r="AKL48" s="527"/>
      <c r="AKM48" s="527"/>
      <c r="AKN48" s="527"/>
      <c r="AKO48" s="527"/>
      <c r="AKP48" s="527"/>
      <c r="AKQ48" s="527"/>
      <c r="AKR48" s="527"/>
      <c r="AKS48" s="527"/>
      <c r="AKT48" s="527"/>
      <c r="AKU48" s="527"/>
      <c r="AKV48" s="527"/>
      <c r="AKW48" s="527"/>
      <c r="AKX48" s="527"/>
      <c r="AKY48" s="527"/>
      <c r="AKZ48" s="527"/>
      <c r="ALA48" s="527"/>
      <c r="ALB48" s="527"/>
      <c r="ALC48" s="527"/>
      <c r="ALD48" s="527"/>
      <c r="ALE48" s="527"/>
      <c r="ALF48" s="527"/>
      <c r="ALG48" s="527"/>
      <c r="ALH48" s="527"/>
      <c r="ALI48" s="527"/>
      <c r="ALJ48" s="527"/>
      <c r="ALK48" s="527"/>
      <c r="ALL48" s="527"/>
      <c r="ALM48" s="527"/>
      <c r="ALN48" s="527"/>
      <c r="ALO48" s="527"/>
      <c r="ALP48" s="527"/>
      <c r="ALQ48" s="527"/>
      <c r="ALR48" s="527"/>
      <c r="ALS48" s="527"/>
      <c r="ALT48" s="527"/>
      <c r="ALU48" s="527"/>
      <c r="ALV48" s="527"/>
      <c r="ALW48" s="527"/>
      <c r="ALX48" s="527"/>
      <c r="ALY48" s="527"/>
      <c r="ALZ48" s="527"/>
      <c r="AMA48" s="527"/>
      <c r="AMB48" s="527"/>
      <c r="AMC48" s="527"/>
      <c r="AMD48" s="527"/>
      <c r="AME48" s="527"/>
      <c r="AMF48" s="527"/>
      <c r="AMG48" s="527"/>
      <c r="AMH48" s="527"/>
      <c r="AMI48" s="527"/>
      <c r="AMJ48" s="527"/>
    </row>
    <row r="49" spans="1:1024" ht="18">
      <c r="A49" s="483"/>
      <c r="B49" s="528" t="s">
        <v>56</v>
      </c>
      <c r="C49" s="529">
        <v>0</v>
      </c>
      <c r="D49" s="529">
        <v>0</v>
      </c>
      <c r="E49" s="525">
        <f>SUM(C49:D49)</f>
        <v>0</v>
      </c>
      <c r="F49" s="530">
        <v>0</v>
      </c>
      <c r="G49" s="530">
        <v>0</v>
      </c>
      <c r="H49" s="530">
        <f>SUM(F49:G49)</f>
        <v>0</v>
      </c>
      <c r="I49" s="530">
        <v>0</v>
      </c>
      <c r="J49" s="530">
        <v>0</v>
      </c>
      <c r="K49" s="531">
        <f>SUM(I49:J49)</f>
        <v>0</v>
      </c>
      <c r="L49" s="530">
        <f t="shared" si="9"/>
        <v>0</v>
      </c>
      <c r="M49" s="530">
        <f t="shared" si="9"/>
        <v>0</v>
      </c>
      <c r="N49" s="530">
        <f t="shared" si="10"/>
        <v>0</v>
      </c>
    </row>
    <row r="50" spans="1:1024" ht="34.200000000000003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  <c r="AH50" s="65"/>
      <c r="AI50" s="65"/>
      <c r="AJ50" s="65"/>
      <c r="AK50" s="65"/>
      <c r="AL50" s="65"/>
      <c r="AM50" s="65"/>
      <c r="AN50" s="65"/>
      <c r="AO50" s="65"/>
      <c r="AP50" s="65"/>
      <c r="AQ50" s="65"/>
      <c r="AR50" s="65"/>
      <c r="AS50" s="65"/>
      <c r="AT50" s="65"/>
      <c r="AU50" s="65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  <c r="BI50" s="65"/>
      <c r="BJ50" s="65"/>
      <c r="BK50" s="65"/>
      <c r="BL50" s="65"/>
      <c r="BM50" s="65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  <c r="JI50" s="65"/>
      <c r="JJ50" s="65"/>
      <c r="JK50" s="65"/>
      <c r="JL50" s="65"/>
      <c r="JM50" s="65"/>
      <c r="JN50" s="65"/>
      <c r="JO50" s="65"/>
      <c r="JP50" s="65"/>
      <c r="JQ50" s="65"/>
      <c r="JR50" s="65"/>
      <c r="JS50" s="65"/>
      <c r="JT50" s="65"/>
      <c r="JU50" s="65"/>
      <c r="JV50" s="65"/>
      <c r="JW50" s="65"/>
      <c r="JX50" s="65"/>
      <c r="JY50" s="65"/>
      <c r="JZ50" s="65"/>
      <c r="KA50" s="65"/>
      <c r="KB50" s="65"/>
      <c r="KC50" s="65"/>
      <c r="KD50" s="65"/>
      <c r="KE50" s="65"/>
      <c r="KF50" s="65"/>
      <c r="KG50" s="65"/>
      <c r="KH50" s="65"/>
      <c r="KI50" s="65"/>
      <c r="KJ50" s="65"/>
      <c r="KK50" s="65"/>
      <c r="KL50" s="65"/>
      <c r="KM50" s="65"/>
      <c r="KN50" s="65"/>
      <c r="KO50" s="65"/>
      <c r="KP50" s="65"/>
      <c r="KQ50" s="65"/>
      <c r="KR50" s="65"/>
      <c r="KS50" s="65"/>
      <c r="KT50" s="65"/>
      <c r="KU50" s="65"/>
      <c r="KV50" s="65"/>
      <c r="KW50" s="65"/>
      <c r="KX50" s="65"/>
      <c r="KY50" s="65"/>
      <c r="KZ50" s="65"/>
      <c r="LA50" s="65"/>
      <c r="LB50" s="65"/>
      <c r="LC50" s="65"/>
      <c r="LD50" s="65"/>
      <c r="LE50" s="65"/>
      <c r="LF50" s="65"/>
      <c r="LG50" s="65"/>
      <c r="LH50" s="65"/>
      <c r="LI50" s="65"/>
      <c r="LJ50" s="65"/>
      <c r="LK50" s="65"/>
      <c r="LL50" s="65"/>
      <c r="LM50" s="65"/>
      <c r="LN50" s="65"/>
      <c r="LO50" s="65"/>
      <c r="LP50" s="65"/>
      <c r="LQ50" s="65"/>
      <c r="LR50" s="65"/>
      <c r="LS50" s="65"/>
      <c r="LT50" s="65"/>
      <c r="LU50" s="65"/>
      <c r="LV50" s="65"/>
      <c r="LW50" s="65"/>
      <c r="LX50" s="65"/>
      <c r="LY50" s="65"/>
      <c r="LZ50" s="65"/>
      <c r="MA50" s="65"/>
      <c r="MB50" s="65"/>
      <c r="MC50" s="65"/>
      <c r="MD50" s="65"/>
      <c r="ME50" s="65"/>
      <c r="MF50" s="65"/>
      <c r="MG50" s="65"/>
      <c r="MH50" s="65"/>
      <c r="MI50" s="65"/>
      <c r="MJ50" s="65"/>
      <c r="MK50" s="65"/>
      <c r="ML50" s="65"/>
      <c r="MM50" s="65"/>
      <c r="MN50" s="65"/>
      <c r="MO50" s="65"/>
      <c r="MP50" s="65"/>
      <c r="MQ50" s="65"/>
      <c r="MR50" s="65"/>
      <c r="MS50" s="65"/>
      <c r="MT50" s="65"/>
      <c r="MU50" s="65"/>
      <c r="MV50" s="65"/>
      <c r="MW50" s="65"/>
      <c r="MX50" s="65"/>
      <c r="MY50" s="65"/>
      <c r="MZ50" s="65"/>
      <c r="NA50" s="65"/>
      <c r="NB50" s="65"/>
      <c r="NC50" s="65"/>
      <c r="ND50" s="65"/>
      <c r="NE50" s="65"/>
      <c r="NF50" s="65"/>
      <c r="NG50" s="65"/>
      <c r="NH50" s="65"/>
      <c r="NI50" s="65"/>
      <c r="NJ50" s="65"/>
      <c r="NK50" s="65"/>
      <c r="NL50" s="65"/>
      <c r="NM50" s="65"/>
      <c r="NN50" s="65"/>
      <c r="NO50" s="65"/>
      <c r="NP50" s="65"/>
      <c r="NQ50" s="65"/>
      <c r="NR50" s="65"/>
      <c r="NS50" s="65"/>
      <c r="NT50" s="65"/>
      <c r="NU50" s="65"/>
      <c r="NV50" s="65"/>
      <c r="NW50" s="65"/>
      <c r="NX50" s="65"/>
      <c r="NY50" s="65"/>
      <c r="NZ50" s="65"/>
      <c r="OA50" s="65"/>
      <c r="OB50" s="65"/>
      <c r="OC50" s="65"/>
      <c r="OD50" s="65"/>
      <c r="OE50" s="65"/>
      <c r="OF50" s="65"/>
      <c r="OG50" s="65"/>
      <c r="OH50" s="65"/>
      <c r="OI50" s="65"/>
      <c r="OJ50" s="65"/>
      <c r="OK50" s="65"/>
      <c r="OL50" s="65"/>
      <c r="OM50" s="65"/>
      <c r="ON50" s="65"/>
      <c r="OO50" s="65"/>
      <c r="OP50" s="65"/>
      <c r="OQ50" s="65"/>
      <c r="OR50" s="65"/>
      <c r="OS50" s="65"/>
      <c r="OT50" s="65"/>
      <c r="OU50" s="65"/>
      <c r="OV50" s="65"/>
      <c r="OW50" s="65"/>
      <c r="OX50" s="65"/>
      <c r="OY50" s="65"/>
      <c r="OZ50" s="65"/>
      <c r="PA50" s="65"/>
      <c r="PB50" s="65"/>
      <c r="PC50" s="65"/>
      <c r="PD50" s="65"/>
      <c r="PE50" s="65"/>
      <c r="PF50" s="65"/>
      <c r="PG50" s="65"/>
      <c r="PH50" s="65"/>
      <c r="PI50" s="65"/>
      <c r="PJ50" s="65"/>
      <c r="PK50" s="65"/>
      <c r="PL50" s="65"/>
      <c r="PM50" s="65"/>
      <c r="PN50" s="65"/>
      <c r="PO50" s="65"/>
      <c r="PP50" s="65"/>
      <c r="PQ50" s="65"/>
      <c r="PR50" s="65"/>
      <c r="PS50" s="65"/>
      <c r="PT50" s="65"/>
      <c r="PU50" s="65"/>
      <c r="PV50" s="65"/>
      <c r="PW50" s="65"/>
      <c r="PX50" s="65"/>
      <c r="PY50" s="65"/>
      <c r="PZ50" s="65"/>
      <c r="QA50" s="65"/>
      <c r="QB50" s="65"/>
      <c r="QC50" s="65"/>
      <c r="QD50" s="65"/>
      <c r="QE50" s="65"/>
      <c r="QF50" s="65"/>
      <c r="QG50" s="65"/>
      <c r="QH50" s="65"/>
      <c r="QI50" s="65"/>
      <c r="QJ50" s="65"/>
      <c r="QK50" s="65"/>
      <c r="QL50" s="65"/>
      <c r="QM50" s="65"/>
      <c r="QN50" s="65"/>
      <c r="QO50" s="65"/>
      <c r="QP50" s="65"/>
      <c r="QQ50" s="65"/>
      <c r="QR50" s="65"/>
      <c r="QS50" s="65"/>
      <c r="QT50" s="65"/>
      <c r="QU50" s="65"/>
      <c r="QV50" s="65"/>
      <c r="QW50" s="65"/>
      <c r="QX50" s="65"/>
      <c r="QY50" s="65"/>
      <c r="QZ50" s="65"/>
      <c r="RA50" s="65"/>
      <c r="RB50" s="65"/>
      <c r="RC50" s="65"/>
      <c r="RD50" s="65"/>
      <c r="RE50" s="65"/>
      <c r="RF50" s="65"/>
      <c r="RG50" s="65"/>
      <c r="RH50" s="65"/>
      <c r="RI50" s="65"/>
      <c r="RJ50" s="65"/>
      <c r="RK50" s="65"/>
      <c r="RL50" s="65"/>
      <c r="RM50" s="65"/>
      <c r="RN50" s="65"/>
      <c r="RO50" s="65"/>
      <c r="RP50" s="65"/>
      <c r="RQ50" s="65"/>
      <c r="RR50" s="65"/>
      <c r="RS50" s="65"/>
      <c r="RT50" s="65"/>
      <c r="RU50" s="65"/>
      <c r="RV50" s="65"/>
      <c r="RW50" s="65"/>
      <c r="RX50" s="65"/>
      <c r="RY50" s="65"/>
      <c r="RZ50" s="65"/>
      <c r="SA50" s="65"/>
      <c r="SB50" s="65"/>
      <c r="SC50" s="65"/>
      <c r="SD50" s="65"/>
      <c r="SE50" s="65"/>
      <c r="SF50" s="65"/>
      <c r="SG50" s="65"/>
      <c r="SH50" s="65"/>
      <c r="SI50" s="65"/>
      <c r="SJ50" s="65"/>
      <c r="SK50" s="65"/>
      <c r="SL50" s="65"/>
      <c r="SM50" s="65"/>
      <c r="SN50" s="65"/>
      <c r="SO50" s="65"/>
      <c r="SP50" s="65"/>
      <c r="SQ50" s="65"/>
      <c r="SR50" s="65"/>
      <c r="SS50" s="65"/>
      <c r="ST50" s="65"/>
      <c r="SU50" s="65"/>
      <c r="SV50" s="65"/>
      <c r="SW50" s="65"/>
      <c r="SX50" s="65"/>
      <c r="SY50" s="65"/>
      <c r="SZ50" s="65"/>
      <c r="TA50" s="65"/>
      <c r="TB50" s="65"/>
      <c r="TC50" s="65"/>
      <c r="TD50" s="65"/>
      <c r="TE50" s="65"/>
      <c r="TF50" s="65"/>
      <c r="TG50" s="65"/>
      <c r="TH50" s="65"/>
      <c r="TI50" s="65"/>
      <c r="TJ50" s="65"/>
      <c r="TK50" s="65"/>
      <c r="TL50" s="65"/>
      <c r="TM50" s="65"/>
      <c r="TN50" s="65"/>
      <c r="TO50" s="65"/>
      <c r="TP50" s="65"/>
      <c r="TQ50" s="65"/>
      <c r="TR50" s="65"/>
      <c r="TS50" s="65"/>
      <c r="TT50" s="65"/>
      <c r="TU50" s="65"/>
      <c r="TV50" s="65"/>
      <c r="TW50" s="65"/>
      <c r="TX50" s="65"/>
      <c r="TY50" s="65"/>
      <c r="TZ50" s="65"/>
      <c r="UA50" s="65"/>
      <c r="UB50" s="65"/>
      <c r="UC50" s="65"/>
      <c r="UD50" s="65"/>
      <c r="UE50" s="65"/>
      <c r="UF50" s="65"/>
      <c r="UG50" s="65"/>
      <c r="UH50" s="65"/>
      <c r="UI50" s="65"/>
      <c r="UJ50" s="65"/>
      <c r="UK50" s="65"/>
      <c r="UL50" s="65"/>
      <c r="UM50" s="65"/>
      <c r="UN50" s="65"/>
      <c r="UO50" s="65"/>
      <c r="UP50" s="65"/>
      <c r="UQ50" s="65"/>
      <c r="UR50" s="65"/>
      <c r="US50" s="65"/>
      <c r="UT50" s="65"/>
      <c r="UU50" s="65"/>
      <c r="UV50" s="65"/>
      <c r="UW50" s="65"/>
      <c r="UX50" s="65"/>
      <c r="UY50" s="65"/>
      <c r="UZ50" s="65"/>
      <c r="VA50" s="65"/>
      <c r="VB50" s="65"/>
      <c r="VC50" s="65"/>
      <c r="VD50" s="65"/>
      <c r="VE50" s="65"/>
      <c r="VF50" s="65"/>
      <c r="VG50" s="65"/>
      <c r="VH50" s="65"/>
      <c r="VI50" s="65"/>
      <c r="VJ50" s="65"/>
      <c r="VK50" s="65"/>
      <c r="VL50" s="65"/>
      <c r="VM50" s="65"/>
      <c r="VN50" s="65"/>
      <c r="VO50" s="65"/>
      <c r="VP50" s="65"/>
      <c r="VQ50" s="65"/>
      <c r="VR50" s="65"/>
      <c r="VS50" s="65"/>
      <c r="VT50" s="65"/>
      <c r="VU50" s="65"/>
      <c r="VV50" s="65"/>
      <c r="VW50" s="65"/>
      <c r="VX50" s="65"/>
      <c r="VY50" s="65"/>
      <c r="VZ50" s="65"/>
      <c r="WA50" s="65"/>
      <c r="WB50" s="65"/>
      <c r="WC50" s="65"/>
      <c r="WD50" s="65"/>
      <c r="WE50" s="65"/>
      <c r="WF50" s="65"/>
      <c r="WG50" s="65"/>
      <c r="WH50" s="65"/>
      <c r="WI50" s="65"/>
      <c r="WJ50" s="65"/>
      <c r="WK50" s="65"/>
      <c r="WL50" s="65"/>
      <c r="WM50" s="65"/>
      <c r="WN50" s="65"/>
      <c r="WO50" s="65"/>
      <c r="WP50" s="65"/>
      <c r="WQ50" s="65"/>
      <c r="WR50" s="65"/>
      <c r="WS50" s="65"/>
      <c r="WT50" s="65"/>
      <c r="WU50" s="65"/>
      <c r="WV50" s="65"/>
      <c r="WW50" s="65"/>
      <c r="WX50" s="65"/>
      <c r="WY50" s="65"/>
      <c r="WZ50" s="65"/>
      <c r="XA50" s="65"/>
      <c r="XB50" s="65"/>
      <c r="XC50" s="65"/>
      <c r="XD50" s="65"/>
      <c r="XE50" s="65"/>
      <c r="XF50" s="65"/>
      <c r="XG50" s="65"/>
      <c r="XH50" s="65"/>
      <c r="XI50" s="65"/>
      <c r="XJ50" s="65"/>
      <c r="XK50" s="65"/>
      <c r="XL50" s="65"/>
      <c r="XM50" s="65"/>
      <c r="XN50" s="65"/>
      <c r="XO50" s="65"/>
      <c r="XP50" s="65"/>
      <c r="XQ50" s="65"/>
      <c r="XR50" s="65"/>
      <c r="XS50" s="65"/>
      <c r="XT50" s="65"/>
      <c r="XU50" s="65"/>
      <c r="XV50" s="65"/>
      <c r="XW50" s="65"/>
      <c r="XX50" s="65"/>
      <c r="XY50" s="65"/>
      <c r="XZ50" s="65"/>
      <c r="YA50" s="65"/>
      <c r="YB50" s="65"/>
      <c r="YC50" s="65"/>
      <c r="YD50" s="65"/>
      <c r="YE50" s="65"/>
      <c r="YF50" s="65"/>
      <c r="YG50" s="65"/>
      <c r="YH50" s="65"/>
      <c r="YI50" s="65"/>
      <c r="YJ50" s="65"/>
      <c r="YK50" s="65"/>
      <c r="YL50" s="65"/>
      <c r="YM50" s="65"/>
      <c r="YN50" s="65"/>
      <c r="YO50" s="65"/>
      <c r="YP50" s="65"/>
      <c r="YQ50" s="65"/>
      <c r="YR50" s="65"/>
      <c r="YS50" s="65"/>
      <c r="YT50" s="65"/>
      <c r="YU50" s="65"/>
      <c r="YV50" s="65"/>
      <c r="YW50" s="65"/>
      <c r="YX50" s="65"/>
      <c r="YY50" s="65"/>
      <c r="YZ50" s="65"/>
      <c r="ZA50" s="65"/>
      <c r="ZB50" s="65"/>
      <c r="ZC50" s="65"/>
      <c r="ZD50" s="65"/>
      <c r="ZE50" s="65"/>
      <c r="ZF50" s="65"/>
      <c r="ZG50" s="65"/>
      <c r="ZH50" s="65"/>
      <c r="ZI50" s="65"/>
      <c r="ZJ50" s="65"/>
      <c r="ZK50" s="65"/>
      <c r="ZL50" s="65"/>
      <c r="ZM50" s="65"/>
      <c r="ZN50" s="65"/>
      <c r="ZO50" s="65"/>
      <c r="ZP50" s="65"/>
      <c r="ZQ50" s="65"/>
      <c r="ZR50" s="65"/>
      <c r="ZS50" s="65"/>
      <c r="ZT50" s="65"/>
      <c r="ZU50" s="65"/>
      <c r="ZV50" s="65"/>
      <c r="ZW50" s="65"/>
      <c r="ZX50" s="65"/>
      <c r="ZY50" s="65"/>
      <c r="ZZ50" s="65"/>
      <c r="AAA50" s="65"/>
      <c r="AAB50" s="65"/>
      <c r="AAC50" s="65"/>
      <c r="AAD50" s="65"/>
      <c r="AAE50" s="65"/>
      <c r="AAF50" s="65"/>
      <c r="AAG50" s="65"/>
      <c r="AAH50" s="65"/>
      <c r="AAI50" s="65"/>
      <c r="AAJ50" s="65"/>
      <c r="AAK50" s="65"/>
      <c r="AAL50" s="65"/>
      <c r="AAM50" s="65"/>
      <c r="AAN50" s="65"/>
      <c r="AAO50" s="65"/>
      <c r="AAP50" s="65"/>
      <c r="AAQ50" s="65"/>
      <c r="AAR50" s="65"/>
      <c r="AAS50" s="65"/>
      <c r="AAT50" s="65"/>
      <c r="AAU50" s="65"/>
      <c r="AAV50" s="65"/>
      <c r="AAW50" s="65"/>
      <c r="AAX50" s="65"/>
      <c r="AAY50" s="65"/>
      <c r="AAZ50" s="65"/>
      <c r="ABA50" s="65"/>
      <c r="ABB50" s="65"/>
      <c r="ABC50" s="65"/>
      <c r="ABD50" s="65"/>
      <c r="ABE50" s="65"/>
      <c r="ABF50" s="65"/>
      <c r="ABG50" s="65"/>
      <c r="ABH50" s="65"/>
      <c r="ABI50" s="65"/>
      <c r="ABJ50" s="65"/>
      <c r="ABK50" s="65"/>
      <c r="ABL50" s="65"/>
      <c r="ABM50" s="65"/>
      <c r="ABN50" s="65"/>
      <c r="ABO50" s="65"/>
      <c r="ABP50" s="65"/>
      <c r="ABQ50" s="65"/>
      <c r="ABR50" s="65"/>
      <c r="ABS50" s="65"/>
      <c r="ABT50" s="65"/>
      <c r="ABU50" s="65"/>
      <c r="ABV50" s="65"/>
      <c r="ABW50" s="65"/>
      <c r="ABX50" s="65"/>
      <c r="ABY50" s="65"/>
      <c r="ABZ50" s="65"/>
      <c r="ACA50" s="65"/>
      <c r="ACB50" s="65"/>
      <c r="ACC50" s="65"/>
      <c r="ACD50" s="65"/>
      <c r="ACE50" s="65"/>
      <c r="ACF50" s="65"/>
      <c r="ACG50" s="65"/>
      <c r="ACH50" s="65"/>
      <c r="ACI50" s="65"/>
      <c r="ACJ50" s="65"/>
      <c r="ACK50" s="65"/>
      <c r="ACL50" s="65"/>
      <c r="ACM50" s="65"/>
      <c r="ACN50" s="65"/>
      <c r="ACO50" s="65"/>
      <c r="ACP50" s="65"/>
      <c r="ACQ50" s="65"/>
      <c r="ACR50" s="65"/>
      <c r="ACS50" s="65"/>
      <c r="ACT50" s="65"/>
      <c r="ACU50" s="65"/>
      <c r="ACV50" s="65"/>
      <c r="ACW50" s="65"/>
      <c r="ACX50" s="65"/>
      <c r="ACY50" s="65"/>
      <c r="ACZ50" s="65"/>
      <c r="ADA50" s="65"/>
      <c r="ADB50" s="65"/>
      <c r="ADC50" s="65"/>
      <c r="ADD50" s="65"/>
      <c r="ADE50" s="65"/>
      <c r="ADF50" s="65"/>
      <c r="ADG50" s="65"/>
      <c r="ADH50" s="65"/>
      <c r="ADI50" s="65"/>
      <c r="ADJ50" s="65"/>
      <c r="ADK50" s="65"/>
      <c r="ADL50" s="65"/>
      <c r="ADM50" s="65"/>
      <c r="ADN50" s="65"/>
      <c r="ADO50" s="65"/>
      <c r="ADP50" s="65"/>
      <c r="ADQ50" s="65"/>
      <c r="ADR50" s="65"/>
      <c r="ADS50" s="65"/>
      <c r="ADT50" s="65"/>
      <c r="ADU50" s="65"/>
      <c r="ADV50" s="65"/>
      <c r="ADW50" s="65"/>
      <c r="ADX50" s="65"/>
      <c r="ADY50" s="65"/>
      <c r="ADZ50" s="65"/>
      <c r="AEA50" s="65"/>
      <c r="AEB50" s="65"/>
      <c r="AEC50" s="65"/>
      <c r="AED50" s="65"/>
      <c r="AEE50" s="65"/>
      <c r="AEF50" s="65"/>
      <c r="AEG50" s="65"/>
      <c r="AEH50" s="65"/>
      <c r="AEI50" s="65"/>
      <c r="AEJ50" s="65"/>
      <c r="AEK50" s="65"/>
      <c r="AEL50" s="65"/>
      <c r="AEM50" s="65"/>
      <c r="AEN50" s="65"/>
      <c r="AEO50" s="65"/>
      <c r="AEP50" s="65"/>
      <c r="AEQ50" s="65"/>
      <c r="AER50" s="65"/>
      <c r="AES50" s="65"/>
      <c r="AET50" s="65"/>
      <c r="AEU50" s="65"/>
      <c r="AEV50" s="65"/>
      <c r="AEW50" s="65"/>
      <c r="AEX50" s="65"/>
      <c r="AEY50" s="65"/>
      <c r="AEZ50" s="65"/>
      <c r="AFA50" s="65"/>
      <c r="AFB50" s="65"/>
      <c r="AFC50" s="65"/>
      <c r="AFD50" s="65"/>
      <c r="AFE50" s="65"/>
      <c r="AFF50" s="65"/>
      <c r="AFG50" s="65"/>
      <c r="AFH50" s="65"/>
      <c r="AFI50" s="65"/>
      <c r="AFJ50" s="65"/>
      <c r="AFK50" s="65"/>
      <c r="AFL50" s="65"/>
      <c r="AFM50" s="65"/>
      <c r="AFN50" s="65"/>
      <c r="AFO50" s="65"/>
      <c r="AFP50" s="65"/>
      <c r="AFQ50" s="65"/>
      <c r="AFR50" s="65"/>
      <c r="AFS50" s="65"/>
      <c r="AFT50" s="65"/>
      <c r="AFU50" s="65"/>
      <c r="AFV50" s="65"/>
      <c r="AFW50" s="65"/>
      <c r="AFX50" s="65"/>
      <c r="AFY50" s="65"/>
      <c r="AFZ50" s="65"/>
      <c r="AGA50" s="65"/>
      <c r="AGB50" s="65"/>
      <c r="AGC50" s="65"/>
      <c r="AGD50" s="65"/>
      <c r="AGE50" s="65"/>
      <c r="AGF50" s="65"/>
      <c r="AGG50" s="65"/>
      <c r="AGH50" s="65"/>
      <c r="AGI50" s="65"/>
      <c r="AGJ50" s="65"/>
      <c r="AGK50" s="65"/>
      <c r="AGL50" s="65"/>
      <c r="AGM50" s="65"/>
      <c r="AGN50" s="65"/>
      <c r="AGO50" s="65"/>
      <c r="AGP50" s="65"/>
      <c r="AGQ50" s="65"/>
      <c r="AGR50" s="65"/>
      <c r="AGS50" s="65"/>
      <c r="AGT50" s="65"/>
      <c r="AGU50" s="65"/>
      <c r="AGV50" s="65"/>
      <c r="AGW50" s="65"/>
      <c r="AGX50" s="65"/>
      <c r="AGY50" s="65"/>
      <c r="AGZ50" s="65"/>
      <c r="AHA50" s="65"/>
      <c r="AHB50" s="65"/>
      <c r="AHC50" s="65"/>
      <c r="AHD50" s="65"/>
      <c r="AHE50" s="65"/>
      <c r="AHF50" s="65"/>
      <c r="AHG50" s="65"/>
      <c r="AHH50" s="65"/>
      <c r="AHI50" s="65"/>
      <c r="AHJ50" s="65"/>
      <c r="AHK50" s="65"/>
      <c r="AHL50" s="65"/>
      <c r="AHM50" s="65"/>
      <c r="AHN50" s="65"/>
      <c r="AHO50" s="65"/>
      <c r="AHP50" s="65"/>
      <c r="AHQ50" s="65"/>
      <c r="AHR50" s="65"/>
      <c r="AHS50" s="65"/>
      <c r="AHT50" s="65"/>
      <c r="AHU50" s="65"/>
      <c r="AHV50" s="65"/>
      <c r="AHW50" s="65"/>
      <c r="AHX50" s="65"/>
      <c r="AHY50" s="65"/>
      <c r="AHZ50" s="65"/>
      <c r="AIA50" s="65"/>
      <c r="AIB50" s="65"/>
      <c r="AIC50" s="65"/>
      <c r="AID50" s="65"/>
      <c r="AIE50" s="65"/>
      <c r="AIF50" s="65"/>
      <c r="AIG50" s="65"/>
      <c r="AIH50" s="65"/>
      <c r="AII50" s="65"/>
      <c r="AIJ50" s="65"/>
      <c r="AIK50" s="65"/>
      <c r="AIL50" s="65"/>
      <c r="AIM50" s="65"/>
      <c r="AIN50" s="65"/>
      <c r="AIO50" s="65"/>
      <c r="AIP50" s="65"/>
      <c r="AIQ50" s="65"/>
      <c r="AIR50" s="65"/>
      <c r="AIS50" s="65"/>
      <c r="AIT50" s="65"/>
      <c r="AIU50" s="65"/>
      <c r="AIV50" s="65"/>
      <c r="AIW50" s="65"/>
      <c r="AIX50" s="65"/>
      <c r="AIY50" s="65"/>
      <c r="AIZ50" s="65"/>
      <c r="AJA50" s="65"/>
      <c r="AJB50" s="65"/>
      <c r="AJC50" s="65"/>
      <c r="AJD50" s="65"/>
      <c r="AJE50" s="65"/>
      <c r="AJF50" s="65"/>
      <c r="AJG50" s="65"/>
      <c r="AJH50" s="65"/>
      <c r="AJI50" s="65"/>
      <c r="AJJ50" s="65"/>
      <c r="AJK50" s="65"/>
      <c r="AJL50" s="65"/>
      <c r="AJM50" s="65"/>
      <c r="AJN50" s="65"/>
      <c r="AJO50" s="65"/>
      <c r="AJP50" s="65"/>
      <c r="AJQ50" s="65"/>
      <c r="AJR50" s="65"/>
      <c r="AJS50" s="65"/>
      <c r="AJT50" s="65"/>
      <c r="AJU50" s="65"/>
      <c r="AJV50" s="65"/>
      <c r="AJW50" s="65"/>
      <c r="AJX50" s="65"/>
      <c r="AJY50" s="65"/>
      <c r="AJZ50" s="65"/>
      <c r="AKA50" s="65"/>
      <c r="AKB50" s="65"/>
      <c r="AKC50" s="65"/>
      <c r="AKD50" s="65"/>
      <c r="AKE50" s="65"/>
      <c r="AKF50" s="65"/>
      <c r="AKG50" s="65"/>
      <c r="AKH50" s="65"/>
      <c r="AKI50" s="65"/>
      <c r="AKJ50" s="65"/>
      <c r="AKK50" s="65"/>
      <c r="AKL50" s="65"/>
      <c r="AKM50" s="65"/>
      <c r="AKN50" s="65"/>
      <c r="AKO50" s="65"/>
      <c r="AKP50" s="65"/>
      <c r="AKQ50" s="65"/>
      <c r="AKR50" s="65"/>
      <c r="AKS50" s="65"/>
      <c r="AKT50" s="65"/>
      <c r="AKU50" s="65"/>
      <c r="AKV50" s="65"/>
      <c r="AKW50" s="65"/>
      <c r="AKX50" s="65"/>
      <c r="AKY50" s="65"/>
      <c r="AKZ50" s="65"/>
      <c r="ALA50" s="65"/>
      <c r="ALB50" s="65"/>
      <c r="ALC50" s="65"/>
      <c r="ALD50" s="65"/>
      <c r="ALE50" s="65"/>
      <c r="ALF50" s="65"/>
      <c r="ALG50" s="65"/>
      <c r="ALH50" s="65"/>
      <c r="ALI50" s="65"/>
      <c r="ALJ50" s="65"/>
      <c r="ALK50" s="65"/>
      <c r="ALL50" s="65"/>
      <c r="ALM50" s="65"/>
      <c r="ALN50" s="65"/>
      <c r="ALO50" s="65"/>
      <c r="ALP50" s="65"/>
      <c r="ALQ50" s="65"/>
      <c r="ALR50" s="65"/>
      <c r="ALS50" s="65"/>
      <c r="ALT50" s="65"/>
      <c r="ALU50" s="65"/>
      <c r="ALV50" s="65"/>
      <c r="ALW50" s="65"/>
      <c r="ALX50" s="65"/>
      <c r="ALY50" s="65"/>
      <c r="ALZ50" s="65"/>
      <c r="AMA50" s="65"/>
      <c r="AMB50" s="65"/>
      <c r="AMC50" s="65"/>
      <c r="AMD50" s="65"/>
      <c r="AME50" s="65"/>
      <c r="AMF50" s="65"/>
      <c r="AMG50" s="65"/>
      <c r="AMH50" s="65"/>
      <c r="AMI50" s="65"/>
      <c r="AMJ50" s="65"/>
    </row>
    <row r="51" spans="1:1024" ht="39.75" customHeight="1">
      <c r="A51" s="532" t="s">
        <v>75</v>
      </c>
      <c r="B51" s="1743" t="s">
        <v>76</v>
      </c>
      <c r="C51" s="1743"/>
      <c r="D51" s="1743"/>
      <c r="E51" s="1743"/>
      <c r="F51" s="1743"/>
      <c r="G51" s="1743"/>
      <c r="H51" s="1743"/>
      <c r="I51" s="1743"/>
      <c r="J51" s="1743"/>
      <c r="K51" s="1743"/>
      <c r="L51" s="1743"/>
      <c r="M51" s="1743"/>
      <c r="N51" s="1743"/>
      <c r="O51" s="65"/>
      <c r="P51" s="65"/>
      <c r="Q51" s="65"/>
      <c r="R51" s="65"/>
      <c r="S51" s="65"/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65"/>
      <c r="AN51" s="65"/>
      <c r="AO51" s="65"/>
      <c r="AP51" s="65"/>
      <c r="AQ51" s="65"/>
      <c r="AR51" s="65"/>
      <c r="AS51" s="65"/>
      <c r="AT51" s="65"/>
      <c r="AU51" s="65"/>
      <c r="AV51" s="65"/>
      <c r="AW51" s="65"/>
      <c r="AX51" s="65"/>
      <c r="AY51" s="65"/>
      <c r="AZ51" s="65"/>
      <c r="BA51" s="65"/>
      <c r="BB51" s="65"/>
      <c r="BC51" s="65"/>
      <c r="BD51" s="65"/>
      <c r="BE51" s="65"/>
      <c r="BF51" s="65"/>
      <c r="BG51" s="65"/>
      <c r="BH51" s="65"/>
      <c r="BI51" s="65"/>
      <c r="BJ51" s="65"/>
      <c r="BK51" s="65"/>
      <c r="BL51" s="65"/>
      <c r="BM51" s="65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  <c r="JI51" s="65"/>
      <c r="JJ51" s="65"/>
      <c r="JK51" s="65"/>
      <c r="JL51" s="65"/>
      <c r="JM51" s="65"/>
      <c r="JN51" s="65"/>
      <c r="JO51" s="65"/>
      <c r="JP51" s="65"/>
      <c r="JQ51" s="65"/>
      <c r="JR51" s="65"/>
      <c r="JS51" s="65"/>
      <c r="JT51" s="65"/>
      <c r="JU51" s="65"/>
      <c r="JV51" s="65"/>
      <c r="JW51" s="65"/>
      <c r="JX51" s="65"/>
      <c r="JY51" s="65"/>
      <c r="JZ51" s="65"/>
      <c r="KA51" s="65"/>
      <c r="KB51" s="65"/>
      <c r="KC51" s="65"/>
      <c r="KD51" s="65"/>
      <c r="KE51" s="65"/>
      <c r="KF51" s="65"/>
      <c r="KG51" s="65"/>
      <c r="KH51" s="65"/>
      <c r="KI51" s="65"/>
      <c r="KJ51" s="65"/>
      <c r="KK51" s="65"/>
      <c r="KL51" s="65"/>
      <c r="KM51" s="65"/>
      <c r="KN51" s="65"/>
      <c r="KO51" s="65"/>
      <c r="KP51" s="65"/>
      <c r="KQ51" s="65"/>
      <c r="KR51" s="65"/>
      <c r="KS51" s="65"/>
      <c r="KT51" s="65"/>
      <c r="KU51" s="65"/>
      <c r="KV51" s="65"/>
      <c r="KW51" s="65"/>
      <c r="KX51" s="65"/>
      <c r="KY51" s="65"/>
      <c r="KZ51" s="65"/>
      <c r="LA51" s="65"/>
      <c r="LB51" s="65"/>
      <c r="LC51" s="65"/>
      <c r="LD51" s="65"/>
      <c r="LE51" s="65"/>
      <c r="LF51" s="65"/>
      <c r="LG51" s="65"/>
      <c r="LH51" s="65"/>
      <c r="LI51" s="65"/>
      <c r="LJ51" s="65"/>
      <c r="LK51" s="65"/>
      <c r="LL51" s="65"/>
      <c r="LM51" s="65"/>
      <c r="LN51" s="65"/>
      <c r="LO51" s="65"/>
      <c r="LP51" s="65"/>
      <c r="LQ51" s="65"/>
      <c r="LR51" s="65"/>
      <c r="LS51" s="65"/>
      <c r="LT51" s="65"/>
      <c r="LU51" s="65"/>
      <c r="LV51" s="65"/>
      <c r="LW51" s="65"/>
      <c r="LX51" s="65"/>
      <c r="LY51" s="65"/>
      <c r="LZ51" s="65"/>
      <c r="MA51" s="65"/>
      <c r="MB51" s="65"/>
      <c r="MC51" s="65"/>
      <c r="MD51" s="65"/>
      <c r="ME51" s="65"/>
      <c r="MF51" s="65"/>
      <c r="MG51" s="65"/>
      <c r="MH51" s="65"/>
      <c r="MI51" s="65"/>
      <c r="MJ51" s="65"/>
      <c r="MK51" s="65"/>
      <c r="ML51" s="65"/>
      <c r="MM51" s="65"/>
      <c r="MN51" s="65"/>
      <c r="MO51" s="65"/>
      <c r="MP51" s="65"/>
      <c r="MQ51" s="65"/>
      <c r="MR51" s="65"/>
      <c r="MS51" s="65"/>
      <c r="MT51" s="65"/>
      <c r="MU51" s="65"/>
      <c r="MV51" s="65"/>
      <c r="MW51" s="65"/>
      <c r="MX51" s="65"/>
      <c r="MY51" s="65"/>
      <c r="MZ51" s="65"/>
      <c r="NA51" s="65"/>
      <c r="NB51" s="65"/>
      <c r="NC51" s="65"/>
      <c r="ND51" s="65"/>
      <c r="NE51" s="65"/>
      <c r="NF51" s="65"/>
      <c r="NG51" s="65"/>
      <c r="NH51" s="65"/>
      <c r="NI51" s="65"/>
      <c r="NJ51" s="65"/>
      <c r="NK51" s="65"/>
      <c r="NL51" s="65"/>
      <c r="NM51" s="65"/>
      <c r="NN51" s="65"/>
      <c r="NO51" s="65"/>
      <c r="NP51" s="65"/>
      <c r="NQ51" s="65"/>
      <c r="NR51" s="65"/>
      <c r="NS51" s="65"/>
      <c r="NT51" s="65"/>
      <c r="NU51" s="65"/>
      <c r="NV51" s="65"/>
      <c r="NW51" s="65"/>
      <c r="NX51" s="65"/>
      <c r="NY51" s="65"/>
      <c r="NZ51" s="65"/>
      <c r="OA51" s="65"/>
      <c r="OB51" s="65"/>
      <c r="OC51" s="65"/>
      <c r="OD51" s="65"/>
      <c r="OE51" s="65"/>
      <c r="OF51" s="65"/>
      <c r="OG51" s="65"/>
      <c r="OH51" s="65"/>
      <c r="OI51" s="65"/>
      <c r="OJ51" s="65"/>
      <c r="OK51" s="65"/>
      <c r="OL51" s="65"/>
      <c r="OM51" s="65"/>
      <c r="ON51" s="65"/>
      <c r="OO51" s="65"/>
      <c r="OP51" s="65"/>
      <c r="OQ51" s="65"/>
      <c r="OR51" s="65"/>
      <c r="OS51" s="65"/>
      <c r="OT51" s="65"/>
      <c r="OU51" s="65"/>
      <c r="OV51" s="65"/>
      <c r="OW51" s="65"/>
      <c r="OX51" s="65"/>
      <c r="OY51" s="65"/>
      <c r="OZ51" s="65"/>
      <c r="PA51" s="65"/>
      <c r="PB51" s="65"/>
      <c r="PC51" s="65"/>
      <c r="PD51" s="65"/>
      <c r="PE51" s="65"/>
      <c r="PF51" s="65"/>
      <c r="PG51" s="65"/>
      <c r="PH51" s="65"/>
      <c r="PI51" s="65"/>
      <c r="PJ51" s="65"/>
      <c r="PK51" s="65"/>
      <c r="PL51" s="65"/>
      <c r="PM51" s="65"/>
      <c r="PN51" s="65"/>
      <c r="PO51" s="65"/>
      <c r="PP51" s="65"/>
      <c r="PQ51" s="65"/>
      <c r="PR51" s="65"/>
      <c r="PS51" s="65"/>
      <c r="PT51" s="65"/>
      <c r="PU51" s="65"/>
      <c r="PV51" s="65"/>
      <c r="PW51" s="65"/>
      <c r="PX51" s="65"/>
      <c r="PY51" s="65"/>
      <c r="PZ51" s="65"/>
      <c r="QA51" s="65"/>
      <c r="QB51" s="65"/>
      <c r="QC51" s="65"/>
      <c r="QD51" s="65"/>
      <c r="QE51" s="65"/>
      <c r="QF51" s="65"/>
      <c r="QG51" s="65"/>
      <c r="QH51" s="65"/>
      <c r="QI51" s="65"/>
      <c r="QJ51" s="65"/>
      <c r="QK51" s="65"/>
      <c r="QL51" s="65"/>
      <c r="QM51" s="65"/>
      <c r="QN51" s="65"/>
      <c r="QO51" s="65"/>
      <c r="QP51" s="65"/>
      <c r="QQ51" s="65"/>
      <c r="QR51" s="65"/>
      <c r="QS51" s="65"/>
      <c r="QT51" s="65"/>
      <c r="QU51" s="65"/>
      <c r="QV51" s="65"/>
      <c r="QW51" s="65"/>
      <c r="QX51" s="65"/>
      <c r="QY51" s="65"/>
      <c r="QZ51" s="65"/>
      <c r="RA51" s="65"/>
      <c r="RB51" s="65"/>
      <c r="RC51" s="65"/>
      <c r="RD51" s="65"/>
      <c r="RE51" s="65"/>
      <c r="RF51" s="65"/>
      <c r="RG51" s="65"/>
      <c r="RH51" s="65"/>
      <c r="RI51" s="65"/>
      <c r="RJ51" s="65"/>
      <c r="RK51" s="65"/>
      <c r="RL51" s="65"/>
      <c r="RM51" s="65"/>
      <c r="RN51" s="65"/>
      <c r="RO51" s="65"/>
      <c r="RP51" s="65"/>
      <c r="RQ51" s="65"/>
      <c r="RR51" s="65"/>
      <c r="RS51" s="65"/>
      <c r="RT51" s="65"/>
      <c r="RU51" s="65"/>
      <c r="RV51" s="65"/>
      <c r="RW51" s="65"/>
      <c r="RX51" s="65"/>
      <c r="RY51" s="65"/>
      <c r="RZ51" s="65"/>
      <c r="SA51" s="65"/>
      <c r="SB51" s="65"/>
      <c r="SC51" s="65"/>
      <c r="SD51" s="65"/>
      <c r="SE51" s="65"/>
      <c r="SF51" s="65"/>
      <c r="SG51" s="65"/>
      <c r="SH51" s="65"/>
      <c r="SI51" s="65"/>
      <c r="SJ51" s="65"/>
      <c r="SK51" s="65"/>
      <c r="SL51" s="65"/>
      <c r="SM51" s="65"/>
      <c r="SN51" s="65"/>
      <c r="SO51" s="65"/>
      <c r="SP51" s="65"/>
      <c r="SQ51" s="65"/>
      <c r="SR51" s="65"/>
      <c r="SS51" s="65"/>
      <c r="ST51" s="65"/>
      <c r="SU51" s="65"/>
      <c r="SV51" s="65"/>
      <c r="SW51" s="65"/>
      <c r="SX51" s="65"/>
      <c r="SY51" s="65"/>
      <c r="SZ51" s="65"/>
      <c r="TA51" s="65"/>
      <c r="TB51" s="65"/>
      <c r="TC51" s="65"/>
      <c r="TD51" s="65"/>
      <c r="TE51" s="65"/>
      <c r="TF51" s="65"/>
      <c r="TG51" s="65"/>
      <c r="TH51" s="65"/>
      <c r="TI51" s="65"/>
      <c r="TJ51" s="65"/>
      <c r="TK51" s="65"/>
      <c r="TL51" s="65"/>
      <c r="TM51" s="65"/>
      <c r="TN51" s="65"/>
      <c r="TO51" s="65"/>
      <c r="TP51" s="65"/>
      <c r="TQ51" s="65"/>
      <c r="TR51" s="65"/>
      <c r="TS51" s="65"/>
      <c r="TT51" s="65"/>
      <c r="TU51" s="65"/>
      <c r="TV51" s="65"/>
      <c r="TW51" s="65"/>
      <c r="TX51" s="65"/>
      <c r="TY51" s="65"/>
      <c r="TZ51" s="65"/>
      <c r="UA51" s="65"/>
      <c r="UB51" s="65"/>
      <c r="UC51" s="65"/>
      <c r="UD51" s="65"/>
      <c r="UE51" s="65"/>
      <c r="UF51" s="65"/>
      <c r="UG51" s="65"/>
      <c r="UH51" s="65"/>
      <c r="UI51" s="65"/>
      <c r="UJ51" s="65"/>
      <c r="UK51" s="65"/>
      <c r="UL51" s="65"/>
      <c r="UM51" s="65"/>
      <c r="UN51" s="65"/>
      <c r="UO51" s="65"/>
      <c r="UP51" s="65"/>
      <c r="UQ51" s="65"/>
      <c r="UR51" s="65"/>
      <c r="US51" s="65"/>
      <c r="UT51" s="65"/>
      <c r="UU51" s="65"/>
      <c r="UV51" s="65"/>
      <c r="UW51" s="65"/>
      <c r="UX51" s="65"/>
      <c r="UY51" s="65"/>
      <c r="UZ51" s="65"/>
      <c r="VA51" s="65"/>
      <c r="VB51" s="65"/>
      <c r="VC51" s="65"/>
      <c r="VD51" s="65"/>
      <c r="VE51" s="65"/>
      <c r="VF51" s="65"/>
      <c r="VG51" s="65"/>
      <c r="VH51" s="65"/>
      <c r="VI51" s="65"/>
      <c r="VJ51" s="65"/>
      <c r="VK51" s="65"/>
      <c r="VL51" s="65"/>
      <c r="VM51" s="65"/>
      <c r="VN51" s="65"/>
      <c r="VO51" s="65"/>
      <c r="VP51" s="65"/>
      <c r="VQ51" s="65"/>
      <c r="VR51" s="65"/>
      <c r="VS51" s="65"/>
      <c r="VT51" s="65"/>
      <c r="VU51" s="65"/>
      <c r="VV51" s="65"/>
      <c r="VW51" s="65"/>
      <c r="VX51" s="65"/>
      <c r="VY51" s="65"/>
      <c r="VZ51" s="65"/>
      <c r="WA51" s="65"/>
      <c r="WB51" s="65"/>
      <c r="WC51" s="65"/>
      <c r="WD51" s="65"/>
      <c r="WE51" s="65"/>
      <c r="WF51" s="65"/>
      <c r="WG51" s="65"/>
      <c r="WH51" s="65"/>
      <c r="WI51" s="65"/>
      <c r="WJ51" s="65"/>
      <c r="WK51" s="65"/>
      <c r="WL51" s="65"/>
      <c r="WM51" s="65"/>
      <c r="WN51" s="65"/>
      <c r="WO51" s="65"/>
      <c r="WP51" s="65"/>
      <c r="WQ51" s="65"/>
      <c r="WR51" s="65"/>
      <c r="WS51" s="65"/>
      <c r="WT51" s="65"/>
      <c r="WU51" s="65"/>
      <c r="WV51" s="65"/>
      <c r="WW51" s="65"/>
      <c r="WX51" s="65"/>
      <c r="WY51" s="65"/>
      <c r="WZ51" s="65"/>
      <c r="XA51" s="65"/>
      <c r="XB51" s="65"/>
      <c r="XC51" s="65"/>
      <c r="XD51" s="65"/>
      <c r="XE51" s="65"/>
      <c r="XF51" s="65"/>
      <c r="XG51" s="65"/>
      <c r="XH51" s="65"/>
      <c r="XI51" s="65"/>
      <c r="XJ51" s="65"/>
      <c r="XK51" s="65"/>
      <c r="XL51" s="65"/>
      <c r="XM51" s="65"/>
      <c r="XN51" s="65"/>
      <c r="XO51" s="65"/>
      <c r="XP51" s="65"/>
      <c r="XQ51" s="65"/>
      <c r="XR51" s="65"/>
      <c r="XS51" s="65"/>
      <c r="XT51" s="65"/>
      <c r="XU51" s="65"/>
      <c r="XV51" s="65"/>
      <c r="XW51" s="65"/>
      <c r="XX51" s="65"/>
      <c r="XY51" s="65"/>
      <c r="XZ51" s="65"/>
      <c r="YA51" s="65"/>
      <c r="YB51" s="65"/>
      <c r="YC51" s="65"/>
      <c r="YD51" s="65"/>
      <c r="YE51" s="65"/>
      <c r="YF51" s="65"/>
      <c r="YG51" s="65"/>
      <c r="YH51" s="65"/>
      <c r="YI51" s="65"/>
      <c r="YJ51" s="65"/>
      <c r="YK51" s="65"/>
      <c r="YL51" s="65"/>
      <c r="YM51" s="65"/>
      <c r="YN51" s="65"/>
      <c r="YO51" s="65"/>
      <c r="YP51" s="65"/>
      <c r="YQ51" s="65"/>
      <c r="YR51" s="65"/>
      <c r="YS51" s="65"/>
      <c r="YT51" s="65"/>
      <c r="YU51" s="65"/>
      <c r="YV51" s="65"/>
      <c r="YW51" s="65"/>
      <c r="YX51" s="65"/>
      <c r="YY51" s="65"/>
      <c r="YZ51" s="65"/>
      <c r="ZA51" s="65"/>
      <c r="ZB51" s="65"/>
      <c r="ZC51" s="65"/>
      <c r="ZD51" s="65"/>
      <c r="ZE51" s="65"/>
      <c r="ZF51" s="65"/>
      <c r="ZG51" s="65"/>
      <c r="ZH51" s="65"/>
      <c r="ZI51" s="65"/>
      <c r="ZJ51" s="65"/>
      <c r="ZK51" s="65"/>
      <c r="ZL51" s="65"/>
      <c r="ZM51" s="65"/>
      <c r="ZN51" s="65"/>
      <c r="ZO51" s="65"/>
      <c r="ZP51" s="65"/>
      <c r="ZQ51" s="65"/>
      <c r="ZR51" s="65"/>
      <c r="ZS51" s="65"/>
      <c r="ZT51" s="65"/>
      <c r="ZU51" s="65"/>
      <c r="ZV51" s="65"/>
      <c r="ZW51" s="65"/>
      <c r="ZX51" s="65"/>
      <c r="ZY51" s="65"/>
      <c r="ZZ51" s="65"/>
      <c r="AAA51" s="65"/>
      <c r="AAB51" s="65"/>
      <c r="AAC51" s="65"/>
      <c r="AAD51" s="65"/>
      <c r="AAE51" s="65"/>
      <c r="AAF51" s="65"/>
      <c r="AAG51" s="65"/>
      <c r="AAH51" s="65"/>
      <c r="AAI51" s="65"/>
      <c r="AAJ51" s="65"/>
      <c r="AAK51" s="65"/>
      <c r="AAL51" s="65"/>
      <c r="AAM51" s="65"/>
      <c r="AAN51" s="65"/>
      <c r="AAO51" s="65"/>
      <c r="AAP51" s="65"/>
      <c r="AAQ51" s="65"/>
      <c r="AAR51" s="65"/>
      <c r="AAS51" s="65"/>
      <c r="AAT51" s="65"/>
      <c r="AAU51" s="65"/>
      <c r="AAV51" s="65"/>
      <c r="AAW51" s="65"/>
      <c r="AAX51" s="65"/>
      <c r="AAY51" s="65"/>
      <c r="AAZ51" s="65"/>
      <c r="ABA51" s="65"/>
      <c r="ABB51" s="65"/>
      <c r="ABC51" s="65"/>
      <c r="ABD51" s="65"/>
      <c r="ABE51" s="65"/>
      <c r="ABF51" s="65"/>
      <c r="ABG51" s="65"/>
      <c r="ABH51" s="65"/>
      <c r="ABI51" s="65"/>
      <c r="ABJ51" s="65"/>
      <c r="ABK51" s="65"/>
      <c r="ABL51" s="65"/>
      <c r="ABM51" s="65"/>
      <c r="ABN51" s="65"/>
      <c r="ABO51" s="65"/>
      <c r="ABP51" s="65"/>
      <c r="ABQ51" s="65"/>
      <c r="ABR51" s="65"/>
      <c r="ABS51" s="65"/>
      <c r="ABT51" s="65"/>
      <c r="ABU51" s="65"/>
      <c r="ABV51" s="65"/>
      <c r="ABW51" s="65"/>
      <c r="ABX51" s="65"/>
      <c r="ABY51" s="65"/>
      <c r="ABZ51" s="65"/>
      <c r="ACA51" s="65"/>
      <c r="ACB51" s="65"/>
      <c r="ACC51" s="65"/>
      <c r="ACD51" s="65"/>
      <c r="ACE51" s="65"/>
      <c r="ACF51" s="65"/>
      <c r="ACG51" s="65"/>
      <c r="ACH51" s="65"/>
      <c r="ACI51" s="65"/>
      <c r="ACJ51" s="65"/>
      <c r="ACK51" s="65"/>
      <c r="ACL51" s="65"/>
      <c r="ACM51" s="65"/>
      <c r="ACN51" s="65"/>
      <c r="ACO51" s="65"/>
      <c r="ACP51" s="65"/>
      <c r="ACQ51" s="65"/>
      <c r="ACR51" s="65"/>
      <c r="ACS51" s="65"/>
      <c r="ACT51" s="65"/>
      <c r="ACU51" s="65"/>
      <c r="ACV51" s="65"/>
      <c r="ACW51" s="65"/>
      <c r="ACX51" s="65"/>
      <c r="ACY51" s="65"/>
      <c r="ACZ51" s="65"/>
      <c r="ADA51" s="65"/>
      <c r="ADB51" s="65"/>
      <c r="ADC51" s="65"/>
      <c r="ADD51" s="65"/>
      <c r="ADE51" s="65"/>
      <c r="ADF51" s="65"/>
      <c r="ADG51" s="65"/>
      <c r="ADH51" s="65"/>
      <c r="ADI51" s="65"/>
      <c r="ADJ51" s="65"/>
      <c r="ADK51" s="65"/>
      <c r="ADL51" s="65"/>
      <c r="ADM51" s="65"/>
      <c r="ADN51" s="65"/>
      <c r="ADO51" s="65"/>
      <c r="ADP51" s="65"/>
      <c r="ADQ51" s="65"/>
      <c r="ADR51" s="65"/>
      <c r="ADS51" s="65"/>
      <c r="ADT51" s="65"/>
      <c r="ADU51" s="65"/>
      <c r="ADV51" s="65"/>
      <c r="ADW51" s="65"/>
      <c r="ADX51" s="65"/>
      <c r="ADY51" s="65"/>
      <c r="ADZ51" s="65"/>
      <c r="AEA51" s="65"/>
      <c r="AEB51" s="65"/>
      <c r="AEC51" s="65"/>
      <c r="AED51" s="65"/>
      <c r="AEE51" s="65"/>
      <c r="AEF51" s="65"/>
      <c r="AEG51" s="65"/>
      <c r="AEH51" s="65"/>
      <c r="AEI51" s="65"/>
      <c r="AEJ51" s="65"/>
      <c r="AEK51" s="65"/>
      <c r="AEL51" s="65"/>
      <c r="AEM51" s="65"/>
      <c r="AEN51" s="65"/>
      <c r="AEO51" s="65"/>
      <c r="AEP51" s="65"/>
      <c r="AEQ51" s="65"/>
      <c r="AER51" s="65"/>
      <c r="AES51" s="65"/>
      <c r="AET51" s="65"/>
      <c r="AEU51" s="65"/>
      <c r="AEV51" s="65"/>
      <c r="AEW51" s="65"/>
      <c r="AEX51" s="65"/>
      <c r="AEY51" s="65"/>
      <c r="AEZ51" s="65"/>
      <c r="AFA51" s="65"/>
      <c r="AFB51" s="65"/>
      <c r="AFC51" s="65"/>
      <c r="AFD51" s="65"/>
      <c r="AFE51" s="65"/>
      <c r="AFF51" s="65"/>
      <c r="AFG51" s="65"/>
      <c r="AFH51" s="65"/>
      <c r="AFI51" s="65"/>
      <c r="AFJ51" s="65"/>
      <c r="AFK51" s="65"/>
      <c r="AFL51" s="65"/>
      <c r="AFM51" s="65"/>
      <c r="AFN51" s="65"/>
      <c r="AFO51" s="65"/>
      <c r="AFP51" s="65"/>
      <c r="AFQ51" s="65"/>
      <c r="AFR51" s="65"/>
      <c r="AFS51" s="65"/>
      <c r="AFT51" s="65"/>
      <c r="AFU51" s="65"/>
      <c r="AFV51" s="65"/>
      <c r="AFW51" s="65"/>
      <c r="AFX51" s="65"/>
      <c r="AFY51" s="65"/>
      <c r="AFZ51" s="65"/>
      <c r="AGA51" s="65"/>
      <c r="AGB51" s="65"/>
      <c r="AGC51" s="65"/>
      <c r="AGD51" s="65"/>
      <c r="AGE51" s="65"/>
      <c r="AGF51" s="65"/>
      <c r="AGG51" s="65"/>
      <c r="AGH51" s="65"/>
      <c r="AGI51" s="65"/>
      <c r="AGJ51" s="65"/>
      <c r="AGK51" s="65"/>
      <c r="AGL51" s="65"/>
      <c r="AGM51" s="65"/>
      <c r="AGN51" s="65"/>
      <c r="AGO51" s="65"/>
      <c r="AGP51" s="65"/>
      <c r="AGQ51" s="65"/>
      <c r="AGR51" s="65"/>
      <c r="AGS51" s="65"/>
      <c r="AGT51" s="65"/>
      <c r="AGU51" s="65"/>
      <c r="AGV51" s="65"/>
      <c r="AGW51" s="65"/>
      <c r="AGX51" s="65"/>
      <c r="AGY51" s="65"/>
      <c r="AGZ51" s="65"/>
      <c r="AHA51" s="65"/>
      <c r="AHB51" s="65"/>
      <c r="AHC51" s="65"/>
      <c r="AHD51" s="65"/>
      <c r="AHE51" s="65"/>
      <c r="AHF51" s="65"/>
      <c r="AHG51" s="65"/>
      <c r="AHH51" s="65"/>
      <c r="AHI51" s="65"/>
      <c r="AHJ51" s="65"/>
      <c r="AHK51" s="65"/>
      <c r="AHL51" s="65"/>
      <c r="AHM51" s="65"/>
      <c r="AHN51" s="65"/>
      <c r="AHO51" s="65"/>
      <c r="AHP51" s="65"/>
      <c r="AHQ51" s="65"/>
      <c r="AHR51" s="65"/>
      <c r="AHS51" s="65"/>
      <c r="AHT51" s="65"/>
      <c r="AHU51" s="65"/>
      <c r="AHV51" s="65"/>
      <c r="AHW51" s="65"/>
      <c r="AHX51" s="65"/>
      <c r="AHY51" s="65"/>
      <c r="AHZ51" s="65"/>
      <c r="AIA51" s="65"/>
      <c r="AIB51" s="65"/>
      <c r="AIC51" s="65"/>
      <c r="AID51" s="65"/>
      <c r="AIE51" s="65"/>
      <c r="AIF51" s="65"/>
      <c r="AIG51" s="65"/>
      <c r="AIH51" s="65"/>
      <c r="AII51" s="65"/>
      <c r="AIJ51" s="65"/>
      <c r="AIK51" s="65"/>
      <c r="AIL51" s="65"/>
      <c r="AIM51" s="65"/>
      <c r="AIN51" s="65"/>
      <c r="AIO51" s="65"/>
      <c r="AIP51" s="65"/>
      <c r="AIQ51" s="65"/>
      <c r="AIR51" s="65"/>
      <c r="AIS51" s="65"/>
      <c r="AIT51" s="65"/>
      <c r="AIU51" s="65"/>
      <c r="AIV51" s="65"/>
      <c r="AIW51" s="65"/>
      <c r="AIX51" s="65"/>
      <c r="AIY51" s="65"/>
      <c r="AIZ51" s="65"/>
      <c r="AJA51" s="65"/>
      <c r="AJB51" s="65"/>
      <c r="AJC51" s="65"/>
      <c r="AJD51" s="65"/>
      <c r="AJE51" s="65"/>
      <c r="AJF51" s="65"/>
      <c r="AJG51" s="65"/>
      <c r="AJH51" s="65"/>
      <c r="AJI51" s="65"/>
      <c r="AJJ51" s="65"/>
      <c r="AJK51" s="65"/>
      <c r="AJL51" s="65"/>
      <c r="AJM51" s="65"/>
      <c r="AJN51" s="65"/>
      <c r="AJO51" s="65"/>
      <c r="AJP51" s="65"/>
      <c r="AJQ51" s="65"/>
      <c r="AJR51" s="65"/>
      <c r="AJS51" s="65"/>
      <c r="AJT51" s="65"/>
      <c r="AJU51" s="65"/>
      <c r="AJV51" s="65"/>
      <c r="AJW51" s="65"/>
      <c r="AJX51" s="65"/>
      <c r="AJY51" s="65"/>
      <c r="AJZ51" s="65"/>
      <c r="AKA51" s="65"/>
      <c r="AKB51" s="65"/>
      <c r="AKC51" s="65"/>
      <c r="AKD51" s="65"/>
      <c r="AKE51" s="65"/>
      <c r="AKF51" s="65"/>
      <c r="AKG51" s="65"/>
      <c r="AKH51" s="65"/>
      <c r="AKI51" s="65"/>
      <c r="AKJ51" s="65"/>
      <c r="AKK51" s="65"/>
      <c r="AKL51" s="65"/>
      <c r="AKM51" s="65"/>
      <c r="AKN51" s="65"/>
      <c r="AKO51" s="65"/>
      <c r="AKP51" s="65"/>
      <c r="AKQ51" s="65"/>
      <c r="AKR51" s="65"/>
      <c r="AKS51" s="65"/>
      <c r="AKT51" s="65"/>
      <c r="AKU51" s="65"/>
      <c r="AKV51" s="65"/>
      <c r="AKW51" s="65"/>
      <c r="AKX51" s="65"/>
      <c r="AKY51" s="65"/>
      <c r="AKZ51" s="65"/>
      <c r="ALA51" s="65"/>
      <c r="ALB51" s="65"/>
      <c r="ALC51" s="65"/>
      <c r="ALD51" s="65"/>
      <c r="ALE51" s="65"/>
      <c r="ALF51" s="65"/>
      <c r="ALG51" s="65"/>
      <c r="ALH51" s="65"/>
      <c r="ALI51" s="65"/>
      <c r="ALJ51" s="65"/>
      <c r="ALK51" s="65"/>
      <c r="ALL51" s="65"/>
      <c r="ALM51" s="65"/>
      <c r="ALN51" s="65"/>
      <c r="ALO51" s="65"/>
      <c r="ALP51" s="65"/>
      <c r="ALQ51" s="65"/>
      <c r="ALR51" s="65"/>
      <c r="ALS51" s="65"/>
      <c r="ALT51" s="65"/>
      <c r="ALU51" s="65"/>
      <c r="ALV51" s="65"/>
      <c r="ALW51" s="65"/>
      <c r="ALX51" s="65"/>
      <c r="ALY51" s="65"/>
      <c r="ALZ51" s="65"/>
      <c r="AMA51" s="65"/>
      <c r="AMB51" s="65"/>
      <c r="AMC51" s="65"/>
      <c r="AMD51" s="65"/>
      <c r="AME51" s="65"/>
      <c r="AMF51" s="65"/>
      <c r="AMG51" s="65"/>
      <c r="AMH51" s="65"/>
      <c r="AMI51" s="65"/>
      <c r="AMJ51" s="65"/>
    </row>
    <row r="52" spans="1:1024" ht="53.25" customHeight="1">
      <c r="A52" s="500"/>
      <c r="B52" s="1754" t="s">
        <v>77</v>
      </c>
      <c r="C52" s="1751" t="s">
        <v>78</v>
      </c>
      <c r="D52" s="1751"/>
      <c r="E52" s="1751"/>
      <c r="F52" s="1751" t="s">
        <v>34</v>
      </c>
      <c r="G52" s="1751"/>
      <c r="H52" s="1751"/>
      <c r="I52" s="1752" t="s">
        <v>35</v>
      </c>
      <c r="J52" s="1752"/>
      <c r="K52" s="1752"/>
      <c r="L52" s="1753" t="s">
        <v>79</v>
      </c>
      <c r="M52" s="1753"/>
      <c r="N52" s="1753"/>
      <c r="O52" s="65"/>
      <c r="P52" s="65"/>
      <c r="Q52" s="65"/>
    </row>
    <row r="53" spans="1:1024" ht="27.75" customHeight="1">
      <c r="A53" s="500"/>
      <c r="B53" s="1754"/>
      <c r="C53" s="1748" t="s">
        <v>402</v>
      </c>
      <c r="D53" s="1748"/>
      <c r="E53" s="1748"/>
      <c r="F53" s="1748" t="s">
        <v>402</v>
      </c>
      <c r="G53" s="1748"/>
      <c r="H53" s="1748"/>
      <c r="I53" s="1749" t="s">
        <v>402</v>
      </c>
      <c r="J53" s="1749"/>
      <c r="K53" s="1749"/>
      <c r="L53" s="1753"/>
      <c r="M53" s="1753"/>
      <c r="N53" s="1753"/>
      <c r="O53" s="65"/>
      <c r="P53" s="65"/>
      <c r="Q53" s="65"/>
    </row>
    <row r="54" spans="1:1024" ht="165" customHeight="1">
      <c r="A54" s="500"/>
      <c r="B54" s="1754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  <c r="O54" s="65"/>
      <c r="P54" s="65"/>
      <c r="Q54" s="65"/>
    </row>
    <row r="55" spans="1:1024" ht="20.399999999999999" customHeight="1">
      <c r="A55" s="500"/>
      <c r="B55" s="533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  <c r="O55" s="65"/>
    </row>
    <row r="56" spans="1:1024" ht="26.25" customHeight="1">
      <c r="A56" s="483"/>
      <c r="B56" s="506" t="s">
        <v>80</v>
      </c>
      <c r="C56" s="507">
        <f>9092885.06-D56</f>
        <v>1375511.1600000001</v>
      </c>
      <c r="D56" s="507">
        <v>7717373.9000000004</v>
      </c>
      <c r="E56" s="508">
        <f>SUM(C56:D56)</f>
        <v>9092885.0600000005</v>
      </c>
      <c r="F56" s="507">
        <f>8241192.6-G56</f>
        <v>1045152.4799999995</v>
      </c>
      <c r="G56" s="507">
        <v>7196040.1200000001</v>
      </c>
      <c r="H56" s="508">
        <f>SUM(F56:G56)</f>
        <v>8241192.5999999996</v>
      </c>
      <c r="I56" s="507">
        <f>538643.82-J56</f>
        <v>105139.35999999993</v>
      </c>
      <c r="J56" s="507">
        <v>433504.46</v>
      </c>
      <c r="K56" s="509">
        <f>SUM(I56:J56)</f>
        <v>538643.81999999995</v>
      </c>
      <c r="L56" s="510">
        <f t="shared" ref="L56:M59" si="12">F56+I56</f>
        <v>1150291.8399999994</v>
      </c>
      <c r="M56" s="510">
        <f t="shared" si="12"/>
        <v>7629544.5800000001</v>
      </c>
      <c r="N56" s="509">
        <f>SUM(L56:M56)</f>
        <v>8779836.4199999999</v>
      </c>
    </row>
    <row r="57" spans="1:102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512">
        <v>0</v>
      </c>
      <c r="G57" s="512">
        <v>0</v>
      </c>
      <c r="H57" s="513">
        <f>SUM(F57:G57)</f>
        <v>0</v>
      </c>
      <c r="I57" s="512">
        <v>0</v>
      </c>
      <c r="J57" s="512">
        <v>0</v>
      </c>
      <c r="K57" s="512">
        <f>SUM(I57:J57)</f>
        <v>0</v>
      </c>
      <c r="L57" s="512">
        <f t="shared" si="12"/>
        <v>0</v>
      </c>
      <c r="M57" s="512">
        <f t="shared" si="12"/>
        <v>0</v>
      </c>
      <c r="N57" s="512">
        <f>SUM(L57:M57)</f>
        <v>0</v>
      </c>
    </row>
    <row r="58" spans="1:1024" ht="26.25" customHeight="1">
      <c r="A58" s="483"/>
      <c r="B58" s="506" t="s">
        <v>81</v>
      </c>
      <c r="C58" s="507">
        <f>8075634.27-D58</f>
        <v>3344083.4299999997</v>
      </c>
      <c r="D58" s="507">
        <v>4731550.84</v>
      </c>
      <c r="E58" s="508">
        <f>SUM(C58:D58)</f>
        <v>8075634.2699999996</v>
      </c>
      <c r="F58" s="507">
        <f>6601041.74-G58</f>
        <v>2678834.9500000002</v>
      </c>
      <c r="G58" s="507">
        <v>3922206.79</v>
      </c>
      <c r="H58" s="508">
        <f>SUM(F58:G58)</f>
        <v>6601041.7400000002</v>
      </c>
      <c r="I58" s="507">
        <f>1081096.68-J58</f>
        <v>296171.04999999993</v>
      </c>
      <c r="J58" s="507">
        <v>784925.63</v>
      </c>
      <c r="K58" s="509">
        <f>SUM(I58:J58)</f>
        <v>1081096.68</v>
      </c>
      <c r="L58" s="510">
        <f t="shared" si="12"/>
        <v>2975006</v>
      </c>
      <c r="M58" s="510">
        <f t="shared" si="12"/>
        <v>4707132.42</v>
      </c>
      <c r="N58" s="509">
        <f>SUM(L58:M58)</f>
        <v>7682138.4199999999</v>
      </c>
    </row>
    <row r="59" spans="1:102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512">
        <v>0</v>
      </c>
      <c r="G59" s="512">
        <v>0</v>
      </c>
      <c r="H59" s="513">
        <f>SUM(F59:G59)</f>
        <v>0</v>
      </c>
      <c r="I59" s="512">
        <v>0</v>
      </c>
      <c r="J59" s="512">
        <v>0</v>
      </c>
      <c r="K59" s="512">
        <f>SUM(I59:J59)</f>
        <v>0</v>
      </c>
      <c r="L59" s="512">
        <f t="shared" si="12"/>
        <v>0</v>
      </c>
      <c r="M59" s="512">
        <f t="shared" si="12"/>
        <v>0</v>
      </c>
      <c r="N59" s="512">
        <f>SUM(L59:M59)</f>
        <v>0</v>
      </c>
    </row>
    <row r="60" spans="1:1024" ht="23.25" customHeight="1">
      <c r="A60" s="483"/>
      <c r="B60" s="534" t="s">
        <v>82</v>
      </c>
      <c r="C60" s="515">
        <f t="shared" ref="C60:N61" si="13">C56+C58</f>
        <v>4719594.59</v>
      </c>
      <c r="D60" s="515">
        <f t="shared" si="13"/>
        <v>12448924.74</v>
      </c>
      <c r="E60" s="515">
        <f t="shared" si="13"/>
        <v>17168519.329999998</v>
      </c>
      <c r="F60" s="515">
        <f t="shared" si="13"/>
        <v>3723987.4299999997</v>
      </c>
      <c r="G60" s="515">
        <f t="shared" si="13"/>
        <v>11118246.91</v>
      </c>
      <c r="H60" s="515">
        <f t="shared" si="13"/>
        <v>14842234.34</v>
      </c>
      <c r="I60" s="515">
        <f t="shared" si="13"/>
        <v>401310.40999999986</v>
      </c>
      <c r="J60" s="515">
        <f t="shared" si="13"/>
        <v>1218430.0900000001</v>
      </c>
      <c r="K60" s="515">
        <f t="shared" si="13"/>
        <v>1619740.5</v>
      </c>
      <c r="L60" s="515">
        <f t="shared" si="13"/>
        <v>4125297.8399999994</v>
      </c>
      <c r="M60" s="515">
        <f t="shared" si="13"/>
        <v>12336677</v>
      </c>
      <c r="N60" s="515">
        <f t="shared" si="13"/>
        <v>16461974.84</v>
      </c>
    </row>
    <row r="61" spans="1:1024" ht="22.2" customHeight="1">
      <c r="A61" s="483"/>
      <c r="B61" s="516" t="s">
        <v>56</v>
      </c>
      <c r="C61" s="518">
        <f t="shared" si="13"/>
        <v>0</v>
      </c>
      <c r="D61" s="518">
        <f t="shared" si="13"/>
        <v>0</v>
      </c>
      <c r="E61" s="515">
        <f t="shared" si="13"/>
        <v>0</v>
      </c>
      <c r="F61" s="517">
        <f t="shared" si="13"/>
        <v>0</v>
      </c>
      <c r="G61" s="517">
        <f t="shared" si="13"/>
        <v>0</v>
      </c>
      <c r="H61" s="517">
        <f t="shared" si="13"/>
        <v>0</v>
      </c>
      <c r="I61" s="517">
        <f t="shared" si="13"/>
        <v>0</v>
      </c>
      <c r="J61" s="517">
        <f t="shared" si="13"/>
        <v>0</v>
      </c>
      <c r="K61" s="517">
        <f t="shared" si="13"/>
        <v>0</v>
      </c>
      <c r="L61" s="517">
        <f t="shared" si="13"/>
        <v>0</v>
      </c>
      <c r="M61" s="517">
        <f t="shared" si="13"/>
        <v>0</v>
      </c>
      <c r="N61" s="517">
        <f t="shared" si="13"/>
        <v>0</v>
      </c>
    </row>
    <row r="62" spans="1:102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024" ht="33" customHeight="1">
      <c r="A63" s="536" t="s">
        <v>75</v>
      </c>
      <c r="B63" s="1743" t="s">
        <v>76</v>
      </c>
      <c r="C63" s="1743"/>
      <c r="D63" s="1743"/>
      <c r="E63" s="1743"/>
      <c r="F63" s="1743"/>
      <c r="G63" s="1743"/>
      <c r="H63" s="1743"/>
      <c r="I63" s="1743"/>
      <c r="J63" s="1743"/>
      <c r="K63" s="1743"/>
      <c r="L63" s="1743"/>
      <c r="M63" s="1743"/>
      <c r="N63" s="1743"/>
    </row>
    <row r="64" spans="1:1024" ht="69.75" customHeight="1">
      <c r="A64" s="483"/>
      <c r="B64" s="1754" t="s">
        <v>83</v>
      </c>
      <c r="C64" s="1751" t="s">
        <v>403</v>
      </c>
      <c r="D64" s="1751"/>
      <c r="E64" s="1751"/>
      <c r="F64" s="1751" t="s">
        <v>404</v>
      </c>
      <c r="G64" s="1751"/>
      <c r="H64" s="1751"/>
      <c r="I64" s="1752" t="s">
        <v>405</v>
      </c>
      <c r="J64" s="1752"/>
      <c r="K64" s="1752"/>
      <c r="L64" s="1753" t="s">
        <v>67</v>
      </c>
      <c r="M64" s="1753"/>
      <c r="N64" s="1753"/>
    </row>
    <row r="65" spans="1:14" ht="180" customHeight="1">
      <c r="A65" s="483"/>
      <c r="B65" s="1754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399999999999999" customHeight="1">
      <c r="A66" s="483"/>
      <c r="B66" s="533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f>SUM(C67:D67)</f>
        <v>0</v>
      </c>
      <c r="F67" s="507">
        <v>0</v>
      </c>
      <c r="G67" s="507">
        <v>0</v>
      </c>
      <c r="H67" s="508">
        <f>SUM(F67:G67)</f>
        <v>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0</v>
      </c>
      <c r="M67" s="510">
        <f t="shared" si="14"/>
        <v>0</v>
      </c>
      <c r="N67" s="509">
        <f>SUM(L67:M67)</f>
        <v>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512">
        <v>0</v>
      </c>
      <c r="G68" s="512">
        <v>0</v>
      </c>
      <c r="H68" s="513">
        <f>SUM(F68:G68)</f>
        <v>0</v>
      </c>
      <c r="I68" s="512">
        <v>0</v>
      </c>
      <c r="J68" s="512">
        <v>0</v>
      </c>
      <c r="K68" s="512">
        <f>SUM(I68:J68)</f>
        <v>0</v>
      </c>
      <c r="L68" s="512">
        <f t="shared" si="14"/>
        <v>0</v>
      </c>
      <c r="M68" s="512">
        <f t="shared" si="14"/>
        <v>0</v>
      </c>
      <c r="N68" s="512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512">
        <v>0</v>
      </c>
      <c r="G70" s="512">
        <v>0</v>
      </c>
      <c r="H70" s="513">
        <f>SUM(F70:G70)</f>
        <v>0</v>
      </c>
      <c r="I70" s="512">
        <v>0</v>
      </c>
      <c r="J70" s="512">
        <v>0</v>
      </c>
      <c r="K70" s="512">
        <f>SUM(I70:J70)</f>
        <v>0</v>
      </c>
      <c r="L70" s="512">
        <f t="shared" si="14"/>
        <v>0</v>
      </c>
      <c r="M70" s="512">
        <f t="shared" si="14"/>
        <v>0</v>
      </c>
      <c r="N70" s="512">
        <f>SUM(L70:M70)</f>
        <v>0</v>
      </c>
    </row>
    <row r="71" spans="1:14" ht="18.75" customHeight="1">
      <c r="A71" s="483"/>
      <c r="B71" s="534" t="s">
        <v>82</v>
      </c>
      <c r="C71" s="515">
        <f t="shared" ref="C71:N72" si="15">C67+C69</f>
        <v>0</v>
      </c>
      <c r="D71" s="515">
        <f t="shared" si="15"/>
        <v>0</v>
      </c>
      <c r="E71" s="515">
        <f t="shared" si="15"/>
        <v>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0</v>
      </c>
      <c r="J71" s="515">
        <f t="shared" si="15"/>
        <v>0</v>
      </c>
      <c r="K71" s="515">
        <f t="shared" si="15"/>
        <v>0</v>
      </c>
      <c r="L71" s="515">
        <f t="shared" si="15"/>
        <v>0</v>
      </c>
      <c r="M71" s="515">
        <f t="shared" si="15"/>
        <v>0</v>
      </c>
      <c r="N71" s="515">
        <f t="shared" si="15"/>
        <v>0</v>
      </c>
    </row>
    <row r="72" spans="1:14" ht="22.2" customHeight="1">
      <c r="A72" s="483"/>
      <c r="B72" s="528" t="s">
        <v>56</v>
      </c>
      <c r="C72" s="529">
        <f t="shared" si="15"/>
        <v>0</v>
      </c>
      <c r="D72" s="529">
        <f t="shared" si="15"/>
        <v>0</v>
      </c>
      <c r="E72" s="525">
        <f t="shared" si="15"/>
        <v>0</v>
      </c>
      <c r="F72" s="530">
        <f t="shared" si="15"/>
        <v>0</v>
      </c>
      <c r="G72" s="530">
        <f t="shared" si="15"/>
        <v>0</v>
      </c>
      <c r="H72" s="530">
        <f t="shared" si="15"/>
        <v>0</v>
      </c>
      <c r="I72" s="530">
        <f t="shared" si="15"/>
        <v>0</v>
      </c>
      <c r="J72" s="530">
        <f t="shared" si="15"/>
        <v>0</v>
      </c>
      <c r="K72" s="530">
        <f t="shared" si="15"/>
        <v>0</v>
      </c>
      <c r="L72" s="530">
        <f t="shared" si="15"/>
        <v>0</v>
      </c>
      <c r="M72" s="530">
        <f t="shared" si="15"/>
        <v>0</v>
      </c>
      <c r="N72" s="530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43" t="s">
        <v>87</v>
      </c>
      <c r="C75" s="1743"/>
      <c r="D75" s="1743"/>
      <c r="E75" s="1743"/>
      <c r="F75" s="1743"/>
      <c r="G75" s="1743"/>
      <c r="H75" s="1743"/>
      <c r="I75" s="1743"/>
      <c r="J75" s="1743"/>
      <c r="K75" s="1743"/>
      <c r="L75" s="1743"/>
      <c r="M75" s="1743"/>
      <c r="N75" s="1743"/>
    </row>
    <row r="76" spans="1:14" ht="66.75" customHeight="1">
      <c r="A76" s="483"/>
      <c r="B76" s="1755" t="s">
        <v>88</v>
      </c>
      <c r="C76" s="1751" t="s">
        <v>406</v>
      </c>
      <c r="D76" s="1751"/>
      <c r="E76" s="1751"/>
      <c r="F76" s="1751" t="s">
        <v>407</v>
      </c>
      <c r="G76" s="1751"/>
      <c r="H76" s="1751"/>
      <c r="I76" s="1752" t="s">
        <v>408</v>
      </c>
      <c r="J76" s="1752"/>
      <c r="K76" s="1752"/>
      <c r="L76" s="1753" t="s">
        <v>79</v>
      </c>
      <c r="M76" s="1753"/>
      <c r="N76" s="1753"/>
    </row>
    <row r="77" spans="1:14" ht="160.5" customHeight="1">
      <c r="A77" s="483"/>
      <c r="B77" s="17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399999999999999" customHeight="1">
      <c r="A78" s="483"/>
      <c r="B78" s="533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512">
        <v>0</v>
      </c>
      <c r="G80" s="512">
        <v>0</v>
      </c>
      <c r="H80" s="513">
        <f>SUM(F80:G80)</f>
        <v>0</v>
      </c>
      <c r="I80" s="512">
        <v>0</v>
      </c>
      <c r="J80" s="512">
        <v>0</v>
      </c>
      <c r="K80" s="512">
        <f>SUM(I80:J80)</f>
        <v>0</v>
      </c>
      <c r="L80" s="512">
        <f t="shared" si="16"/>
        <v>0</v>
      </c>
      <c r="M80" s="512">
        <f t="shared" si="16"/>
        <v>0</v>
      </c>
      <c r="N80" s="512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512">
        <v>0</v>
      </c>
      <c r="G82" s="512">
        <v>0</v>
      </c>
      <c r="H82" s="513">
        <f>SUM(F82:G82)</f>
        <v>0</v>
      </c>
      <c r="I82" s="512">
        <v>0</v>
      </c>
      <c r="J82" s="512">
        <v>0</v>
      </c>
      <c r="K82" s="512">
        <f>SUM(I82:J82)</f>
        <v>0</v>
      </c>
      <c r="L82" s="512">
        <f t="shared" si="16"/>
        <v>0</v>
      </c>
      <c r="M82" s="512">
        <f t="shared" si="16"/>
        <v>0</v>
      </c>
      <c r="N82" s="512">
        <f>SUM(L82:M82)</f>
        <v>0</v>
      </c>
    </row>
    <row r="83" spans="1:14" ht="24" customHeight="1">
      <c r="A83" s="483"/>
      <c r="B83" s="534" t="s">
        <v>94</v>
      </c>
      <c r="C83" s="515">
        <f t="shared" ref="C83:N84" si="17">C79+C81</f>
        <v>0</v>
      </c>
      <c r="D83" s="515">
        <f t="shared" si="17"/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 t="shared" si="17"/>
        <v>0</v>
      </c>
      <c r="D84" s="518">
        <f t="shared" si="17"/>
        <v>0</v>
      </c>
      <c r="E84" s="515">
        <f t="shared" si="17"/>
        <v>0</v>
      </c>
      <c r="F84" s="517">
        <f t="shared" si="17"/>
        <v>0</v>
      </c>
      <c r="G84" s="517">
        <f t="shared" si="17"/>
        <v>0</v>
      </c>
      <c r="H84" s="517">
        <f t="shared" si="17"/>
        <v>0</v>
      </c>
      <c r="I84" s="517">
        <f t="shared" si="17"/>
        <v>0</v>
      </c>
      <c r="J84" s="517">
        <f t="shared" si="17"/>
        <v>0</v>
      </c>
      <c r="K84" s="517">
        <f t="shared" si="17"/>
        <v>0</v>
      </c>
      <c r="L84" s="517">
        <f t="shared" si="17"/>
        <v>0</v>
      </c>
      <c r="M84" s="517">
        <f t="shared" si="17"/>
        <v>0</v>
      </c>
      <c r="N84" s="517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743" t="s">
        <v>87</v>
      </c>
      <c r="C86" s="1743"/>
      <c r="D86" s="1743"/>
      <c r="E86" s="1743"/>
      <c r="F86" s="1743"/>
      <c r="G86" s="1743"/>
      <c r="H86" s="1743"/>
      <c r="I86" s="1743"/>
      <c r="J86" s="1743"/>
      <c r="K86" s="1743"/>
      <c r="L86" s="1743"/>
      <c r="M86" s="1743"/>
      <c r="N86" s="1743"/>
    </row>
    <row r="87" spans="1:14" ht="77.400000000000006" customHeight="1">
      <c r="A87" s="483"/>
      <c r="B87" s="1755" t="s">
        <v>95</v>
      </c>
      <c r="C87" s="1751" t="s">
        <v>403</v>
      </c>
      <c r="D87" s="1751"/>
      <c r="E87" s="1751"/>
      <c r="F87" s="1751" t="s">
        <v>404</v>
      </c>
      <c r="G87" s="1751"/>
      <c r="H87" s="1751"/>
      <c r="I87" s="1752" t="s">
        <v>405</v>
      </c>
      <c r="J87" s="1752"/>
      <c r="K87" s="1752"/>
      <c r="L87" s="1753" t="s">
        <v>67</v>
      </c>
      <c r="M87" s="1753"/>
      <c r="N87" s="1753"/>
    </row>
    <row r="88" spans="1:14" ht="180" customHeight="1">
      <c r="A88" s="483"/>
      <c r="B88" s="17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399999999999999" customHeight="1">
      <c r="A89" s="483"/>
      <c r="B89" s="533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512">
        <v>0</v>
      </c>
      <c r="G91" s="512">
        <v>0</v>
      </c>
      <c r="H91" s="513">
        <f>SUM(F91:G91)</f>
        <v>0</v>
      </c>
      <c r="I91" s="512">
        <v>0</v>
      </c>
      <c r="J91" s="512">
        <v>0</v>
      </c>
      <c r="K91" s="512">
        <f>SUM(I91:J91)</f>
        <v>0</v>
      </c>
      <c r="L91" s="512">
        <f t="shared" si="18"/>
        <v>0</v>
      </c>
      <c r="M91" s="512">
        <f t="shared" si="18"/>
        <v>0</v>
      </c>
      <c r="N91" s="512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512">
        <v>0</v>
      </c>
      <c r="G93" s="512">
        <v>0</v>
      </c>
      <c r="H93" s="513">
        <f>SUM(F93:G93)</f>
        <v>0</v>
      </c>
      <c r="I93" s="512">
        <v>0</v>
      </c>
      <c r="J93" s="512">
        <v>0</v>
      </c>
      <c r="K93" s="512">
        <f>SUM(I93:J93)</f>
        <v>0</v>
      </c>
      <c r="L93" s="512">
        <f t="shared" si="18"/>
        <v>0</v>
      </c>
      <c r="M93" s="512">
        <f t="shared" si="18"/>
        <v>0</v>
      </c>
      <c r="N93" s="512">
        <f>SUM(L93:M93)</f>
        <v>0</v>
      </c>
    </row>
    <row r="94" spans="1:14" ht="22.95" customHeight="1">
      <c r="A94" s="483"/>
      <c r="B94" s="534" t="s">
        <v>94</v>
      </c>
      <c r="C94" s="515">
        <f t="shared" ref="C94:N95" si="19">C90+C92</f>
        <v>0</v>
      </c>
      <c r="D94" s="515">
        <f t="shared" si="19"/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516" t="s">
        <v>56</v>
      </c>
      <c r="C95" s="518">
        <f t="shared" si="19"/>
        <v>0</v>
      </c>
      <c r="D95" s="518">
        <f t="shared" si="19"/>
        <v>0</v>
      </c>
      <c r="E95" s="515">
        <f t="shared" si="19"/>
        <v>0</v>
      </c>
      <c r="F95" s="517">
        <f t="shared" si="19"/>
        <v>0</v>
      </c>
      <c r="G95" s="517">
        <f t="shared" si="19"/>
        <v>0</v>
      </c>
      <c r="H95" s="517">
        <f t="shared" si="19"/>
        <v>0</v>
      </c>
      <c r="I95" s="517">
        <f t="shared" si="19"/>
        <v>0</v>
      </c>
      <c r="J95" s="517">
        <f t="shared" si="19"/>
        <v>0</v>
      </c>
      <c r="K95" s="517">
        <f t="shared" si="19"/>
        <v>0</v>
      </c>
      <c r="L95" s="517">
        <f t="shared" si="19"/>
        <v>0</v>
      </c>
      <c r="M95" s="517">
        <f t="shared" si="19"/>
        <v>0</v>
      </c>
      <c r="N95" s="517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756" t="s">
        <v>409</v>
      </c>
      <c r="C97" s="1756"/>
      <c r="D97" s="1756"/>
      <c r="E97" s="1756"/>
      <c r="F97" s="1756"/>
      <c r="G97" s="1756"/>
      <c r="H97" s="1756"/>
      <c r="I97" s="1756"/>
      <c r="J97" s="1756"/>
      <c r="K97" s="1756"/>
      <c r="L97" s="1756"/>
      <c r="M97" s="1756"/>
      <c r="N97" s="1756"/>
    </row>
    <row r="98" spans="1:14" ht="24" customHeight="1">
      <c r="A98" s="483"/>
      <c r="B98" s="1756"/>
      <c r="C98" s="1756"/>
      <c r="D98" s="1756"/>
      <c r="E98" s="1756"/>
      <c r="F98" s="1756"/>
      <c r="G98" s="1756"/>
      <c r="H98" s="1756"/>
      <c r="I98" s="1756"/>
      <c r="J98" s="1756"/>
      <c r="K98" s="1756"/>
      <c r="L98" s="1756"/>
      <c r="M98" s="1756"/>
      <c r="N98" s="1756"/>
    </row>
    <row r="99" spans="1:14" ht="25.95" customHeight="1">
      <c r="A99" s="483"/>
      <c r="B99" s="544"/>
      <c r="C99" s="545"/>
      <c r="D99" s="537"/>
      <c r="E99" s="1757" t="s">
        <v>98</v>
      </c>
      <c r="F99" s="1757"/>
      <c r="G99" s="546"/>
      <c r="H99" s="547"/>
      <c r="I99" s="547"/>
      <c r="J99" s="547"/>
      <c r="K99" s="547"/>
      <c r="L99" s="547"/>
      <c r="M99" s="548"/>
      <c r="N99" s="549"/>
    </row>
    <row r="100" spans="1:14" ht="35.1" customHeight="1">
      <c r="A100" s="483"/>
      <c r="B100" s="1758" t="s">
        <v>99</v>
      </c>
      <c r="C100" s="1758"/>
      <c r="D100" s="1758"/>
      <c r="E100" s="550" t="s">
        <v>100</v>
      </c>
      <c r="F100" s="551">
        <v>979.64</v>
      </c>
      <c r="G100" s="552"/>
      <c r="H100" s="87"/>
      <c r="I100" s="87"/>
      <c r="J100" s="87"/>
      <c r="K100" s="87"/>
      <c r="L100" s="87"/>
      <c r="M100" s="553"/>
      <c r="N100" s="553"/>
    </row>
    <row r="101" spans="1:14">
      <c r="B101" s="89"/>
    </row>
    <row r="102" spans="1:14" ht="60.75" customHeight="1">
      <c r="B102" s="1490" t="s">
        <v>24</v>
      </c>
      <c r="C102" s="1490"/>
      <c r="D102" s="1490"/>
      <c r="E102" s="1490"/>
      <c r="F102" s="1490"/>
      <c r="G102" s="1490"/>
      <c r="H102" s="1490"/>
      <c r="I102" s="1490"/>
      <c r="J102" s="1490"/>
      <c r="K102" s="1490"/>
      <c r="L102" s="1490"/>
      <c r="M102" s="1490"/>
      <c r="N102" s="1490"/>
    </row>
    <row r="103" spans="1:14" ht="33.75" customHeight="1">
      <c r="B103" s="90" t="s">
        <v>24</v>
      </c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</row>
  </sheetData>
  <mergeCells count="67">
    <mergeCell ref="B97:N98"/>
    <mergeCell ref="E99:F99"/>
    <mergeCell ref="B100:D100"/>
    <mergeCell ref="B102:N102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24DA23E1-6077-4E3A-AF10-5A906C66EC2B}"/>
  </hyperlinks>
  <pageMargins left="0.7" right="0.7" top="0.75" bottom="0.75" header="0.3" footer="0.3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9F9B0-038E-4124-9BE4-9889D8F58224}">
  <dimension ref="A1:AMJ104"/>
  <sheetViews>
    <sheetView topLeftCell="B5" zoomScale="50" zoomScaleNormal="50" workbookViewId="0">
      <selection activeCell="F7" sqref="F7:K7"/>
    </sheetView>
  </sheetViews>
  <sheetFormatPr defaultColWidth="9.21875" defaultRowHeight="15.6"/>
  <cols>
    <col min="1" max="1" width="0.5546875" style="136" hidden="1" customWidth="1"/>
    <col min="2" max="2" width="51.109375" style="136" customWidth="1"/>
    <col min="3" max="14" width="21.5546875" style="136" customWidth="1"/>
    <col min="15" max="1024" width="9.218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25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1701"/>
      <c r="H3" s="1701"/>
      <c r="I3" s="1701"/>
      <c r="J3" s="418" t="s">
        <v>6</v>
      </c>
      <c r="K3" s="1702" t="s">
        <v>24</v>
      </c>
      <c r="L3" s="1702"/>
      <c r="M3" s="419" t="s">
        <v>8</v>
      </c>
      <c r="N3" s="420" t="s">
        <v>24</v>
      </c>
    </row>
    <row r="4" spans="1:14" ht="87" customHeight="1">
      <c r="A4" s="415"/>
      <c r="B4" s="421" t="s">
        <v>410</v>
      </c>
      <c r="C4" s="1696" t="s">
        <v>11</v>
      </c>
      <c r="D4" s="1696"/>
      <c r="E4" s="1696"/>
      <c r="F4" s="144" t="s">
        <v>12</v>
      </c>
      <c r="G4" s="1759" t="s">
        <v>411</v>
      </c>
      <c r="H4" s="1759"/>
      <c r="I4" s="1759"/>
      <c r="J4" s="145" t="s">
        <v>14</v>
      </c>
      <c r="K4" s="1760" t="s">
        <v>412</v>
      </c>
      <c r="L4" s="1760"/>
      <c r="M4" s="144" t="s">
        <v>16</v>
      </c>
      <c r="N4" s="422" t="s">
        <v>413</v>
      </c>
    </row>
    <row r="5" spans="1:14" ht="78.75" customHeight="1">
      <c r="A5" s="415"/>
      <c r="B5" s="423" t="s">
        <v>18</v>
      </c>
      <c r="C5" s="1703" t="s">
        <v>19</v>
      </c>
      <c r="D5" s="1703"/>
      <c r="E5" s="1703"/>
      <c r="F5" s="424" t="s">
        <v>12</v>
      </c>
      <c r="G5" s="1761" t="s">
        <v>24</v>
      </c>
      <c r="H5" s="1761"/>
      <c r="I5" s="1761"/>
      <c r="J5" s="425" t="s">
        <v>21</v>
      </c>
      <c r="K5" s="1761" t="s">
        <v>24</v>
      </c>
      <c r="L5" s="1761"/>
      <c r="M5" s="424" t="s">
        <v>16</v>
      </c>
      <c r="N5" s="554" t="s">
        <v>24</v>
      </c>
    </row>
    <row r="6" spans="1:14" ht="83.25" customHeight="1">
      <c r="A6" s="415"/>
      <c r="B6" s="423" t="s">
        <v>24</v>
      </c>
      <c r="C6" s="1706" t="s">
        <v>25</v>
      </c>
      <c r="D6" s="1706"/>
      <c r="E6" s="1706"/>
      <c r="F6" s="427" t="s">
        <v>12</v>
      </c>
      <c r="G6" s="1762" t="s">
        <v>414</v>
      </c>
      <c r="H6" s="1762"/>
      <c r="I6" s="1762"/>
      <c r="J6" s="425" t="s">
        <v>27</v>
      </c>
      <c r="K6" s="1708" t="s">
        <v>415</v>
      </c>
      <c r="L6" s="1708"/>
      <c r="M6" s="427" t="s">
        <v>16</v>
      </c>
      <c r="N6" s="428" t="s">
        <v>416</v>
      </c>
    </row>
    <row r="7" spans="1:14" ht="1.95" customHeight="1">
      <c r="A7" s="415"/>
      <c r="B7" s="1709"/>
      <c r="C7" s="1709"/>
      <c r="D7" s="1709"/>
      <c r="E7" s="1709"/>
      <c r="F7" s="1710"/>
      <c r="G7" s="1710"/>
      <c r="H7" s="1710"/>
      <c r="I7" s="1710"/>
      <c r="J7" s="1710"/>
      <c r="K7" s="1710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431"/>
      <c r="B9" s="1712" t="s">
        <v>32</v>
      </c>
      <c r="C9" s="1712"/>
      <c r="D9" s="1712"/>
      <c r="E9" s="1712"/>
      <c r="F9" s="1712"/>
      <c r="G9" s="1712"/>
      <c r="H9" s="1712"/>
      <c r="I9" s="1712"/>
      <c r="J9" s="1712"/>
      <c r="K9" s="1712"/>
      <c r="L9" s="1712"/>
      <c r="M9" s="1712"/>
      <c r="N9" s="1712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1719" t="s">
        <v>38</v>
      </c>
      <c r="C12" s="433" t="s">
        <v>39</v>
      </c>
      <c r="D12" s="433" t="s">
        <v>40</v>
      </c>
      <c r="E12" s="434" t="s">
        <v>41</v>
      </c>
      <c r="F12" s="433" t="s">
        <v>42</v>
      </c>
      <c r="G12" s="433" t="s">
        <v>40</v>
      </c>
      <c r="H12" s="434" t="s">
        <v>41</v>
      </c>
      <c r="I12" s="433" t="s">
        <v>39</v>
      </c>
      <c r="J12" s="433" t="s">
        <v>40</v>
      </c>
      <c r="K12" s="434" t="s">
        <v>41</v>
      </c>
      <c r="L12" s="433" t="s">
        <v>39</v>
      </c>
      <c r="M12" s="433" t="s">
        <v>40</v>
      </c>
      <c r="N12" s="434" t="s">
        <v>41</v>
      </c>
    </row>
    <row r="13" spans="1:14" ht="24" customHeight="1">
      <c r="A13" s="430"/>
      <c r="B13" s="1719"/>
      <c r="C13" s="433" t="s">
        <v>43</v>
      </c>
      <c r="D13" s="433" t="s">
        <v>44</v>
      </c>
      <c r="E13" s="435" t="s">
        <v>45</v>
      </c>
      <c r="F13" s="433" t="s">
        <v>46</v>
      </c>
      <c r="G13" s="433" t="s">
        <v>47</v>
      </c>
      <c r="H13" s="435" t="s">
        <v>48</v>
      </c>
      <c r="I13" s="433" t="s">
        <v>49</v>
      </c>
      <c r="J13" s="433" t="s">
        <v>50</v>
      </c>
      <c r="K13" s="433" t="s">
        <v>51</v>
      </c>
      <c r="L13" s="433" t="s">
        <v>52</v>
      </c>
      <c r="M13" s="433" t="s">
        <v>53</v>
      </c>
      <c r="N13" s="433" t="s">
        <v>54</v>
      </c>
    </row>
    <row r="14" spans="1:14" ht="18">
      <c r="A14" s="415"/>
      <c r="B14" s="436" t="s">
        <v>55</v>
      </c>
      <c r="C14" s="437">
        <v>0</v>
      </c>
      <c r="D14" s="437">
        <v>0</v>
      </c>
      <c r="E14" s="438">
        <f t="shared" ref="E14:E23" si="0">SUM(C14:D14)</f>
        <v>0</v>
      </c>
      <c r="F14" s="437">
        <v>0</v>
      </c>
      <c r="G14" s="437">
        <v>0</v>
      </c>
      <c r="H14" s="438">
        <f t="shared" ref="H14:H23" si="1">SUM(F14:G14)</f>
        <v>0</v>
      </c>
      <c r="I14" s="437">
        <v>0</v>
      </c>
      <c r="J14" s="437">
        <v>0</v>
      </c>
      <c r="K14" s="439">
        <f t="shared" ref="K14:K23" si="2">SUM(I14:J14)</f>
        <v>0</v>
      </c>
      <c r="L14" s="440">
        <f t="shared" ref="L14:M25" si="3">F14+I14</f>
        <v>0</v>
      </c>
      <c r="M14" s="440">
        <f t="shared" si="3"/>
        <v>0</v>
      </c>
      <c r="N14" s="439">
        <f t="shared" ref="N14:N27" si="4">SUM(L14:M14)</f>
        <v>0</v>
      </c>
    </row>
    <row r="15" spans="1:14" ht="18">
      <c r="A15" s="415"/>
      <c r="B15" s="441" t="s">
        <v>56</v>
      </c>
      <c r="C15" s="437">
        <v>0</v>
      </c>
      <c r="D15" s="437">
        <v>0</v>
      </c>
      <c r="E15" s="438">
        <f t="shared" si="0"/>
        <v>0</v>
      </c>
      <c r="F15" s="442">
        <v>0</v>
      </c>
      <c r="G15" s="442">
        <v>0</v>
      </c>
      <c r="H15" s="443">
        <f t="shared" si="1"/>
        <v>0</v>
      </c>
      <c r="I15" s="442">
        <v>0</v>
      </c>
      <c r="J15" s="442">
        <v>0</v>
      </c>
      <c r="K15" s="442">
        <f t="shared" si="2"/>
        <v>0</v>
      </c>
      <c r="L15" s="442">
        <f t="shared" si="3"/>
        <v>0</v>
      </c>
      <c r="M15" s="442">
        <f t="shared" si="3"/>
        <v>0</v>
      </c>
      <c r="N15" s="442">
        <f t="shared" si="4"/>
        <v>0</v>
      </c>
    </row>
    <row r="16" spans="1:14" ht="27" customHeight="1">
      <c r="A16" s="415"/>
      <c r="B16" s="436" t="s">
        <v>57</v>
      </c>
      <c r="C16" s="437">
        <f>2181933.85-50638.88</f>
        <v>2131294.9700000002</v>
      </c>
      <c r="D16" s="437">
        <v>50638.879999999997</v>
      </c>
      <c r="E16" s="438">
        <f t="shared" si="0"/>
        <v>2181933.85</v>
      </c>
      <c r="F16" s="437">
        <v>1739291.14</v>
      </c>
      <c r="G16" s="437">
        <v>0</v>
      </c>
      <c r="H16" s="438">
        <f t="shared" si="1"/>
        <v>1739291.14</v>
      </c>
      <c r="I16" s="437">
        <v>343415.79</v>
      </c>
      <c r="J16" s="437">
        <v>0</v>
      </c>
      <c r="K16" s="439">
        <f t="shared" si="2"/>
        <v>343415.79</v>
      </c>
      <c r="L16" s="440">
        <f t="shared" si="3"/>
        <v>2082706.93</v>
      </c>
      <c r="M16" s="440">
        <f t="shared" si="3"/>
        <v>0</v>
      </c>
      <c r="N16" s="439">
        <f t="shared" si="4"/>
        <v>2082706.93</v>
      </c>
    </row>
    <row r="17" spans="1:14" ht="18">
      <c r="A17" s="415"/>
      <c r="B17" s="441" t="s">
        <v>56</v>
      </c>
      <c r="C17" s="437">
        <v>461.41</v>
      </c>
      <c r="D17" s="437">
        <v>0</v>
      </c>
      <c r="E17" s="438">
        <f t="shared" si="0"/>
        <v>461.41</v>
      </c>
      <c r="F17" s="442">
        <v>0</v>
      </c>
      <c r="G17" s="442">
        <v>0</v>
      </c>
      <c r="H17" s="443">
        <f t="shared" si="1"/>
        <v>0</v>
      </c>
      <c r="I17" s="442">
        <v>0</v>
      </c>
      <c r="J17" s="442">
        <v>0</v>
      </c>
      <c r="K17" s="442">
        <f t="shared" si="2"/>
        <v>0</v>
      </c>
      <c r="L17" s="442">
        <f t="shared" si="3"/>
        <v>0</v>
      </c>
      <c r="M17" s="442">
        <f t="shared" si="3"/>
        <v>0</v>
      </c>
      <c r="N17" s="442">
        <f t="shared" si="4"/>
        <v>0</v>
      </c>
    </row>
    <row r="18" spans="1:14" ht="29.25" customHeight="1">
      <c r="A18" s="415"/>
      <c r="B18" s="436" t="s">
        <v>58</v>
      </c>
      <c r="C18" s="437">
        <v>0</v>
      </c>
      <c r="D18" s="437">
        <v>0</v>
      </c>
      <c r="E18" s="438">
        <f t="shared" si="0"/>
        <v>0</v>
      </c>
      <c r="F18" s="437">
        <v>0</v>
      </c>
      <c r="G18" s="437">
        <v>0</v>
      </c>
      <c r="H18" s="438">
        <f t="shared" si="1"/>
        <v>0</v>
      </c>
      <c r="I18" s="437">
        <v>0</v>
      </c>
      <c r="J18" s="437">
        <v>0</v>
      </c>
      <c r="K18" s="439">
        <f t="shared" si="2"/>
        <v>0</v>
      </c>
      <c r="L18" s="440">
        <f t="shared" si="3"/>
        <v>0</v>
      </c>
      <c r="M18" s="440">
        <f t="shared" si="3"/>
        <v>0</v>
      </c>
      <c r="N18" s="439">
        <f t="shared" si="4"/>
        <v>0</v>
      </c>
    </row>
    <row r="19" spans="1:14" ht="18">
      <c r="A19" s="415"/>
      <c r="B19" s="441" t="s">
        <v>56</v>
      </c>
      <c r="C19" s="437">
        <v>0</v>
      </c>
      <c r="D19" s="437">
        <v>0</v>
      </c>
      <c r="E19" s="438">
        <f t="shared" si="0"/>
        <v>0</v>
      </c>
      <c r="F19" s="442">
        <v>0</v>
      </c>
      <c r="G19" s="442">
        <v>0</v>
      </c>
      <c r="H19" s="443">
        <f t="shared" si="1"/>
        <v>0</v>
      </c>
      <c r="I19" s="442">
        <v>0</v>
      </c>
      <c r="J19" s="442">
        <v>0</v>
      </c>
      <c r="K19" s="442">
        <f t="shared" si="2"/>
        <v>0</v>
      </c>
      <c r="L19" s="442">
        <f t="shared" si="3"/>
        <v>0</v>
      </c>
      <c r="M19" s="442">
        <f t="shared" si="3"/>
        <v>0</v>
      </c>
      <c r="N19" s="442">
        <f t="shared" si="4"/>
        <v>0</v>
      </c>
    </row>
    <row r="20" spans="1:14" ht="25.5" customHeight="1">
      <c r="A20" s="415"/>
      <c r="B20" s="436" t="s">
        <v>59</v>
      </c>
      <c r="C20" s="437">
        <v>0</v>
      </c>
      <c r="D20" s="437">
        <v>0</v>
      </c>
      <c r="E20" s="438">
        <f t="shared" si="0"/>
        <v>0</v>
      </c>
      <c r="F20" s="437">
        <v>0</v>
      </c>
      <c r="G20" s="437">
        <v>0</v>
      </c>
      <c r="H20" s="438">
        <f t="shared" si="1"/>
        <v>0</v>
      </c>
      <c r="I20" s="437">
        <v>0</v>
      </c>
      <c r="J20" s="437">
        <v>0</v>
      </c>
      <c r="K20" s="439">
        <f t="shared" si="2"/>
        <v>0</v>
      </c>
      <c r="L20" s="440">
        <f t="shared" si="3"/>
        <v>0</v>
      </c>
      <c r="M20" s="440">
        <f t="shared" si="3"/>
        <v>0</v>
      </c>
      <c r="N20" s="439">
        <f t="shared" si="4"/>
        <v>0</v>
      </c>
    </row>
    <row r="21" spans="1:14" ht="18">
      <c r="A21" s="415"/>
      <c r="B21" s="441" t="s">
        <v>56</v>
      </c>
      <c r="C21" s="437">
        <v>0</v>
      </c>
      <c r="D21" s="437">
        <v>0</v>
      </c>
      <c r="E21" s="438">
        <f t="shared" si="0"/>
        <v>0</v>
      </c>
      <c r="F21" s="442">
        <v>0</v>
      </c>
      <c r="G21" s="442">
        <v>0</v>
      </c>
      <c r="H21" s="443">
        <f t="shared" si="1"/>
        <v>0</v>
      </c>
      <c r="I21" s="442">
        <v>0</v>
      </c>
      <c r="J21" s="442">
        <v>0</v>
      </c>
      <c r="K21" s="442">
        <f t="shared" si="2"/>
        <v>0</v>
      </c>
      <c r="L21" s="442">
        <f t="shared" si="3"/>
        <v>0</v>
      </c>
      <c r="M21" s="442">
        <f t="shared" si="3"/>
        <v>0</v>
      </c>
      <c r="N21" s="442">
        <f t="shared" si="4"/>
        <v>0</v>
      </c>
    </row>
    <row r="22" spans="1:14" ht="38.25" customHeight="1">
      <c r="A22" s="415"/>
      <c r="B22" s="436" t="s">
        <v>60</v>
      </c>
      <c r="C22" s="437">
        <v>3397672.12</v>
      </c>
      <c r="D22" s="437">
        <v>0</v>
      </c>
      <c r="E22" s="438">
        <f t="shared" si="0"/>
        <v>3397672.12</v>
      </c>
      <c r="F22" s="437">
        <v>2682682.31</v>
      </c>
      <c r="G22" s="437">
        <v>0</v>
      </c>
      <c r="H22" s="438">
        <f t="shared" si="1"/>
        <v>2682682.31</v>
      </c>
      <c r="I22" s="437">
        <v>996136.31</v>
      </c>
      <c r="J22" s="437">
        <v>0</v>
      </c>
      <c r="K22" s="439">
        <f t="shared" si="2"/>
        <v>996136.31</v>
      </c>
      <c r="L22" s="440">
        <f t="shared" si="3"/>
        <v>3678818.62</v>
      </c>
      <c r="M22" s="440">
        <f t="shared" si="3"/>
        <v>0</v>
      </c>
      <c r="N22" s="439">
        <f t="shared" si="4"/>
        <v>3678818.62</v>
      </c>
    </row>
    <row r="23" spans="1:14" ht="21.75" customHeight="1">
      <c r="A23" s="415"/>
      <c r="B23" s="441" t="s">
        <v>56</v>
      </c>
      <c r="C23" s="437">
        <v>691.82</v>
      </c>
      <c r="D23" s="437">
        <v>0</v>
      </c>
      <c r="E23" s="438">
        <f t="shared" si="0"/>
        <v>691.82</v>
      </c>
      <c r="F23" s="442">
        <v>0</v>
      </c>
      <c r="G23" s="442">
        <v>0</v>
      </c>
      <c r="H23" s="443">
        <f t="shared" si="1"/>
        <v>0</v>
      </c>
      <c r="I23" s="442">
        <v>0</v>
      </c>
      <c r="J23" s="442">
        <v>0</v>
      </c>
      <c r="K23" s="442">
        <f t="shared" si="2"/>
        <v>0</v>
      </c>
      <c r="L23" s="442">
        <f t="shared" si="3"/>
        <v>0</v>
      </c>
      <c r="M23" s="442">
        <f t="shared" si="3"/>
        <v>0</v>
      </c>
      <c r="N23" s="442">
        <f t="shared" si="4"/>
        <v>0</v>
      </c>
    </row>
    <row r="24" spans="1:14" ht="23.25" customHeight="1">
      <c r="A24" s="415"/>
      <c r="B24" s="444" t="s">
        <v>61</v>
      </c>
      <c r="C24" s="445">
        <f t="shared" ref="C24:K25" si="5">C14+C16+C18+C20+C22</f>
        <v>5528967.0899999999</v>
      </c>
      <c r="D24" s="445">
        <f t="shared" si="5"/>
        <v>50638.879999999997</v>
      </c>
      <c r="E24" s="445">
        <f t="shared" si="5"/>
        <v>5579605.9700000007</v>
      </c>
      <c r="F24" s="445">
        <f t="shared" si="5"/>
        <v>4421973.45</v>
      </c>
      <c r="G24" s="445">
        <f t="shared" si="5"/>
        <v>0</v>
      </c>
      <c r="H24" s="445">
        <f t="shared" si="5"/>
        <v>4421973.45</v>
      </c>
      <c r="I24" s="445">
        <f t="shared" si="5"/>
        <v>1339552.1000000001</v>
      </c>
      <c r="J24" s="445">
        <f t="shared" si="5"/>
        <v>0</v>
      </c>
      <c r="K24" s="445">
        <f t="shared" si="5"/>
        <v>1339552.1000000001</v>
      </c>
      <c r="L24" s="439">
        <f t="shared" si="3"/>
        <v>5761525.5500000007</v>
      </c>
      <c r="M24" s="439">
        <f t="shared" si="3"/>
        <v>0</v>
      </c>
      <c r="N24" s="439">
        <f t="shared" si="4"/>
        <v>5761525.5500000007</v>
      </c>
    </row>
    <row r="25" spans="1:14" ht="18">
      <c r="A25" s="415"/>
      <c r="B25" s="446" t="s">
        <v>56</v>
      </c>
      <c r="C25" s="445">
        <f t="shared" si="5"/>
        <v>1153.23</v>
      </c>
      <c r="D25" s="445">
        <f t="shared" si="5"/>
        <v>0</v>
      </c>
      <c r="E25" s="445">
        <f t="shared" si="5"/>
        <v>1153.23</v>
      </c>
      <c r="F25" s="447">
        <f t="shared" si="5"/>
        <v>0</v>
      </c>
      <c r="G25" s="447">
        <f t="shared" si="5"/>
        <v>0</v>
      </c>
      <c r="H25" s="447">
        <f t="shared" si="5"/>
        <v>0</v>
      </c>
      <c r="I25" s="442">
        <f t="shared" si="5"/>
        <v>0</v>
      </c>
      <c r="J25" s="442">
        <f t="shared" si="5"/>
        <v>0</v>
      </c>
      <c r="K25" s="442">
        <f t="shared" si="5"/>
        <v>0</v>
      </c>
      <c r="L25" s="442">
        <f t="shared" si="3"/>
        <v>0</v>
      </c>
      <c r="M25" s="442">
        <f t="shared" si="3"/>
        <v>0</v>
      </c>
      <c r="N25" s="442">
        <f t="shared" si="4"/>
        <v>0</v>
      </c>
    </row>
    <row r="26" spans="1:14" ht="60.75" customHeight="1">
      <c r="A26" s="415"/>
      <c r="B26" s="444" t="s">
        <v>62</v>
      </c>
      <c r="C26" s="448">
        <f>48883401.81-6624416.54</f>
        <v>42258985.270000003</v>
      </c>
      <c r="D26" s="448">
        <v>6624416.54</v>
      </c>
      <c r="E26" s="445">
        <f>SUM(C26:D26)</f>
        <v>48883401.810000002</v>
      </c>
      <c r="F26" s="448">
        <f>39775203.3-5048555.45</f>
        <v>34726647.849999994</v>
      </c>
      <c r="G26" s="448">
        <v>5048555.45</v>
      </c>
      <c r="H26" s="445">
        <f>SUM(F26:G26)</f>
        <v>39775203.299999997</v>
      </c>
      <c r="I26" s="448">
        <f>7986336.14-1779796.82</f>
        <v>6206539.3199999994</v>
      </c>
      <c r="J26" s="448">
        <v>1779796.82</v>
      </c>
      <c r="K26" s="445">
        <f>SUM(I26:J26)</f>
        <v>7986336.1399999997</v>
      </c>
      <c r="L26" s="448">
        <f>SUM(F26,I26)</f>
        <v>40933187.169999994</v>
      </c>
      <c r="M26" s="448">
        <f>SUM(G26,J26)</f>
        <v>6828352.2700000005</v>
      </c>
      <c r="N26" s="445">
        <f t="shared" si="4"/>
        <v>47761539.439999998</v>
      </c>
    </row>
    <row r="27" spans="1:14" ht="21" customHeight="1">
      <c r="A27" s="415"/>
      <c r="B27" s="446" t="s">
        <v>56</v>
      </c>
      <c r="C27" s="448">
        <v>705619.12</v>
      </c>
      <c r="D27" s="448">
        <v>0</v>
      </c>
      <c r="E27" s="445">
        <f>SUM(C27:D27)</f>
        <v>705619.12</v>
      </c>
      <c r="F27" s="447">
        <v>0</v>
      </c>
      <c r="G27" s="447">
        <v>0</v>
      </c>
      <c r="H27" s="447">
        <f>SUM(F27:G27)</f>
        <v>0</v>
      </c>
      <c r="I27" s="447">
        <v>0</v>
      </c>
      <c r="J27" s="447">
        <v>0</v>
      </c>
      <c r="K27" s="449">
        <f>SUM(I27:J27)</f>
        <v>0</v>
      </c>
      <c r="L27" s="447">
        <v>0</v>
      </c>
      <c r="M27" s="447">
        <v>0</v>
      </c>
      <c r="N27" s="447">
        <f t="shared" si="4"/>
        <v>0</v>
      </c>
    </row>
    <row r="28" spans="1:14" s="136" customFormat="1" ht="39.75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4" ht="33.75" customHeight="1">
      <c r="A29" s="431" t="s">
        <v>63</v>
      </c>
      <c r="B29" s="1712" t="s">
        <v>32</v>
      </c>
      <c r="C29" s="1712"/>
      <c r="D29" s="1712"/>
      <c r="E29" s="1712"/>
      <c r="F29" s="1712"/>
      <c r="G29" s="1712"/>
      <c r="H29" s="1712"/>
      <c r="I29" s="1712"/>
      <c r="J29" s="1712"/>
      <c r="K29" s="1712"/>
      <c r="L29" s="1712"/>
      <c r="M29" s="1712"/>
      <c r="N29" s="1712"/>
    </row>
    <row r="30" spans="1:14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1722" t="s">
        <v>67</v>
      </c>
      <c r="M30" s="1722"/>
      <c r="N30" s="1722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1722"/>
      <c r="M31" s="1722"/>
      <c r="N31" s="1722"/>
    </row>
    <row r="32" spans="1:14" ht="168.75" customHeight="1">
      <c r="A32" s="430"/>
      <c r="B32" s="1719" t="s">
        <v>68</v>
      </c>
      <c r="C32" s="433" t="s">
        <v>69</v>
      </c>
      <c r="D32" s="433" t="s">
        <v>70</v>
      </c>
      <c r="E32" s="434" t="s">
        <v>71</v>
      </c>
      <c r="F32" s="433" t="s">
        <v>69</v>
      </c>
      <c r="G32" s="433" t="s">
        <v>70</v>
      </c>
      <c r="H32" s="434" t="s">
        <v>71</v>
      </c>
      <c r="I32" s="433" t="s">
        <v>69</v>
      </c>
      <c r="J32" s="433" t="s">
        <v>70</v>
      </c>
      <c r="K32" s="434" t="s">
        <v>71</v>
      </c>
      <c r="L32" s="433" t="s">
        <v>69</v>
      </c>
      <c r="M32" s="433" t="s">
        <v>70</v>
      </c>
      <c r="N32" s="434" t="s">
        <v>71</v>
      </c>
    </row>
    <row r="33" spans="1:14" ht="20.25" customHeight="1">
      <c r="A33" s="430"/>
      <c r="B33" s="1719"/>
      <c r="C33" s="433" t="s">
        <v>43</v>
      </c>
      <c r="D33" s="433" t="s">
        <v>44</v>
      </c>
      <c r="E33" s="435" t="s">
        <v>45</v>
      </c>
      <c r="F33" s="433" t="s">
        <v>46</v>
      </c>
      <c r="G33" s="433" t="s">
        <v>47</v>
      </c>
      <c r="H33" s="435" t="s">
        <v>48</v>
      </c>
      <c r="I33" s="433" t="s">
        <v>49</v>
      </c>
      <c r="J33" s="433" t="s">
        <v>50</v>
      </c>
      <c r="K33" s="433" t="s">
        <v>51</v>
      </c>
      <c r="L33" s="433" t="s">
        <v>52</v>
      </c>
      <c r="M33" s="433" t="s">
        <v>53</v>
      </c>
      <c r="N33" s="433" t="s">
        <v>54</v>
      </c>
    </row>
    <row r="34" spans="1:14" ht="18">
      <c r="A34" s="415"/>
      <c r="B34" s="436" t="s">
        <v>55</v>
      </c>
      <c r="C34" s="437">
        <v>0</v>
      </c>
      <c r="D34" s="437">
        <v>0</v>
      </c>
      <c r="E34" s="438">
        <f t="shared" ref="E34:E43" si="6">SUM(C34:D34)</f>
        <v>0</v>
      </c>
      <c r="F34" s="437">
        <v>0</v>
      </c>
      <c r="G34" s="437">
        <v>0</v>
      </c>
      <c r="H34" s="438">
        <f t="shared" ref="H34:H43" si="7">SUM(F34:G34)</f>
        <v>0</v>
      </c>
      <c r="I34" s="437">
        <v>0</v>
      </c>
      <c r="J34" s="437">
        <v>0</v>
      </c>
      <c r="K34" s="439">
        <f t="shared" ref="K34:K43" si="8">SUM(I34:J34)</f>
        <v>0</v>
      </c>
      <c r="L34" s="440">
        <f t="shared" ref="L34:M49" si="9">F34+I34</f>
        <v>0</v>
      </c>
      <c r="M34" s="440">
        <f t="shared" si="9"/>
        <v>0</v>
      </c>
      <c r="N34" s="439">
        <f t="shared" ref="N34:N49" si="10">SUM(L34:M34)</f>
        <v>0</v>
      </c>
    </row>
    <row r="35" spans="1:14" ht="18">
      <c r="A35" s="415"/>
      <c r="B35" s="441" t="s">
        <v>56</v>
      </c>
      <c r="C35" s="437">
        <v>0</v>
      </c>
      <c r="D35" s="437">
        <v>0</v>
      </c>
      <c r="E35" s="438">
        <f t="shared" si="6"/>
        <v>0</v>
      </c>
      <c r="F35" s="442">
        <v>0</v>
      </c>
      <c r="G35" s="442">
        <v>0</v>
      </c>
      <c r="H35" s="443">
        <f t="shared" si="7"/>
        <v>0</v>
      </c>
      <c r="I35" s="442">
        <v>0</v>
      </c>
      <c r="J35" s="442">
        <v>0</v>
      </c>
      <c r="K35" s="442">
        <f t="shared" si="8"/>
        <v>0</v>
      </c>
      <c r="L35" s="442">
        <f t="shared" si="9"/>
        <v>0</v>
      </c>
      <c r="M35" s="442">
        <f t="shared" si="9"/>
        <v>0</v>
      </c>
      <c r="N35" s="442">
        <f t="shared" si="10"/>
        <v>0</v>
      </c>
    </row>
    <row r="36" spans="1:14" ht="25.5" customHeight="1">
      <c r="A36" s="415"/>
      <c r="B36" s="436" t="s">
        <v>57</v>
      </c>
      <c r="C36" s="437">
        <v>1612170</v>
      </c>
      <c r="D36" s="437">
        <v>0</v>
      </c>
      <c r="E36" s="438">
        <f t="shared" si="6"/>
        <v>1612170</v>
      </c>
      <c r="F36" s="437">
        <v>0</v>
      </c>
      <c r="G36" s="437">
        <v>0</v>
      </c>
      <c r="H36" s="438">
        <f t="shared" si="7"/>
        <v>0</v>
      </c>
      <c r="I36" s="437">
        <v>0</v>
      </c>
      <c r="J36" s="437">
        <v>0</v>
      </c>
      <c r="K36" s="439">
        <f t="shared" si="8"/>
        <v>0</v>
      </c>
      <c r="L36" s="440">
        <f t="shared" si="9"/>
        <v>0</v>
      </c>
      <c r="M36" s="440">
        <f t="shared" si="9"/>
        <v>0</v>
      </c>
      <c r="N36" s="439">
        <f t="shared" si="10"/>
        <v>0</v>
      </c>
    </row>
    <row r="37" spans="1:14" ht="18">
      <c r="A37" s="415"/>
      <c r="B37" s="441" t="s">
        <v>56</v>
      </c>
      <c r="C37" s="437">
        <v>0</v>
      </c>
      <c r="D37" s="437">
        <v>0</v>
      </c>
      <c r="E37" s="438">
        <f t="shared" si="6"/>
        <v>0</v>
      </c>
      <c r="F37" s="442">
        <v>0</v>
      </c>
      <c r="G37" s="442">
        <v>0</v>
      </c>
      <c r="H37" s="443">
        <f t="shared" si="7"/>
        <v>0</v>
      </c>
      <c r="I37" s="442">
        <v>0</v>
      </c>
      <c r="J37" s="442">
        <v>0</v>
      </c>
      <c r="K37" s="442">
        <f t="shared" si="8"/>
        <v>0</v>
      </c>
      <c r="L37" s="442">
        <f t="shared" si="9"/>
        <v>0</v>
      </c>
      <c r="M37" s="442">
        <f t="shared" si="9"/>
        <v>0</v>
      </c>
      <c r="N37" s="442">
        <f t="shared" si="10"/>
        <v>0</v>
      </c>
    </row>
    <row r="38" spans="1:14" ht="27.75" customHeight="1">
      <c r="A38" s="415"/>
      <c r="B38" s="436" t="s">
        <v>58</v>
      </c>
      <c r="C38" s="437">
        <v>0</v>
      </c>
      <c r="D38" s="437">
        <v>0</v>
      </c>
      <c r="E38" s="438">
        <f t="shared" si="6"/>
        <v>0</v>
      </c>
      <c r="F38" s="437">
        <v>0</v>
      </c>
      <c r="G38" s="437">
        <v>0</v>
      </c>
      <c r="H38" s="438">
        <f t="shared" si="7"/>
        <v>0</v>
      </c>
      <c r="I38" s="437">
        <v>0</v>
      </c>
      <c r="J38" s="437">
        <v>0</v>
      </c>
      <c r="K38" s="439">
        <f t="shared" si="8"/>
        <v>0</v>
      </c>
      <c r="L38" s="440">
        <f t="shared" si="9"/>
        <v>0</v>
      </c>
      <c r="M38" s="440">
        <f t="shared" si="9"/>
        <v>0</v>
      </c>
      <c r="N38" s="439">
        <f t="shared" si="10"/>
        <v>0</v>
      </c>
    </row>
    <row r="39" spans="1:14" ht="27" customHeight="1">
      <c r="A39" s="415"/>
      <c r="B39" s="441" t="s">
        <v>56</v>
      </c>
      <c r="C39" s="437">
        <v>0</v>
      </c>
      <c r="D39" s="437">
        <v>0</v>
      </c>
      <c r="E39" s="438">
        <f t="shared" si="6"/>
        <v>0</v>
      </c>
      <c r="F39" s="442">
        <v>0</v>
      </c>
      <c r="G39" s="442">
        <v>0</v>
      </c>
      <c r="H39" s="443">
        <f t="shared" si="7"/>
        <v>0</v>
      </c>
      <c r="I39" s="442">
        <v>0</v>
      </c>
      <c r="J39" s="442">
        <v>0</v>
      </c>
      <c r="K39" s="442">
        <f t="shared" si="8"/>
        <v>0</v>
      </c>
      <c r="L39" s="442">
        <f t="shared" si="9"/>
        <v>0</v>
      </c>
      <c r="M39" s="442">
        <f t="shared" si="9"/>
        <v>0</v>
      </c>
      <c r="N39" s="442">
        <f t="shared" si="10"/>
        <v>0</v>
      </c>
    </row>
    <row r="40" spans="1:14" ht="24.75" customHeight="1">
      <c r="A40" s="415"/>
      <c r="B40" s="436" t="s">
        <v>59</v>
      </c>
      <c r="C40" s="437">
        <v>0</v>
      </c>
      <c r="D40" s="437">
        <v>0</v>
      </c>
      <c r="E40" s="438">
        <f t="shared" si="6"/>
        <v>0</v>
      </c>
      <c r="F40" s="437">
        <v>0</v>
      </c>
      <c r="G40" s="437">
        <v>0</v>
      </c>
      <c r="H40" s="438">
        <f t="shared" si="7"/>
        <v>0</v>
      </c>
      <c r="I40" s="437">
        <v>0</v>
      </c>
      <c r="J40" s="437">
        <v>0</v>
      </c>
      <c r="K40" s="439">
        <f t="shared" si="8"/>
        <v>0</v>
      </c>
      <c r="L40" s="440">
        <f t="shared" si="9"/>
        <v>0</v>
      </c>
      <c r="M40" s="440">
        <f t="shared" si="9"/>
        <v>0</v>
      </c>
      <c r="N40" s="439">
        <f t="shared" si="10"/>
        <v>0</v>
      </c>
    </row>
    <row r="41" spans="1:14" ht="27" customHeight="1">
      <c r="A41" s="415"/>
      <c r="B41" s="441" t="s">
        <v>56</v>
      </c>
      <c r="C41" s="437">
        <v>0</v>
      </c>
      <c r="D41" s="437">
        <v>0</v>
      </c>
      <c r="E41" s="438">
        <f t="shared" si="6"/>
        <v>0</v>
      </c>
      <c r="F41" s="442">
        <v>0</v>
      </c>
      <c r="G41" s="442">
        <v>0</v>
      </c>
      <c r="H41" s="443">
        <f t="shared" si="7"/>
        <v>0</v>
      </c>
      <c r="I41" s="442">
        <v>0</v>
      </c>
      <c r="J41" s="442">
        <v>0</v>
      </c>
      <c r="K41" s="442">
        <f t="shared" si="8"/>
        <v>0</v>
      </c>
      <c r="L41" s="442">
        <f t="shared" si="9"/>
        <v>0</v>
      </c>
      <c r="M41" s="442">
        <f t="shared" si="9"/>
        <v>0</v>
      </c>
      <c r="N41" s="442">
        <f t="shared" si="10"/>
        <v>0</v>
      </c>
    </row>
    <row r="42" spans="1:14" ht="36">
      <c r="A42" s="415"/>
      <c r="B42" s="436" t="s">
        <v>60</v>
      </c>
      <c r="C42" s="437">
        <v>1368651.78</v>
      </c>
      <c r="D42" s="437">
        <v>0</v>
      </c>
      <c r="E42" s="438">
        <f t="shared" si="6"/>
        <v>1368651.78</v>
      </c>
      <c r="F42" s="437">
        <v>928393.04</v>
      </c>
      <c r="G42" s="437">
        <v>0</v>
      </c>
      <c r="H42" s="438">
        <f t="shared" si="7"/>
        <v>928393.04</v>
      </c>
      <c r="I42" s="437">
        <v>1136725.3400000001</v>
      </c>
      <c r="J42" s="437">
        <v>0</v>
      </c>
      <c r="K42" s="439">
        <f t="shared" si="8"/>
        <v>1136725.3400000001</v>
      </c>
      <c r="L42" s="440">
        <f t="shared" si="9"/>
        <v>2065118.3800000001</v>
      </c>
      <c r="M42" s="440">
        <f t="shared" si="9"/>
        <v>0</v>
      </c>
      <c r="N42" s="439">
        <f t="shared" si="10"/>
        <v>2065118.3800000001</v>
      </c>
    </row>
    <row r="43" spans="1:14" ht="24" customHeight="1">
      <c r="A43" s="415"/>
      <c r="B43" s="441" t="s">
        <v>56</v>
      </c>
      <c r="C43" s="437">
        <v>891017.67</v>
      </c>
      <c r="D43" s="437">
        <v>0</v>
      </c>
      <c r="E43" s="438">
        <f t="shared" si="6"/>
        <v>891017.67</v>
      </c>
      <c r="F43" s="442">
        <v>0</v>
      </c>
      <c r="G43" s="442">
        <v>0</v>
      </c>
      <c r="H43" s="443">
        <f t="shared" si="7"/>
        <v>0</v>
      </c>
      <c r="I43" s="442">
        <v>0</v>
      </c>
      <c r="J43" s="442">
        <v>0</v>
      </c>
      <c r="K43" s="442">
        <f t="shared" si="8"/>
        <v>0</v>
      </c>
      <c r="L43" s="442">
        <f t="shared" si="9"/>
        <v>0</v>
      </c>
      <c r="M43" s="442">
        <f t="shared" si="9"/>
        <v>0</v>
      </c>
      <c r="N43" s="442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2980821.7800000003</v>
      </c>
      <c r="D44" s="456">
        <f t="shared" si="11"/>
        <v>0</v>
      </c>
      <c r="E44" s="456">
        <f t="shared" si="11"/>
        <v>2980821.7800000003</v>
      </c>
      <c r="F44" s="456">
        <f t="shared" si="11"/>
        <v>928393.04</v>
      </c>
      <c r="G44" s="456">
        <f t="shared" si="11"/>
        <v>0</v>
      </c>
      <c r="H44" s="456">
        <f t="shared" si="11"/>
        <v>928393.04</v>
      </c>
      <c r="I44" s="456">
        <f t="shared" si="11"/>
        <v>1136725.3400000001</v>
      </c>
      <c r="J44" s="456">
        <f t="shared" si="11"/>
        <v>0</v>
      </c>
      <c r="K44" s="456">
        <f t="shared" si="11"/>
        <v>1136725.3400000001</v>
      </c>
      <c r="L44" s="439">
        <f t="shared" si="9"/>
        <v>2065118.3800000001</v>
      </c>
      <c r="M44" s="439">
        <f t="shared" si="9"/>
        <v>0</v>
      </c>
      <c r="N44" s="439">
        <f t="shared" si="10"/>
        <v>2065118.3800000001</v>
      </c>
    </row>
    <row r="45" spans="1:14" ht="22.5" customHeight="1">
      <c r="A45" s="415"/>
      <c r="B45" s="446" t="s">
        <v>56</v>
      </c>
      <c r="C45" s="445">
        <f t="shared" si="11"/>
        <v>891017.67</v>
      </c>
      <c r="D45" s="445">
        <f t="shared" si="11"/>
        <v>0</v>
      </c>
      <c r="E45" s="445">
        <f t="shared" si="11"/>
        <v>891017.67</v>
      </c>
      <c r="F45" s="447">
        <f t="shared" si="11"/>
        <v>0</v>
      </c>
      <c r="G45" s="447">
        <f t="shared" si="11"/>
        <v>0</v>
      </c>
      <c r="H45" s="447">
        <f t="shared" si="11"/>
        <v>0</v>
      </c>
      <c r="I45" s="442">
        <f t="shared" si="11"/>
        <v>0</v>
      </c>
      <c r="J45" s="442">
        <f t="shared" si="11"/>
        <v>0</v>
      </c>
      <c r="K45" s="442">
        <f t="shared" si="11"/>
        <v>0</v>
      </c>
      <c r="L45" s="442">
        <f t="shared" si="9"/>
        <v>0</v>
      </c>
      <c r="M45" s="442">
        <f t="shared" si="9"/>
        <v>0</v>
      </c>
      <c r="N45" s="442">
        <f t="shared" si="10"/>
        <v>0</v>
      </c>
    </row>
    <row r="46" spans="1:14" ht="20.25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440">
        <f t="shared" si="9"/>
        <v>0</v>
      </c>
      <c r="M46" s="440">
        <f t="shared" si="9"/>
        <v>0</v>
      </c>
      <c r="N46" s="439">
        <f t="shared" si="10"/>
        <v>0</v>
      </c>
    </row>
    <row r="47" spans="1:14" ht="15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440">
        <f t="shared" si="9"/>
        <v>0</v>
      </c>
      <c r="M47" s="440">
        <f t="shared" si="9"/>
        <v>0</v>
      </c>
      <c r="N47" s="439">
        <f t="shared" si="10"/>
        <v>0</v>
      </c>
    </row>
    <row r="48" spans="1:14" s="186" customFormat="1" ht="60" customHeight="1">
      <c r="A48" s="415"/>
      <c r="B48" s="444" t="s">
        <v>74</v>
      </c>
      <c r="C48" s="448">
        <v>8107138.46</v>
      </c>
      <c r="D48" s="448">
        <v>0</v>
      </c>
      <c r="E48" s="445">
        <f>SUM(C48:D48)</f>
        <v>8107138.46</v>
      </c>
      <c r="F48" s="448">
        <v>4244514.38</v>
      </c>
      <c r="G48" s="448">
        <v>0</v>
      </c>
      <c r="H48" s="445">
        <f>SUM(F48:G48)</f>
        <v>4244514.38</v>
      </c>
      <c r="I48" s="448">
        <v>2113209.21</v>
      </c>
      <c r="J48" s="448">
        <v>0</v>
      </c>
      <c r="K48" s="445">
        <f>SUM(I48:J48)</f>
        <v>2113209.21</v>
      </c>
      <c r="L48" s="457">
        <f t="shared" si="9"/>
        <v>6357723.5899999999</v>
      </c>
      <c r="M48" s="457">
        <f t="shared" si="9"/>
        <v>0</v>
      </c>
      <c r="N48" s="445">
        <f t="shared" si="10"/>
        <v>6357723.5899999999</v>
      </c>
    </row>
    <row r="49" spans="1:14" s="186" customFormat="1" ht="18">
      <c r="A49" s="415"/>
      <c r="B49" s="458" t="s">
        <v>56</v>
      </c>
      <c r="C49" s="459">
        <v>2532284.71</v>
      </c>
      <c r="D49" s="459">
        <v>0</v>
      </c>
      <c r="E49" s="456">
        <f>SUM(C49:D49)</f>
        <v>2532284.71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3.75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1712" t="s">
        <v>76</v>
      </c>
      <c r="C51" s="1712"/>
      <c r="D51" s="1712"/>
      <c r="E51" s="1712"/>
      <c r="F51" s="1712"/>
      <c r="G51" s="1712"/>
      <c r="H51" s="1712"/>
      <c r="I51" s="1712"/>
      <c r="J51" s="1712"/>
      <c r="K51" s="1712"/>
      <c r="L51" s="1712"/>
      <c r="M51" s="1712"/>
      <c r="N51" s="1712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1722" t="s">
        <v>79</v>
      </c>
      <c r="M52" s="1722"/>
      <c r="N52" s="1722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1722"/>
      <c r="M53" s="1722"/>
      <c r="N53" s="1722"/>
    </row>
    <row r="54" spans="1:14" s="191" customFormat="1" ht="165" customHeight="1">
      <c r="A54" s="430"/>
      <c r="B54" s="1723"/>
      <c r="C54" s="433" t="s">
        <v>39</v>
      </c>
      <c r="D54" s="433" t="s">
        <v>40</v>
      </c>
      <c r="E54" s="434" t="s">
        <v>41</v>
      </c>
      <c r="F54" s="433" t="s">
        <v>42</v>
      </c>
      <c r="G54" s="433" t="s">
        <v>40</v>
      </c>
      <c r="H54" s="434" t="s">
        <v>41</v>
      </c>
      <c r="I54" s="433" t="s">
        <v>39</v>
      </c>
      <c r="J54" s="433" t="s">
        <v>40</v>
      </c>
      <c r="K54" s="434" t="s">
        <v>41</v>
      </c>
      <c r="L54" s="433" t="s">
        <v>39</v>
      </c>
      <c r="M54" s="433" t="s">
        <v>40</v>
      </c>
      <c r="N54" s="434" t="s">
        <v>41</v>
      </c>
    </row>
    <row r="55" spans="1:14" s="191" customFormat="1" ht="20.25" customHeight="1">
      <c r="A55" s="430"/>
      <c r="B55" s="463"/>
      <c r="C55" s="433" t="s">
        <v>43</v>
      </c>
      <c r="D55" s="433" t="s">
        <v>44</v>
      </c>
      <c r="E55" s="435" t="s">
        <v>45</v>
      </c>
      <c r="F55" s="433" t="s">
        <v>46</v>
      </c>
      <c r="G55" s="433" t="s">
        <v>47</v>
      </c>
      <c r="H55" s="435" t="s">
        <v>48</v>
      </c>
      <c r="I55" s="433" t="s">
        <v>49</v>
      </c>
      <c r="J55" s="433" t="s">
        <v>50</v>
      </c>
      <c r="K55" s="433" t="s">
        <v>51</v>
      </c>
      <c r="L55" s="433" t="s">
        <v>52</v>
      </c>
      <c r="M55" s="433" t="s">
        <v>53</v>
      </c>
      <c r="N55" s="433" t="s">
        <v>54</v>
      </c>
    </row>
    <row r="56" spans="1:14" ht="26.25" customHeight="1">
      <c r="A56" s="415"/>
      <c r="B56" s="436" t="s">
        <v>80</v>
      </c>
      <c r="C56" s="437">
        <v>0</v>
      </c>
      <c r="D56" s="437">
        <v>0</v>
      </c>
      <c r="E56" s="438">
        <f>SUM(C56:D56)</f>
        <v>0</v>
      </c>
      <c r="F56" s="437">
        <v>0</v>
      </c>
      <c r="G56" s="437">
        <v>0</v>
      </c>
      <c r="H56" s="438">
        <f>SUM(F56:G56)</f>
        <v>0</v>
      </c>
      <c r="I56" s="437">
        <v>0</v>
      </c>
      <c r="J56" s="437">
        <v>0</v>
      </c>
      <c r="K56" s="439">
        <f>SUM(I56:J56)</f>
        <v>0</v>
      </c>
      <c r="L56" s="440">
        <f t="shared" ref="L56:M59" si="12">F56+I56</f>
        <v>0</v>
      </c>
      <c r="M56" s="440">
        <f t="shared" si="12"/>
        <v>0</v>
      </c>
      <c r="N56" s="439">
        <f>SUM(L56:M56)</f>
        <v>0</v>
      </c>
    </row>
    <row r="57" spans="1:14" ht="18">
      <c r="A57" s="415"/>
      <c r="B57" s="441" t="s">
        <v>56</v>
      </c>
      <c r="C57" s="437">
        <v>0</v>
      </c>
      <c r="D57" s="437">
        <v>0</v>
      </c>
      <c r="E57" s="438">
        <f>SUM(C57:D57)</f>
        <v>0</v>
      </c>
      <c r="F57" s="442">
        <v>0</v>
      </c>
      <c r="G57" s="442">
        <v>0</v>
      </c>
      <c r="H57" s="443">
        <f>SUM(F57:G57)</f>
        <v>0</v>
      </c>
      <c r="I57" s="442">
        <v>0</v>
      </c>
      <c r="J57" s="442">
        <v>0</v>
      </c>
      <c r="K57" s="442">
        <f>SUM(I57:J57)</f>
        <v>0</v>
      </c>
      <c r="L57" s="442">
        <f t="shared" si="12"/>
        <v>0</v>
      </c>
      <c r="M57" s="442">
        <f t="shared" si="12"/>
        <v>0</v>
      </c>
      <c r="N57" s="442">
        <f>SUM(L57:M57)</f>
        <v>0</v>
      </c>
    </row>
    <row r="58" spans="1:14" ht="26.25" customHeight="1">
      <c r="A58" s="415"/>
      <c r="B58" s="436" t="s">
        <v>81</v>
      </c>
      <c r="C58" s="437">
        <v>0</v>
      </c>
      <c r="D58" s="437">
        <v>0</v>
      </c>
      <c r="E58" s="438">
        <f>SUM(C58:D58)</f>
        <v>0</v>
      </c>
      <c r="F58" s="437">
        <v>0</v>
      </c>
      <c r="G58" s="437">
        <v>0</v>
      </c>
      <c r="H58" s="438">
        <f>SUM(F58:G58)</f>
        <v>0</v>
      </c>
      <c r="I58" s="437">
        <v>0</v>
      </c>
      <c r="J58" s="437">
        <v>0</v>
      </c>
      <c r="K58" s="439">
        <f>SUM(I58:J58)</f>
        <v>0</v>
      </c>
      <c r="L58" s="440">
        <f t="shared" si="12"/>
        <v>0</v>
      </c>
      <c r="M58" s="440">
        <f t="shared" si="12"/>
        <v>0</v>
      </c>
      <c r="N58" s="439">
        <f>SUM(L58:M58)</f>
        <v>0</v>
      </c>
    </row>
    <row r="59" spans="1:14" ht="18">
      <c r="A59" s="415"/>
      <c r="B59" s="441" t="s">
        <v>56</v>
      </c>
      <c r="C59" s="437">
        <v>0</v>
      </c>
      <c r="D59" s="437">
        <v>0</v>
      </c>
      <c r="E59" s="438">
        <f>SUM(C59:D59)</f>
        <v>0</v>
      </c>
      <c r="F59" s="442">
        <v>0</v>
      </c>
      <c r="G59" s="442">
        <v>0</v>
      </c>
      <c r="H59" s="443">
        <f>SUM(F59:G59)</f>
        <v>0</v>
      </c>
      <c r="I59" s="442">
        <v>0</v>
      </c>
      <c r="J59" s="442">
        <v>0</v>
      </c>
      <c r="K59" s="442">
        <f>SUM(I59:J59)</f>
        <v>0</v>
      </c>
      <c r="L59" s="442">
        <f t="shared" si="12"/>
        <v>0</v>
      </c>
      <c r="M59" s="442">
        <f t="shared" si="12"/>
        <v>0</v>
      </c>
      <c r="N59" s="442">
        <f>SUM(L59:M59)</f>
        <v>0</v>
      </c>
    </row>
    <row r="60" spans="1:14" ht="23.25" customHeight="1">
      <c r="A60" s="415"/>
      <c r="B60" s="464" t="s">
        <v>82</v>
      </c>
      <c r="C60" s="445">
        <f t="shared" ref="C60:N61" si="13">C56+C58</f>
        <v>0</v>
      </c>
      <c r="D60" s="445">
        <f t="shared" si="13"/>
        <v>0</v>
      </c>
      <c r="E60" s="445">
        <f t="shared" si="13"/>
        <v>0</v>
      </c>
      <c r="F60" s="445">
        <f t="shared" si="13"/>
        <v>0</v>
      </c>
      <c r="G60" s="445">
        <f t="shared" si="13"/>
        <v>0</v>
      </c>
      <c r="H60" s="445">
        <f t="shared" si="13"/>
        <v>0</v>
      </c>
      <c r="I60" s="445">
        <f t="shared" si="13"/>
        <v>0</v>
      </c>
      <c r="J60" s="445">
        <f t="shared" si="13"/>
        <v>0</v>
      </c>
      <c r="K60" s="445">
        <f t="shared" si="13"/>
        <v>0</v>
      </c>
      <c r="L60" s="445">
        <f t="shared" si="13"/>
        <v>0</v>
      </c>
      <c r="M60" s="445">
        <f t="shared" si="13"/>
        <v>0</v>
      </c>
      <c r="N60" s="445">
        <f t="shared" si="13"/>
        <v>0</v>
      </c>
    </row>
    <row r="61" spans="1:14" ht="21.75" customHeight="1">
      <c r="A61" s="415"/>
      <c r="B61" s="446" t="s">
        <v>56</v>
      </c>
      <c r="C61" s="448">
        <f t="shared" si="13"/>
        <v>0</v>
      </c>
      <c r="D61" s="448">
        <f t="shared" si="13"/>
        <v>0</v>
      </c>
      <c r="E61" s="445">
        <f t="shared" si="13"/>
        <v>0</v>
      </c>
      <c r="F61" s="447">
        <f t="shared" si="13"/>
        <v>0</v>
      </c>
      <c r="G61" s="447">
        <f t="shared" si="13"/>
        <v>0</v>
      </c>
      <c r="H61" s="447">
        <f t="shared" si="13"/>
        <v>0</v>
      </c>
      <c r="I61" s="447">
        <f t="shared" si="13"/>
        <v>0</v>
      </c>
      <c r="J61" s="447">
        <f t="shared" si="13"/>
        <v>0</v>
      </c>
      <c r="K61" s="447">
        <f t="shared" si="13"/>
        <v>0</v>
      </c>
      <c r="L61" s="447">
        <f t="shared" si="13"/>
        <v>0</v>
      </c>
      <c r="M61" s="447">
        <f t="shared" si="13"/>
        <v>0</v>
      </c>
      <c r="N61" s="447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1712" t="s">
        <v>76</v>
      </c>
      <c r="C63" s="1712"/>
      <c r="D63" s="1712"/>
      <c r="E63" s="1712"/>
      <c r="F63" s="1712"/>
      <c r="G63" s="1712"/>
      <c r="H63" s="1712"/>
      <c r="I63" s="1712"/>
      <c r="J63" s="1712"/>
      <c r="K63" s="1712"/>
      <c r="L63" s="1712"/>
      <c r="M63" s="1712"/>
      <c r="N63" s="1712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1722" t="s">
        <v>67</v>
      </c>
      <c r="M64" s="1722"/>
      <c r="N64" s="1722"/>
    </row>
    <row r="65" spans="1:14" ht="180" customHeight="1">
      <c r="A65" s="415"/>
      <c r="B65" s="1723"/>
      <c r="C65" s="433" t="s">
        <v>69</v>
      </c>
      <c r="D65" s="433" t="s">
        <v>70</v>
      </c>
      <c r="E65" s="434" t="s">
        <v>71</v>
      </c>
      <c r="F65" s="433" t="s">
        <v>69</v>
      </c>
      <c r="G65" s="433" t="s">
        <v>70</v>
      </c>
      <c r="H65" s="434" t="s">
        <v>71</v>
      </c>
      <c r="I65" s="433" t="s">
        <v>69</v>
      </c>
      <c r="J65" s="433" t="s">
        <v>70</v>
      </c>
      <c r="K65" s="434" t="s">
        <v>71</v>
      </c>
      <c r="L65" s="433" t="s">
        <v>69</v>
      </c>
      <c r="M65" s="433" t="s">
        <v>70</v>
      </c>
      <c r="N65" s="434" t="s">
        <v>71</v>
      </c>
    </row>
    <row r="66" spans="1:14" ht="20.25" customHeight="1">
      <c r="A66" s="415"/>
      <c r="B66" s="463"/>
      <c r="C66" s="433" t="s">
        <v>43</v>
      </c>
      <c r="D66" s="433" t="s">
        <v>44</v>
      </c>
      <c r="E66" s="435" t="s">
        <v>45</v>
      </c>
      <c r="F66" s="433" t="s">
        <v>46</v>
      </c>
      <c r="G66" s="433" t="s">
        <v>47</v>
      </c>
      <c r="H66" s="435" t="s">
        <v>48</v>
      </c>
      <c r="I66" s="433" t="s">
        <v>49</v>
      </c>
      <c r="J66" s="433" t="s">
        <v>50</v>
      </c>
      <c r="K66" s="433" t="s">
        <v>51</v>
      </c>
      <c r="L66" s="433" t="s">
        <v>52</v>
      </c>
      <c r="M66" s="433" t="s">
        <v>53</v>
      </c>
      <c r="N66" s="433" t="s">
        <v>54</v>
      </c>
    </row>
    <row r="67" spans="1:14" ht="27" customHeight="1">
      <c r="A67" s="415"/>
      <c r="B67" s="436" t="s">
        <v>80</v>
      </c>
      <c r="C67" s="437">
        <v>0</v>
      </c>
      <c r="D67" s="437">
        <v>0</v>
      </c>
      <c r="E67" s="438">
        <f>SUM(C67:D67)</f>
        <v>0</v>
      </c>
      <c r="F67" s="437">
        <v>0</v>
      </c>
      <c r="G67" s="437">
        <v>0</v>
      </c>
      <c r="H67" s="438">
        <f>SUM(F67:G67)</f>
        <v>0</v>
      </c>
      <c r="I67" s="437">
        <v>0</v>
      </c>
      <c r="J67" s="437">
        <v>0</v>
      </c>
      <c r="K67" s="439">
        <f>SUM(I67:J67)</f>
        <v>0</v>
      </c>
      <c r="L67" s="440">
        <f t="shared" ref="L67:M70" si="14">F67+I67</f>
        <v>0</v>
      </c>
      <c r="M67" s="440">
        <f t="shared" si="14"/>
        <v>0</v>
      </c>
      <c r="N67" s="439">
        <f>SUM(L67:M67)</f>
        <v>0</v>
      </c>
    </row>
    <row r="68" spans="1:14" ht="18">
      <c r="A68" s="415"/>
      <c r="B68" s="441" t="s">
        <v>56</v>
      </c>
      <c r="C68" s="437">
        <v>0</v>
      </c>
      <c r="D68" s="437">
        <v>0</v>
      </c>
      <c r="E68" s="438">
        <f>SUM(C68:D68)</f>
        <v>0</v>
      </c>
      <c r="F68" s="442">
        <v>0</v>
      </c>
      <c r="G68" s="442">
        <v>0</v>
      </c>
      <c r="H68" s="443">
        <f>SUM(F68:G68)</f>
        <v>0</v>
      </c>
      <c r="I68" s="442">
        <v>0</v>
      </c>
      <c r="J68" s="442">
        <v>0</v>
      </c>
      <c r="K68" s="442">
        <f>SUM(I68:J68)</f>
        <v>0</v>
      </c>
      <c r="L68" s="442">
        <f t="shared" si="14"/>
        <v>0</v>
      </c>
      <c r="M68" s="442">
        <f t="shared" si="14"/>
        <v>0</v>
      </c>
      <c r="N68" s="442">
        <f>SUM(L68:M68)</f>
        <v>0</v>
      </c>
    </row>
    <row r="69" spans="1:14" ht="24" customHeight="1">
      <c r="A69" s="415"/>
      <c r="B69" s="436" t="s">
        <v>81</v>
      </c>
      <c r="C69" s="437">
        <v>0</v>
      </c>
      <c r="D69" s="437">
        <v>0</v>
      </c>
      <c r="E69" s="438">
        <f>SUM(C69:D69)</f>
        <v>0</v>
      </c>
      <c r="F69" s="437">
        <v>0</v>
      </c>
      <c r="G69" s="437">
        <v>0</v>
      </c>
      <c r="H69" s="438">
        <f>SUM(F69:G69)</f>
        <v>0</v>
      </c>
      <c r="I69" s="437">
        <v>0</v>
      </c>
      <c r="J69" s="437">
        <v>0</v>
      </c>
      <c r="K69" s="439">
        <f>SUM(I69:J69)</f>
        <v>0</v>
      </c>
      <c r="L69" s="440">
        <f t="shared" si="14"/>
        <v>0</v>
      </c>
      <c r="M69" s="440">
        <f t="shared" si="14"/>
        <v>0</v>
      </c>
      <c r="N69" s="439">
        <f>SUM(L69:M69)</f>
        <v>0</v>
      </c>
    </row>
    <row r="70" spans="1:14" ht="18">
      <c r="A70" s="415"/>
      <c r="B70" s="441" t="s">
        <v>56</v>
      </c>
      <c r="C70" s="437">
        <v>0</v>
      </c>
      <c r="D70" s="437">
        <v>0</v>
      </c>
      <c r="E70" s="438">
        <f>SUM(C70:D70)</f>
        <v>0</v>
      </c>
      <c r="F70" s="442">
        <v>0</v>
      </c>
      <c r="G70" s="442">
        <v>0</v>
      </c>
      <c r="H70" s="443">
        <f>SUM(F70:G70)</f>
        <v>0</v>
      </c>
      <c r="I70" s="442">
        <v>0</v>
      </c>
      <c r="J70" s="442">
        <v>0</v>
      </c>
      <c r="K70" s="442">
        <f>SUM(I70:J70)</f>
        <v>0</v>
      </c>
      <c r="L70" s="442">
        <f t="shared" si="14"/>
        <v>0</v>
      </c>
      <c r="M70" s="442">
        <f t="shared" si="14"/>
        <v>0</v>
      </c>
      <c r="N70" s="442">
        <f>SUM(L70:M70)</f>
        <v>0</v>
      </c>
    </row>
    <row r="71" spans="1:14" ht="18.75" customHeight="1">
      <c r="A71" s="415"/>
      <c r="B71" s="464" t="s">
        <v>82</v>
      </c>
      <c r="C71" s="445">
        <f t="shared" ref="C71:N72" si="15">C67+C69</f>
        <v>0</v>
      </c>
      <c r="D71" s="445">
        <f t="shared" si="15"/>
        <v>0</v>
      </c>
      <c r="E71" s="445">
        <f t="shared" si="15"/>
        <v>0</v>
      </c>
      <c r="F71" s="445">
        <f t="shared" si="15"/>
        <v>0</v>
      </c>
      <c r="G71" s="445">
        <f t="shared" si="15"/>
        <v>0</v>
      </c>
      <c r="H71" s="445">
        <f t="shared" si="15"/>
        <v>0</v>
      </c>
      <c r="I71" s="445">
        <f t="shared" si="15"/>
        <v>0</v>
      </c>
      <c r="J71" s="445">
        <f t="shared" si="15"/>
        <v>0</v>
      </c>
      <c r="K71" s="445">
        <f t="shared" si="15"/>
        <v>0</v>
      </c>
      <c r="L71" s="445">
        <f t="shared" si="15"/>
        <v>0</v>
      </c>
      <c r="M71" s="445">
        <f t="shared" si="15"/>
        <v>0</v>
      </c>
      <c r="N71" s="445">
        <f t="shared" si="15"/>
        <v>0</v>
      </c>
    </row>
    <row r="72" spans="1:14" ht="21.75" customHeight="1">
      <c r="A72" s="415"/>
      <c r="B72" s="458" t="s">
        <v>56</v>
      </c>
      <c r="C72" s="459">
        <f t="shared" si="15"/>
        <v>0</v>
      </c>
      <c r="D72" s="459">
        <f t="shared" si="15"/>
        <v>0</v>
      </c>
      <c r="E72" s="456">
        <f t="shared" si="15"/>
        <v>0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712" t="s">
        <v>87</v>
      </c>
      <c r="C75" s="1712"/>
      <c r="D75" s="1712"/>
      <c r="E75" s="1712"/>
      <c r="F75" s="1712"/>
      <c r="G75" s="1712"/>
      <c r="H75" s="1712"/>
      <c r="I75" s="1712"/>
      <c r="J75" s="1712"/>
      <c r="K75" s="1712"/>
      <c r="L75" s="1712"/>
      <c r="M75" s="1712"/>
      <c r="N75" s="1712"/>
    </row>
    <row r="76" spans="1:14" ht="66.75" customHeight="1">
      <c r="A76" s="415"/>
      <c r="B76" s="1724" t="s">
        <v>417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1722" t="s">
        <v>79</v>
      </c>
      <c r="M76" s="1722"/>
      <c r="N76" s="1722"/>
    </row>
    <row r="77" spans="1:14" ht="160.5" customHeight="1">
      <c r="A77" s="415"/>
      <c r="B77" s="1724"/>
      <c r="C77" s="433" t="s">
        <v>39</v>
      </c>
      <c r="D77" s="433" t="s">
        <v>92</v>
      </c>
      <c r="E77" s="434" t="s">
        <v>41</v>
      </c>
      <c r="F77" s="433" t="s">
        <v>42</v>
      </c>
      <c r="G77" s="433" t="s">
        <v>40</v>
      </c>
      <c r="H77" s="434" t="s">
        <v>41</v>
      </c>
      <c r="I77" s="433" t="s">
        <v>39</v>
      </c>
      <c r="J77" s="433" t="s">
        <v>92</v>
      </c>
      <c r="K77" s="434" t="s">
        <v>41</v>
      </c>
      <c r="L77" s="433" t="s">
        <v>39</v>
      </c>
      <c r="M77" s="433" t="s">
        <v>92</v>
      </c>
      <c r="N77" s="434" t="s">
        <v>41</v>
      </c>
    </row>
    <row r="78" spans="1:14" ht="20.25" customHeight="1">
      <c r="A78" s="415"/>
      <c r="B78" s="463"/>
      <c r="C78" s="433" t="s">
        <v>43</v>
      </c>
      <c r="D78" s="433" t="s">
        <v>44</v>
      </c>
      <c r="E78" s="435" t="s">
        <v>45</v>
      </c>
      <c r="F78" s="433" t="s">
        <v>46</v>
      </c>
      <c r="G78" s="433" t="s">
        <v>47</v>
      </c>
      <c r="H78" s="435" t="s">
        <v>48</v>
      </c>
      <c r="I78" s="433" t="s">
        <v>49</v>
      </c>
      <c r="J78" s="433" t="s">
        <v>50</v>
      </c>
      <c r="K78" s="433" t="s">
        <v>51</v>
      </c>
      <c r="L78" s="433" t="s">
        <v>52</v>
      </c>
      <c r="M78" s="433" t="s">
        <v>53</v>
      </c>
      <c r="N78" s="433" t="s">
        <v>54</v>
      </c>
    </row>
    <row r="79" spans="1:14" ht="51" customHeight="1">
      <c r="A79" s="415"/>
      <c r="B79" s="470" t="s">
        <v>418</v>
      </c>
      <c r="C79" s="437">
        <v>696963.84</v>
      </c>
      <c r="D79" s="437">
        <v>0</v>
      </c>
      <c r="E79" s="438">
        <f>SUM(C79:D79)</f>
        <v>696963.84</v>
      </c>
      <c r="F79" s="437">
        <v>548707.04</v>
      </c>
      <c r="G79" s="437">
        <v>0</v>
      </c>
      <c r="H79" s="438">
        <f>SUM(F79:G79)</f>
        <v>548707.04</v>
      </c>
      <c r="I79" s="437">
        <v>88348.03</v>
      </c>
      <c r="J79" s="437">
        <v>0</v>
      </c>
      <c r="K79" s="439">
        <f>SUM(I79:J79)</f>
        <v>88348.03</v>
      </c>
      <c r="L79" s="440">
        <f t="shared" ref="L79:M82" si="16">F79+I79</f>
        <v>637055.07000000007</v>
      </c>
      <c r="M79" s="440">
        <f t="shared" si="16"/>
        <v>0</v>
      </c>
      <c r="N79" s="439">
        <f>SUM(L79:M79)</f>
        <v>637055.07000000007</v>
      </c>
    </row>
    <row r="80" spans="1:14" ht="18">
      <c r="A80" s="415"/>
      <c r="B80" s="441" t="s">
        <v>56</v>
      </c>
      <c r="C80" s="437">
        <v>0</v>
      </c>
      <c r="D80" s="437">
        <v>0</v>
      </c>
      <c r="E80" s="438">
        <f>SUM(C80:D80)</f>
        <v>0</v>
      </c>
      <c r="F80" s="442">
        <v>0</v>
      </c>
      <c r="G80" s="442">
        <v>0</v>
      </c>
      <c r="H80" s="443">
        <f>SUM(F80:G80)</f>
        <v>0</v>
      </c>
      <c r="I80" s="442">
        <v>0</v>
      </c>
      <c r="J80" s="442">
        <v>0</v>
      </c>
      <c r="K80" s="442">
        <f>SUM(I80:J80)</f>
        <v>0</v>
      </c>
      <c r="L80" s="442">
        <f t="shared" si="16"/>
        <v>0</v>
      </c>
      <c r="M80" s="442">
        <f t="shared" si="16"/>
        <v>0</v>
      </c>
      <c r="N80" s="442">
        <f>SUM(L80:M80)</f>
        <v>0</v>
      </c>
    </row>
    <row r="81" spans="1:14" ht="36">
      <c r="A81" s="415"/>
      <c r="B81" s="470" t="s">
        <v>419</v>
      </c>
      <c r="C81" s="437">
        <v>2112</v>
      </c>
      <c r="D81" s="437">
        <v>0</v>
      </c>
      <c r="E81" s="438">
        <f>SUM(C81:D81)</f>
        <v>2112</v>
      </c>
      <c r="F81" s="437">
        <v>2112</v>
      </c>
      <c r="G81" s="437">
        <v>0</v>
      </c>
      <c r="H81" s="438">
        <f>SUM(F81:G81)</f>
        <v>2112</v>
      </c>
      <c r="I81" s="437">
        <v>0</v>
      </c>
      <c r="J81" s="437">
        <v>0</v>
      </c>
      <c r="K81" s="439">
        <f>SUM(I81:J81)</f>
        <v>0</v>
      </c>
      <c r="L81" s="440">
        <f t="shared" si="16"/>
        <v>2112</v>
      </c>
      <c r="M81" s="440">
        <f t="shared" si="16"/>
        <v>0</v>
      </c>
      <c r="N81" s="439">
        <f>SUM(L81:M81)</f>
        <v>2112</v>
      </c>
    </row>
    <row r="82" spans="1:14" ht="18">
      <c r="A82" s="415"/>
      <c r="B82" s="441" t="s">
        <v>56</v>
      </c>
      <c r="C82" s="437">
        <v>0</v>
      </c>
      <c r="D82" s="437">
        <v>0</v>
      </c>
      <c r="E82" s="438">
        <f>SUM(C82:D82)</f>
        <v>0</v>
      </c>
      <c r="F82" s="442">
        <v>0</v>
      </c>
      <c r="G82" s="442">
        <v>0</v>
      </c>
      <c r="H82" s="443">
        <f>SUM(F82:G82)</f>
        <v>0</v>
      </c>
      <c r="I82" s="442">
        <v>0</v>
      </c>
      <c r="J82" s="442">
        <v>0</v>
      </c>
      <c r="K82" s="442">
        <f>SUM(I82:J82)</f>
        <v>0</v>
      </c>
      <c r="L82" s="442">
        <f t="shared" si="16"/>
        <v>0</v>
      </c>
      <c r="M82" s="442">
        <f t="shared" si="16"/>
        <v>0</v>
      </c>
      <c r="N82" s="442">
        <f>SUM(L82:M82)</f>
        <v>0</v>
      </c>
    </row>
    <row r="83" spans="1:14" ht="24" customHeight="1">
      <c r="A83" s="415"/>
      <c r="B83" s="464" t="s">
        <v>94</v>
      </c>
      <c r="C83" s="445">
        <f t="shared" ref="C83:N84" si="17">C79+C81</f>
        <v>699075.84</v>
      </c>
      <c r="D83" s="445">
        <f t="shared" si="17"/>
        <v>0</v>
      </c>
      <c r="E83" s="445">
        <f t="shared" si="17"/>
        <v>699075.84</v>
      </c>
      <c r="F83" s="445">
        <f t="shared" si="17"/>
        <v>550819.04</v>
      </c>
      <c r="G83" s="445">
        <f t="shared" si="17"/>
        <v>0</v>
      </c>
      <c r="H83" s="445">
        <f t="shared" si="17"/>
        <v>550819.04</v>
      </c>
      <c r="I83" s="445">
        <f t="shared" si="17"/>
        <v>88348.03</v>
      </c>
      <c r="J83" s="445">
        <f t="shared" si="17"/>
        <v>0</v>
      </c>
      <c r="K83" s="445">
        <f t="shared" si="17"/>
        <v>88348.03</v>
      </c>
      <c r="L83" s="445">
        <f t="shared" si="17"/>
        <v>639167.07000000007</v>
      </c>
      <c r="M83" s="445">
        <f t="shared" si="17"/>
        <v>0</v>
      </c>
      <c r="N83" s="445">
        <f t="shared" si="17"/>
        <v>639167.07000000007</v>
      </c>
    </row>
    <row r="84" spans="1:14" ht="24" customHeight="1">
      <c r="A84" s="415"/>
      <c r="B84" s="441" t="s">
        <v>56</v>
      </c>
      <c r="C84" s="448">
        <f t="shared" si="17"/>
        <v>0</v>
      </c>
      <c r="D84" s="448">
        <f t="shared" si="17"/>
        <v>0</v>
      </c>
      <c r="E84" s="445">
        <f t="shared" si="17"/>
        <v>0</v>
      </c>
      <c r="F84" s="447">
        <f t="shared" si="17"/>
        <v>0</v>
      </c>
      <c r="G84" s="447">
        <f t="shared" si="17"/>
        <v>0</v>
      </c>
      <c r="H84" s="447">
        <f t="shared" si="17"/>
        <v>0</v>
      </c>
      <c r="I84" s="447">
        <f t="shared" si="17"/>
        <v>0</v>
      </c>
      <c r="J84" s="447">
        <f t="shared" si="17"/>
        <v>0</v>
      </c>
      <c r="K84" s="447">
        <f t="shared" si="17"/>
        <v>0</v>
      </c>
      <c r="L84" s="447">
        <f t="shared" si="17"/>
        <v>0</v>
      </c>
      <c r="M84" s="447">
        <f t="shared" si="17"/>
        <v>0</v>
      </c>
      <c r="N84" s="447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1712" t="s">
        <v>87</v>
      </c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</row>
    <row r="87" spans="1:14" ht="77.25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1722" t="s">
        <v>67</v>
      </c>
      <c r="M87" s="1722"/>
      <c r="N87" s="1722"/>
    </row>
    <row r="88" spans="1:14" ht="180" customHeight="1">
      <c r="A88" s="415"/>
      <c r="B88" s="1724"/>
      <c r="C88" s="433" t="s">
        <v>69</v>
      </c>
      <c r="D88" s="433" t="s">
        <v>70</v>
      </c>
      <c r="E88" s="434" t="s">
        <v>71</v>
      </c>
      <c r="F88" s="433" t="s">
        <v>69</v>
      </c>
      <c r="G88" s="433" t="s">
        <v>70</v>
      </c>
      <c r="H88" s="434" t="s">
        <v>71</v>
      </c>
      <c r="I88" s="433" t="s">
        <v>69</v>
      </c>
      <c r="J88" s="433" t="s">
        <v>70</v>
      </c>
      <c r="K88" s="434" t="s">
        <v>71</v>
      </c>
      <c r="L88" s="433" t="s">
        <v>69</v>
      </c>
      <c r="M88" s="433" t="s">
        <v>70</v>
      </c>
      <c r="N88" s="434" t="s">
        <v>71</v>
      </c>
    </row>
    <row r="89" spans="1:14" ht="20.25" customHeight="1">
      <c r="A89" s="415"/>
      <c r="B89" s="463"/>
      <c r="C89" s="433" t="s">
        <v>43</v>
      </c>
      <c r="D89" s="433" t="s">
        <v>44</v>
      </c>
      <c r="E89" s="435" t="s">
        <v>45</v>
      </c>
      <c r="F89" s="433" t="s">
        <v>46</v>
      </c>
      <c r="G89" s="433" t="s">
        <v>47</v>
      </c>
      <c r="H89" s="435" t="s">
        <v>48</v>
      </c>
      <c r="I89" s="433" t="s">
        <v>49</v>
      </c>
      <c r="J89" s="433" t="s">
        <v>50</v>
      </c>
      <c r="K89" s="433" t="s">
        <v>51</v>
      </c>
      <c r="L89" s="433" t="s">
        <v>52</v>
      </c>
      <c r="M89" s="433" t="s">
        <v>53</v>
      </c>
      <c r="N89" s="433" t="s">
        <v>54</v>
      </c>
    </row>
    <row r="90" spans="1:14" ht="54">
      <c r="A90" s="415"/>
      <c r="B90" s="470" t="s">
        <v>96</v>
      </c>
      <c r="C90" s="437">
        <v>0</v>
      </c>
      <c r="D90" s="437">
        <v>0</v>
      </c>
      <c r="E90" s="438">
        <f>SUM(C90:D90)</f>
        <v>0</v>
      </c>
      <c r="F90" s="437">
        <v>0</v>
      </c>
      <c r="G90" s="437">
        <v>0</v>
      </c>
      <c r="H90" s="438">
        <f>SUM(F90:G90)</f>
        <v>0</v>
      </c>
      <c r="I90" s="437">
        <v>0</v>
      </c>
      <c r="J90" s="437">
        <v>0</v>
      </c>
      <c r="K90" s="439">
        <f>SUM(I90:J90)</f>
        <v>0</v>
      </c>
      <c r="L90" s="440">
        <f t="shared" ref="L90:M93" si="18">F90+I90</f>
        <v>0</v>
      </c>
      <c r="M90" s="440">
        <f t="shared" si="18"/>
        <v>0</v>
      </c>
      <c r="N90" s="439">
        <f>SUM(L90:M90)</f>
        <v>0</v>
      </c>
    </row>
    <row r="91" spans="1:14" ht="18">
      <c r="A91" s="415"/>
      <c r="B91" s="441" t="s">
        <v>56</v>
      </c>
      <c r="C91" s="437">
        <v>0</v>
      </c>
      <c r="D91" s="437">
        <v>0</v>
      </c>
      <c r="E91" s="438">
        <f>SUM(C91:D91)</f>
        <v>0</v>
      </c>
      <c r="F91" s="442">
        <v>0</v>
      </c>
      <c r="G91" s="442">
        <v>0</v>
      </c>
      <c r="H91" s="443">
        <f>SUM(F91:G91)</f>
        <v>0</v>
      </c>
      <c r="I91" s="442">
        <v>0</v>
      </c>
      <c r="J91" s="442">
        <v>0</v>
      </c>
      <c r="K91" s="442">
        <f>SUM(I91:J91)</f>
        <v>0</v>
      </c>
      <c r="L91" s="442">
        <f t="shared" si="18"/>
        <v>0</v>
      </c>
      <c r="M91" s="442">
        <f t="shared" si="18"/>
        <v>0</v>
      </c>
      <c r="N91" s="442">
        <f>SUM(L91:M91)</f>
        <v>0</v>
      </c>
    </row>
    <row r="92" spans="1:14" ht="54">
      <c r="A92" s="415"/>
      <c r="B92" s="470" t="s">
        <v>96</v>
      </c>
      <c r="C92" s="437">
        <v>0</v>
      </c>
      <c r="D92" s="437">
        <v>0</v>
      </c>
      <c r="E92" s="438">
        <f>SUM(C92:D92)</f>
        <v>0</v>
      </c>
      <c r="F92" s="437">
        <v>0</v>
      </c>
      <c r="G92" s="437">
        <v>0</v>
      </c>
      <c r="H92" s="438">
        <f>SUM(F92:G92)</f>
        <v>0</v>
      </c>
      <c r="I92" s="437">
        <v>0</v>
      </c>
      <c r="J92" s="437">
        <v>0</v>
      </c>
      <c r="K92" s="439">
        <f>SUM(I92:J92)</f>
        <v>0</v>
      </c>
      <c r="L92" s="440">
        <f t="shared" si="18"/>
        <v>0</v>
      </c>
      <c r="M92" s="440">
        <f t="shared" si="18"/>
        <v>0</v>
      </c>
      <c r="N92" s="439">
        <f>SUM(L92:M92)</f>
        <v>0</v>
      </c>
    </row>
    <row r="93" spans="1:14" ht="18">
      <c r="A93" s="415"/>
      <c r="B93" s="441" t="s">
        <v>56</v>
      </c>
      <c r="C93" s="437">
        <v>0</v>
      </c>
      <c r="D93" s="437">
        <v>0</v>
      </c>
      <c r="E93" s="438">
        <f>SUM(C93:D93)</f>
        <v>0</v>
      </c>
      <c r="F93" s="442">
        <v>0</v>
      </c>
      <c r="G93" s="442">
        <v>0</v>
      </c>
      <c r="H93" s="443">
        <f>SUM(F93:G93)</f>
        <v>0</v>
      </c>
      <c r="I93" s="442">
        <v>0</v>
      </c>
      <c r="J93" s="442">
        <v>0</v>
      </c>
      <c r="K93" s="442">
        <f>SUM(I93:J93)</f>
        <v>0</v>
      </c>
      <c r="L93" s="442">
        <f t="shared" si="18"/>
        <v>0</v>
      </c>
      <c r="M93" s="442">
        <f t="shared" si="18"/>
        <v>0</v>
      </c>
      <c r="N93" s="442">
        <f>SUM(L93:M93)</f>
        <v>0</v>
      </c>
    </row>
    <row r="94" spans="1:14" ht="22.5" customHeight="1">
      <c r="A94" s="415"/>
      <c r="B94" s="464" t="s">
        <v>94</v>
      </c>
      <c r="C94" s="445">
        <f t="shared" ref="C94:N95" si="19">C90+C92</f>
        <v>0</v>
      </c>
      <c r="D94" s="445">
        <f t="shared" si="19"/>
        <v>0</v>
      </c>
      <c r="E94" s="445">
        <f t="shared" si="19"/>
        <v>0</v>
      </c>
      <c r="F94" s="445">
        <f t="shared" si="19"/>
        <v>0</v>
      </c>
      <c r="G94" s="445">
        <f t="shared" si="19"/>
        <v>0</v>
      </c>
      <c r="H94" s="445">
        <f t="shared" si="19"/>
        <v>0</v>
      </c>
      <c r="I94" s="445">
        <f t="shared" si="19"/>
        <v>0</v>
      </c>
      <c r="J94" s="445">
        <f t="shared" si="19"/>
        <v>0</v>
      </c>
      <c r="K94" s="445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446" t="s">
        <v>56</v>
      </c>
      <c r="C95" s="448">
        <f t="shared" si="19"/>
        <v>0</v>
      </c>
      <c r="D95" s="448">
        <f t="shared" si="19"/>
        <v>0</v>
      </c>
      <c r="E95" s="445">
        <f t="shared" si="19"/>
        <v>0</v>
      </c>
      <c r="F95" s="447">
        <f t="shared" si="19"/>
        <v>0</v>
      </c>
      <c r="G95" s="447">
        <f t="shared" si="19"/>
        <v>0</v>
      </c>
      <c r="H95" s="447">
        <f t="shared" si="19"/>
        <v>0</v>
      </c>
      <c r="I95" s="447">
        <f t="shared" si="19"/>
        <v>0</v>
      </c>
      <c r="J95" s="447">
        <f t="shared" si="19"/>
        <v>0</v>
      </c>
      <c r="K95" s="447">
        <f t="shared" si="19"/>
        <v>0</v>
      </c>
      <c r="L95" s="447">
        <f t="shared" si="19"/>
        <v>0</v>
      </c>
      <c r="M95" s="447">
        <f t="shared" si="19"/>
        <v>0</v>
      </c>
      <c r="N95" s="447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725" t="s">
        <v>189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 ht="24" customHeight="1">
      <c r="A98" s="415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25.5" customHeight="1">
      <c r="A99" s="415"/>
      <c r="B99" s="474"/>
      <c r="C99" s="475"/>
      <c r="D99" s="467"/>
      <c r="E99" s="1726" t="s">
        <v>98</v>
      </c>
      <c r="F99" s="1726"/>
      <c r="G99" s="476"/>
      <c r="H99" s="477"/>
      <c r="I99" s="477"/>
      <c r="J99" s="477"/>
      <c r="K99" s="477"/>
      <c r="L99" s="477"/>
      <c r="M99" s="478"/>
      <c r="N99" s="479"/>
    </row>
    <row r="100" spans="1:14" ht="34.5" customHeight="1">
      <c r="A100" s="415"/>
      <c r="B100" s="1727" t="s">
        <v>99</v>
      </c>
      <c r="C100" s="1727"/>
      <c r="D100" s="1727"/>
      <c r="E100" s="480" t="s">
        <v>100</v>
      </c>
      <c r="F100" s="481">
        <v>340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6" r:id="rId1" xr:uid="{4A42E7AB-8FFF-497E-8ECA-0C4B3B60106B}"/>
  </hyperlinks>
  <pageMargins left="0.7" right="0.7" top="0.75" bottom="0.75" header="0.3" footer="0.3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8B8FB-AACF-4ED4-B1CB-FBE1646CF569}">
  <dimension ref="A1:N104"/>
  <sheetViews>
    <sheetView topLeftCell="B12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5" width="9.21875" style="1"/>
    <col min="16" max="16" width="13.77734375" style="1" bestFit="1" customWidth="1"/>
    <col min="17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420</v>
      </c>
      <c r="H3" s="1769"/>
      <c r="I3" s="1770"/>
      <c r="J3" s="556" t="s">
        <v>6</v>
      </c>
      <c r="K3" s="1771" t="s">
        <v>421</v>
      </c>
      <c r="L3" s="1772"/>
      <c r="M3" s="557" t="s">
        <v>8</v>
      </c>
      <c r="N3" s="558" t="s">
        <v>422</v>
      </c>
    </row>
    <row r="4" spans="1:14" ht="87" customHeight="1">
      <c r="A4" s="483"/>
      <c r="B4" s="8" t="s">
        <v>423</v>
      </c>
      <c r="C4" s="1763" t="s">
        <v>11</v>
      </c>
      <c r="D4" s="1411"/>
      <c r="E4" s="1412"/>
      <c r="F4" s="9" t="s">
        <v>12</v>
      </c>
      <c r="G4" s="1764" t="s">
        <v>424</v>
      </c>
      <c r="H4" s="1765"/>
      <c r="I4" s="1766"/>
      <c r="J4" s="10" t="s">
        <v>14</v>
      </c>
      <c r="K4" s="1416" t="s">
        <v>425</v>
      </c>
      <c r="L4" s="1417"/>
      <c r="M4" s="9" t="s">
        <v>16</v>
      </c>
      <c r="N4" s="305" t="s">
        <v>426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774" t="s">
        <v>427</v>
      </c>
      <c r="H5" s="1775"/>
      <c r="I5" s="1776"/>
      <c r="J5" s="260" t="s">
        <v>21</v>
      </c>
      <c r="K5" s="1774" t="s">
        <v>428</v>
      </c>
      <c r="L5" s="1776"/>
      <c r="M5" s="259" t="s">
        <v>16</v>
      </c>
      <c r="N5" s="559" t="s">
        <v>429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778" t="s">
        <v>430</v>
      </c>
      <c r="H6" s="1779"/>
      <c r="I6" s="1780"/>
      <c r="J6" s="260" t="s">
        <v>27</v>
      </c>
      <c r="K6" s="1436" t="s">
        <v>431</v>
      </c>
      <c r="L6" s="1437"/>
      <c r="M6" s="262" t="s">
        <v>16</v>
      </c>
      <c r="N6" s="309" t="s">
        <v>432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505" t="s">
        <v>45</v>
      </c>
      <c r="F13" s="264" t="s">
        <v>46</v>
      </c>
      <c r="G13" s="264" t="s">
        <v>47</v>
      </c>
      <c r="H13" s="505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506" t="s">
        <v>55</v>
      </c>
      <c r="C14" s="268">
        <v>0</v>
      </c>
      <c r="D14" s="268">
        <v>0</v>
      </c>
      <c r="E14" s="508">
        <f t="shared" ref="E14:E23" si="0">SUM(C14:D14)</f>
        <v>0</v>
      </c>
      <c r="F14" s="268">
        <v>0</v>
      </c>
      <c r="G14" s="268">
        <v>0</v>
      </c>
      <c r="H14" s="508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511" t="s">
        <v>56</v>
      </c>
      <c r="C15" s="268">
        <v>0</v>
      </c>
      <c r="D15" s="268">
        <v>0</v>
      </c>
      <c r="E15" s="508">
        <f t="shared" si="0"/>
        <v>0</v>
      </c>
      <c r="F15" s="273">
        <v>0</v>
      </c>
      <c r="G15" s="273">
        <v>0</v>
      </c>
      <c r="H15" s="560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506" t="s">
        <v>57</v>
      </c>
      <c r="C16" s="268">
        <v>7187859.0899999999</v>
      </c>
      <c r="D16" s="268">
        <v>505877.47</v>
      </c>
      <c r="E16" s="508">
        <f t="shared" si="0"/>
        <v>7693736.5599999996</v>
      </c>
      <c r="F16" s="268">
        <v>6911596.6200000001</v>
      </c>
      <c r="G16" s="268">
        <v>505877.47</v>
      </c>
      <c r="H16" s="508">
        <f t="shared" si="1"/>
        <v>7417474.0899999999</v>
      </c>
      <c r="I16" s="268">
        <v>577185.31000000006</v>
      </c>
      <c r="J16" s="268">
        <v>0</v>
      </c>
      <c r="K16" s="270">
        <f t="shared" si="2"/>
        <v>577185.31000000006</v>
      </c>
      <c r="L16" s="271">
        <f t="shared" si="3"/>
        <v>7488781.9299999997</v>
      </c>
      <c r="M16" s="271">
        <f t="shared" si="3"/>
        <v>505877.47</v>
      </c>
      <c r="N16" s="270">
        <f>SUM(L16:M16)</f>
        <v>7994659.3999999994</v>
      </c>
    </row>
    <row r="17" spans="1:14" ht="18">
      <c r="A17" s="483"/>
      <c r="B17" s="511" t="s">
        <v>56</v>
      </c>
      <c r="C17" s="268">
        <v>0</v>
      </c>
      <c r="D17" s="268">
        <v>0</v>
      </c>
      <c r="E17" s="508">
        <f t="shared" si="0"/>
        <v>0</v>
      </c>
      <c r="F17" s="273">
        <v>0</v>
      </c>
      <c r="G17" s="273">
        <v>0</v>
      </c>
      <c r="H17" s="560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506" t="s">
        <v>58</v>
      </c>
      <c r="C18" s="268">
        <v>0</v>
      </c>
      <c r="D18" s="268">
        <v>0</v>
      </c>
      <c r="E18" s="508">
        <f t="shared" si="0"/>
        <v>0</v>
      </c>
      <c r="F18" s="268">
        <v>0</v>
      </c>
      <c r="G18" s="268">
        <v>0</v>
      </c>
      <c r="H18" s="508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511" t="s">
        <v>56</v>
      </c>
      <c r="C19" s="268">
        <v>0</v>
      </c>
      <c r="D19" s="268">
        <v>0</v>
      </c>
      <c r="E19" s="508">
        <f t="shared" si="0"/>
        <v>0</v>
      </c>
      <c r="F19" s="273">
        <v>0</v>
      </c>
      <c r="G19" s="273">
        <v>0</v>
      </c>
      <c r="H19" s="560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506" t="s">
        <v>59</v>
      </c>
      <c r="C20" s="268">
        <v>0</v>
      </c>
      <c r="D20" s="268">
        <v>0</v>
      </c>
      <c r="E20" s="508">
        <f t="shared" si="0"/>
        <v>0</v>
      </c>
      <c r="F20" s="268">
        <v>0</v>
      </c>
      <c r="G20" s="268">
        <v>0</v>
      </c>
      <c r="H20" s="508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511" t="s">
        <v>56</v>
      </c>
      <c r="C21" s="268">
        <v>0</v>
      </c>
      <c r="D21" s="268">
        <v>0</v>
      </c>
      <c r="E21" s="508">
        <f t="shared" si="0"/>
        <v>0</v>
      </c>
      <c r="F21" s="273">
        <v>0</v>
      </c>
      <c r="G21" s="273">
        <v>0</v>
      </c>
      <c r="H21" s="560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506" t="s">
        <v>60</v>
      </c>
      <c r="C22" s="268">
        <v>3765640.4899999998</v>
      </c>
      <c r="D22" s="268">
        <v>1281.33</v>
      </c>
      <c r="E22" s="508">
        <f t="shared" si="0"/>
        <v>3766921.82</v>
      </c>
      <c r="F22" s="268">
        <v>2930201.5999999996</v>
      </c>
      <c r="G22" s="268">
        <v>876.91</v>
      </c>
      <c r="H22" s="508">
        <f>SUM(F22:G22)</f>
        <v>2931078.51</v>
      </c>
      <c r="I22" s="268">
        <v>459973.11</v>
      </c>
      <c r="J22" s="268">
        <v>0</v>
      </c>
      <c r="K22" s="270">
        <f t="shared" si="2"/>
        <v>459973.11</v>
      </c>
      <c r="L22" s="271">
        <f t="shared" si="3"/>
        <v>3390174.7099999995</v>
      </c>
      <c r="M22" s="271">
        <f t="shared" si="3"/>
        <v>876.91</v>
      </c>
      <c r="N22" s="270">
        <f t="shared" si="4"/>
        <v>3391051.6199999996</v>
      </c>
    </row>
    <row r="23" spans="1:14" ht="21.75" customHeight="1">
      <c r="A23" s="483"/>
      <c r="B23" s="511" t="s">
        <v>56</v>
      </c>
      <c r="C23" s="268">
        <v>0</v>
      </c>
      <c r="D23" s="268">
        <v>0</v>
      </c>
      <c r="E23" s="508">
        <f t="shared" si="0"/>
        <v>0</v>
      </c>
      <c r="F23" s="273">
        <v>0</v>
      </c>
      <c r="G23" s="273">
        <v>0</v>
      </c>
      <c r="H23" s="560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14" t="s">
        <v>61</v>
      </c>
      <c r="C24" s="276">
        <f>C14+C16+C18+C20+C22</f>
        <v>10953499.58</v>
      </c>
      <c r="D24" s="276">
        <f>D14+D16+D18+D20+D22</f>
        <v>507158.8</v>
      </c>
      <c r="E24" s="276">
        <f t="shared" ref="E24:K24" si="5">E14+E16+E18+E20+E22</f>
        <v>11460658.379999999</v>
      </c>
      <c r="F24" s="276">
        <f t="shared" si="5"/>
        <v>9841798.2199999988</v>
      </c>
      <c r="G24" s="276">
        <f t="shared" si="5"/>
        <v>506754.37999999995</v>
      </c>
      <c r="H24" s="276">
        <f t="shared" si="5"/>
        <v>10348552.6</v>
      </c>
      <c r="I24" s="276">
        <f t="shared" si="5"/>
        <v>1037158.42</v>
      </c>
      <c r="J24" s="276">
        <f>J14+J16+J18+J20+J22</f>
        <v>0</v>
      </c>
      <c r="K24" s="276">
        <f t="shared" si="5"/>
        <v>1037158.42</v>
      </c>
      <c r="L24" s="270">
        <f>F24+I24</f>
        <v>10878956.639999999</v>
      </c>
      <c r="M24" s="270">
        <f>G24+J24</f>
        <v>506754.37999999995</v>
      </c>
      <c r="N24" s="270">
        <f>SUM(L24:M24)</f>
        <v>11385711.02</v>
      </c>
    </row>
    <row r="25" spans="1:14" ht="18">
      <c r="A25" s="483"/>
      <c r="B25" s="516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14" t="s">
        <v>62</v>
      </c>
      <c r="C26" s="279">
        <v>62623413.970000006</v>
      </c>
      <c r="D26" s="279">
        <v>9767056.9299999997</v>
      </c>
      <c r="E26" s="276">
        <f>SUM(C26:D26)</f>
        <v>72390470.900000006</v>
      </c>
      <c r="F26" s="279">
        <v>50998325.960000001</v>
      </c>
      <c r="G26" s="279">
        <v>8626398.5999999996</v>
      </c>
      <c r="H26" s="276">
        <f>SUM(F26:G26)</f>
        <v>59624724.560000002</v>
      </c>
      <c r="I26" s="279">
        <v>9979697.5700000003</v>
      </c>
      <c r="J26" s="279">
        <v>4002747.7</v>
      </c>
      <c r="K26" s="276">
        <f>SUM(I26:J26)</f>
        <v>13982445.27</v>
      </c>
      <c r="L26" s="279">
        <f>SUM(F26,I26)</f>
        <v>60978023.530000001</v>
      </c>
      <c r="M26" s="279">
        <f>SUM(G26,J26)</f>
        <v>12629146.300000001</v>
      </c>
      <c r="N26" s="276">
        <f>SUM(L26:M26)</f>
        <v>73607169.829999998</v>
      </c>
    </row>
    <row r="27" spans="1:14" ht="21" customHeight="1">
      <c r="A27" s="483"/>
      <c r="B27" s="39" t="s">
        <v>56</v>
      </c>
      <c r="C27" s="40">
        <v>2373216.79</v>
      </c>
      <c r="D27" s="40">
        <v>29030</v>
      </c>
      <c r="E27" s="41">
        <f>SUM(C27:D27)</f>
        <v>2402246.79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8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505" t="s">
        <v>45</v>
      </c>
      <c r="F33" s="264" t="s">
        <v>46</v>
      </c>
      <c r="G33" s="264" t="s">
        <v>47</v>
      </c>
      <c r="H33" s="505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506" t="s">
        <v>55</v>
      </c>
      <c r="C34" s="268">
        <v>0</v>
      </c>
      <c r="D34" s="268">
        <v>0</v>
      </c>
      <c r="E34" s="508">
        <f t="shared" ref="E34:E43" si="6">SUM(C34:D34)</f>
        <v>0</v>
      </c>
      <c r="F34" s="268">
        <v>0</v>
      </c>
      <c r="G34" s="268">
        <v>0</v>
      </c>
      <c r="H34" s="508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511" t="s">
        <v>56</v>
      </c>
      <c r="C35" s="268">
        <v>0</v>
      </c>
      <c r="D35" s="268">
        <v>0</v>
      </c>
      <c r="E35" s="508">
        <f t="shared" si="6"/>
        <v>0</v>
      </c>
      <c r="F35" s="273">
        <v>0</v>
      </c>
      <c r="G35" s="273">
        <v>0</v>
      </c>
      <c r="H35" s="560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506" t="s">
        <v>57</v>
      </c>
      <c r="C36" s="268">
        <v>554799.6</v>
      </c>
      <c r="D36" s="268">
        <v>0</v>
      </c>
      <c r="E36" s="508">
        <f t="shared" si="6"/>
        <v>554799.6</v>
      </c>
      <c r="F36" s="268">
        <v>554799.6</v>
      </c>
      <c r="G36" s="268">
        <v>0</v>
      </c>
      <c r="H36" s="508">
        <f t="shared" si="7"/>
        <v>554799.6</v>
      </c>
      <c r="I36" s="268">
        <v>0</v>
      </c>
      <c r="J36" s="268">
        <v>0</v>
      </c>
      <c r="K36" s="270">
        <f t="shared" si="8"/>
        <v>0</v>
      </c>
      <c r="L36" s="271">
        <f t="shared" si="9"/>
        <v>554799.6</v>
      </c>
      <c r="M36" s="271">
        <f t="shared" si="9"/>
        <v>0</v>
      </c>
      <c r="N36" s="270">
        <f t="shared" si="10"/>
        <v>554799.6</v>
      </c>
    </row>
    <row r="37" spans="1:14" ht="18">
      <c r="A37" s="483"/>
      <c r="B37" s="511" t="s">
        <v>56</v>
      </c>
      <c r="C37" s="268">
        <v>0</v>
      </c>
      <c r="D37" s="268">
        <v>0</v>
      </c>
      <c r="E37" s="508">
        <f t="shared" si="6"/>
        <v>0</v>
      </c>
      <c r="F37" s="273">
        <v>0</v>
      </c>
      <c r="G37" s="273">
        <v>0</v>
      </c>
      <c r="H37" s="560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506" t="s">
        <v>58</v>
      </c>
      <c r="C38" s="268">
        <v>0</v>
      </c>
      <c r="D38" s="268">
        <v>0</v>
      </c>
      <c r="E38" s="508">
        <f t="shared" si="6"/>
        <v>0</v>
      </c>
      <c r="F38" s="268">
        <v>0</v>
      </c>
      <c r="G38" s="268">
        <v>0</v>
      </c>
      <c r="H38" s="508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511" t="s">
        <v>56</v>
      </c>
      <c r="C39" s="268">
        <v>0</v>
      </c>
      <c r="D39" s="268">
        <v>0</v>
      </c>
      <c r="E39" s="508">
        <f t="shared" si="6"/>
        <v>0</v>
      </c>
      <c r="F39" s="273">
        <v>0</v>
      </c>
      <c r="G39" s="273">
        <v>0</v>
      </c>
      <c r="H39" s="560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506" t="s">
        <v>59</v>
      </c>
      <c r="C40" s="268">
        <v>0</v>
      </c>
      <c r="D40" s="268">
        <v>0</v>
      </c>
      <c r="E40" s="508">
        <f t="shared" si="6"/>
        <v>0</v>
      </c>
      <c r="F40" s="268">
        <v>0</v>
      </c>
      <c r="G40" s="268">
        <v>0</v>
      </c>
      <c r="H40" s="508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511" t="s">
        <v>56</v>
      </c>
      <c r="C41" s="268">
        <v>0</v>
      </c>
      <c r="D41" s="268">
        <v>0</v>
      </c>
      <c r="E41" s="508">
        <f t="shared" si="6"/>
        <v>0</v>
      </c>
      <c r="F41" s="273">
        <v>0</v>
      </c>
      <c r="G41" s="273">
        <v>0</v>
      </c>
      <c r="H41" s="560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506" t="s">
        <v>60</v>
      </c>
      <c r="C42" s="268">
        <v>7476938.9199999999</v>
      </c>
      <c r="D42" s="268">
        <v>0</v>
      </c>
      <c r="E42" s="508">
        <f t="shared" si="6"/>
        <v>7476938.9199999999</v>
      </c>
      <c r="F42" s="268">
        <v>5305514.1500000004</v>
      </c>
      <c r="G42" s="268">
        <v>0</v>
      </c>
      <c r="H42" s="508">
        <f t="shared" si="7"/>
        <v>5305514.1500000004</v>
      </c>
      <c r="I42" s="268">
        <v>1890760.07</v>
      </c>
      <c r="J42" s="268">
        <v>0</v>
      </c>
      <c r="K42" s="270">
        <f t="shared" si="8"/>
        <v>1890760.07</v>
      </c>
      <c r="L42" s="271">
        <f t="shared" si="9"/>
        <v>7196274.2200000007</v>
      </c>
      <c r="M42" s="271">
        <f t="shared" si="9"/>
        <v>0</v>
      </c>
      <c r="N42" s="270">
        <f t="shared" si="10"/>
        <v>7196274.2200000007</v>
      </c>
    </row>
    <row r="43" spans="1:14" ht="24" customHeight="1">
      <c r="A43" s="483"/>
      <c r="B43" s="511" t="s">
        <v>56</v>
      </c>
      <c r="C43" s="268">
        <v>5310462.5999999996</v>
      </c>
      <c r="D43" s="268">
        <v>0</v>
      </c>
      <c r="E43" s="508">
        <f t="shared" si="6"/>
        <v>5310462.5999999996</v>
      </c>
      <c r="F43" s="273">
        <v>0</v>
      </c>
      <c r="G43" s="273">
        <v>0</v>
      </c>
      <c r="H43" s="560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8031738.5199999996</v>
      </c>
      <c r="D44" s="525">
        <f t="shared" ref="D44:K45" si="11">D34+D36+D38+D40+D42</f>
        <v>0</v>
      </c>
      <c r="E44" s="525">
        <f t="shared" si="11"/>
        <v>8031738.5199999996</v>
      </c>
      <c r="F44" s="525">
        <f t="shared" si="11"/>
        <v>5860313.75</v>
      </c>
      <c r="G44" s="525">
        <f t="shared" si="11"/>
        <v>0</v>
      </c>
      <c r="H44" s="525">
        <f t="shared" si="11"/>
        <v>5860313.75</v>
      </c>
      <c r="I44" s="525">
        <f t="shared" si="11"/>
        <v>1890760.07</v>
      </c>
      <c r="J44" s="525">
        <f>J34+J36+J38+J40+J42</f>
        <v>0</v>
      </c>
      <c r="K44" s="525">
        <f t="shared" si="11"/>
        <v>1890760.07</v>
      </c>
      <c r="L44" s="270">
        <f t="shared" si="9"/>
        <v>7751073.8200000003</v>
      </c>
      <c r="M44" s="270">
        <f t="shared" si="9"/>
        <v>0</v>
      </c>
      <c r="N44" s="270">
        <f t="shared" si="10"/>
        <v>7751073.8200000003</v>
      </c>
    </row>
    <row r="45" spans="1:14" ht="23.1" customHeight="1">
      <c r="A45" s="483"/>
      <c r="B45" s="516" t="s">
        <v>56</v>
      </c>
      <c r="C45" s="276">
        <f>C35+C37+C39+C41+C43</f>
        <v>5310462.5999999996</v>
      </c>
      <c r="D45" s="276">
        <f t="shared" si="11"/>
        <v>0</v>
      </c>
      <c r="E45" s="276">
        <f t="shared" si="11"/>
        <v>5310462.5999999996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14" t="s">
        <v>74</v>
      </c>
      <c r="C48" s="279">
        <v>29531014.5</v>
      </c>
      <c r="D48" s="279">
        <v>0</v>
      </c>
      <c r="E48" s="276">
        <f>SUM(C48:D48)</f>
        <v>29531014.5</v>
      </c>
      <c r="F48" s="279">
        <v>14833959.41</v>
      </c>
      <c r="G48" s="279">
        <v>0</v>
      </c>
      <c r="H48" s="276">
        <f>SUM(F48:G48)</f>
        <v>14833959.41</v>
      </c>
      <c r="I48" s="279">
        <v>5063516.01</v>
      </c>
      <c r="J48" s="279">
        <v>0</v>
      </c>
      <c r="K48" s="276">
        <f>SUM(I48:J48)</f>
        <v>5063516.01</v>
      </c>
      <c r="L48" s="283">
        <f t="shared" si="9"/>
        <v>19897475.420000002</v>
      </c>
      <c r="M48" s="283">
        <f t="shared" si="9"/>
        <v>0</v>
      </c>
      <c r="N48" s="276">
        <f>SUM(L48:M48)</f>
        <v>19897475.420000002</v>
      </c>
    </row>
    <row r="49" spans="1:14" s="57" customFormat="1" ht="18">
      <c r="A49" s="483"/>
      <c r="B49" s="528" t="s">
        <v>56</v>
      </c>
      <c r="C49" s="529">
        <v>14147813.83</v>
      </c>
      <c r="D49" s="529">
        <v>0</v>
      </c>
      <c r="E49" s="525">
        <f>SUM(C49:D49)</f>
        <v>14147813.83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796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798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472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505" t="s">
        <v>45</v>
      </c>
      <c r="F55" s="264" t="s">
        <v>46</v>
      </c>
      <c r="G55" s="264" t="s">
        <v>47</v>
      </c>
      <c r="H55" s="505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506" t="s">
        <v>80</v>
      </c>
      <c r="C56" s="268">
        <v>0</v>
      </c>
      <c r="D56" s="268">
        <v>0</v>
      </c>
      <c r="E56" s="508">
        <f>SUM(C56:D56)</f>
        <v>0</v>
      </c>
      <c r="F56" s="268">
        <v>0</v>
      </c>
      <c r="G56" s="268">
        <v>0</v>
      </c>
      <c r="H56" s="508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511" t="s">
        <v>56</v>
      </c>
      <c r="C57" s="268">
        <v>0</v>
      </c>
      <c r="D57" s="268">
        <v>0</v>
      </c>
      <c r="E57" s="508">
        <f>SUM(C57:D57)</f>
        <v>0</v>
      </c>
      <c r="F57" s="273">
        <v>0</v>
      </c>
      <c r="G57" s="273">
        <v>0</v>
      </c>
      <c r="H57" s="560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506" t="s">
        <v>81</v>
      </c>
      <c r="C58" s="268">
        <v>26248.39</v>
      </c>
      <c r="D58" s="268">
        <v>0</v>
      </c>
      <c r="E58" s="508">
        <f>SUM(C58:D58)</f>
        <v>26248.39</v>
      </c>
      <c r="F58" s="268">
        <v>26248.39</v>
      </c>
      <c r="G58" s="268">
        <v>0</v>
      </c>
      <c r="H58" s="508">
        <f>SUM(F58:G58)</f>
        <v>26248.39</v>
      </c>
      <c r="I58" s="268">
        <v>0</v>
      </c>
      <c r="J58" s="268">
        <v>0</v>
      </c>
      <c r="K58" s="270">
        <f>SUM(I58:J58)</f>
        <v>0</v>
      </c>
      <c r="L58" s="271">
        <f t="shared" si="12"/>
        <v>26248.39</v>
      </c>
      <c r="M58" s="271">
        <f t="shared" si="12"/>
        <v>0</v>
      </c>
      <c r="N58" s="270">
        <f>SUM(L58:M58)</f>
        <v>26248.39</v>
      </c>
    </row>
    <row r="59" spans="1:14" ht="18">
      <c r="A59" s="483"/>
      <c r="B59" s="511" t="s">
        <v>56</v>
      </c>
      <c r="C59" s="268">
        <v>0</v>
      </c>
      <c r="D59" s="268">
        <v>0</v>
      </c>
      <c r="E59" s="508">
        <f>SUM(C59:D59)</f>
        <v>0</v>
      </c>
      <c r="F59" s="273">
        <v>0</v>
      </c>
      <c r="G59" s="273">
        <v>0</v>
      </c>
      <c r="H59" s="560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26248.39</v>
      </c>
      <c r="D60" s="276">
        <f t="shared" ref="D60:N61" si="13">D56+D58</f>
        <v>0</v>
      </c>
      <c r="E60" s="276">
        <f t="shared" si="13"/>
        <v>26248.39</v>
      </c>
      <c r="F60" s="276">
        <f t="shared" si="13"/>
        <v>26248.39</v>
      </c>
      <c r="G60" s="276">
        <f t="shared" si="13"/>
        <v>0</v>
      </c>
      <c r="H60" s="276">
        <f t="shared" si="13"/>
        <v>26248.39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26248.39</v>
      </c>
      <c r="M60" s="276">
        <f t="shared" si="13"/>
        <v>0</v>
      </c>
      <c r="N60" s="276">
        <f t="shared" si="13"/>
        <v>26248.39</v>
      </c>
    </row>
    <row r="61" spans="1:14" ht="22.35" customHeight="1">
      <c r="A61" s="483"/>
      <c r="B61" s="516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796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798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802" t="s">
        <v>67</v>
      </c>
      <c r="M64" s="1803"/>
      <c r="N64" s="1804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505" t="s">
        <v>45</v>
      </c>
      <c r="F66" s="264" t="s">
        <v>46</v>
      </c>
      <c r="G66" s="264" t="s">
        <v>47</v>
      </c>
      <c r="H66" s="505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506" t="s">
        <v>80</v>
      </c>
      <c r="C67" s="268">
        <v>0</v>
      </c>
      <c r="D67" s="268">
        <v>0</v>
      </c>
      <c r="E67" s="508">
        <f>SUM(C67:D67)</f>
        <v>0</v>
      </c>
      <c r="F67" s="268">
        <v>0</v>
      </c>
      <c r="G67" s="268">
        <v>0</v>
      </c>
      <c r="H67" s="508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511" t="s">
        <v>56</v>
      </c>
      <c r="C68" s="268">
        <v>0</v>
      </c>
      <c r="D68" s="268">
        <v>0</v>
      </c>
      <c r="E68" s="508">
        <f>SUM(C68:D68)</f>
        <v>0</v>
      </c>
      <c r="F68" s="273">
        <v>0</v>
      </c>
      <c r="G68" s="273">
        <v>0</v>
      </c>
      <c r="H68" s="560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506" t="s">
        <v>81</v>
      </c>
      <c r="C69" s="268">
        <v>0</v>
      </c>
      <c r="D69" s="268">
        <v>0</v>
      </c>
      <c r="E69" s="508">
        <f>SUM(C69:D69)</f>
        <v>0</v>
      </c>
      <c r="F69" s="268">
        <v>0</v>
      </c>
      <c r="G69" s="268">
        <v>0</v>
      </c>
      <c r="H69" s="508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511" t="s">
        <v>56</v>
      </c>
      <c r="C70" s="268">
        <v>0</v>
      </c>
      <c r="D70" s="268">
        <v>0</v>
      </c>
      <c r="E70" s="508">
        <f>SUM(C70:D70)</f>
        <v>0</v>
      </c>
      <c r="F70" s="273">
        <v>0</v>
      </c>
      <c r="G70" s="273">
        <v>0</v>
      </c>
      <c r="H70" s="560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28" t="s">
        <v>56</v>
      </c>
      <c r="C72" s="529">
        <f>C68+C70</f>
        <v>0</v>
      </c>
      <c r="D72" s="529">
        <f>D68+D70</f>
        <v>0</v>
      </c>
      <c r="E72" s="525">
        <f t="shared" si="15"/>
        <v>0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798"/>
    </row>
    <row r="76" spans="1:14" ht="66.75" customHeight="1">
      <c r="A76" s="483"/>
      <c r="B76" s="1755" t="s">
        <v>433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802" t="s">
        <v>79</v>
      </c>
      <c r="M76" s="1803"/>
      <c r="N76" s="1804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505" t="s">
        <v>45</v>
      </c>
      <c r="F78" s="264" t="s">
        <v>46</v>
      </c>
      <c r="G78" s="264" t="s">
        <v>47</v>
      </c>
      <c r="H78" s="505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540" t="s">
        <v>434</v>
      </c>
      <c r="C79" s="268">
        <v>303463.76</v>
      </c>
      <c r="D79" s="268">
        <v>0</v>
      </c>
      <c r="E79" s="508">
        <f>SUM(C79:D79)</f>
        <v>303463.76</v>
      </c>
      <c r="F79" s="268">
        <v>190658.64</v>
      </c>
      <c r="G79" s="268">
        <v>0</v>
      </c>
      <c r="H79" s="508">
        <f>SUM(F79:G79)</f>
        <v>190658.64</v>
      </c>
      <c r="I79" s="268">
        <v>50875.86</v>
      </c>
      <c r="J79" s="268">
        <v>0</v>
      </c>
      <c r="K79" s="270">
        <f>SUM(I79:J79)</f>
        <v>50875.86</v>
      </c>
      <c r="L79" s="271">
        <f t="shared" ref="L79:M82" si="16">F79+I79</f>
        <v>241534.5</v>
      </c>
      <c r="M79" s="271">
        <f t="shared" si="16"/>
        <v>0</v>
      </c>
      <c r="N79" s="270">
        <f>SUM(L79:M79)</f>
        <v>241534.5</v>
      </c>
    </row>
    <row r="80" spans="1:14" ht="18">
      <c r="A80" s="483"/>
      <c r="B80" s="511" t="s">
        <v>56</v>
      </c>
      <c r="C80" s="268">
        <v>0</v>
      </c>
      <c r="D80" s="268">
        <v>0</v>
      </c>
      <c r="E80" s="508">
        <f>SUM(C80:D80)</f>
        <v>0</v>
      </c>
      <c r="F80" s="273">
        <v>0</v>
      </c>
      <c r="G80" s="273">
        <v>0</v>
      </c>
      <c r="H80" s="560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540" t="s">
        <v>93</v>
      </c>
      <c r="C81" s="268">
        <v>0</v>
      </c>
      <c r="D81" s="268">
        <v>0</v>
      </c>
      <c r="E81" s="508">
        <f>SUM(C81:D81)</f>
        <v>0</v>
      </c>
      <c r="F81" s="268">
        <v>0</v>
      </c>
      <c r="G81" s="268">
        <v>0</v>
      </c>
      <c r="H81" s="508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511" t="s">
        <v>56</v>
      </c>
      <c r="C82" s="268">
        <v>0</v>
      </c>
      <c r="D82" s="268">
        <v>0</v>
      </c>
      <c r="E82" s="508">
        <f>SUM(C82:D82)</f>
        <v>0</v>
      </c>
      <c r="F82" s="273">
        <v>0</v>
      </c>
      <c r="G82" s="273">
        <v>0</v>
      </c>
      <c r="H82" s="560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303463.76</v>
      </c>
      <c r="D83" s="276">
        <f t="shared" ref="D83:N84" si="17">D79+D81</f>
        <v>0</v>
      </c>
      <c r="E83" s="276">
        <f t="shared" si="17"/>
        <v>303463.76</v>
      </c>
      <c r="F83" s="276">
        <f t="shared" si="17"/>
        <v>190658.64</v>
      </c>
      <c r="G83" s="276">
        <f t="shared" si="17"/>
        <v>0</v>
      </c>
      <c r="H83" s="276">
        <f t="shared" si="17"/>
        <v>190658.64</v>
      </c>
      <c r="I83" s="276">
        <f t="shared" si="17"/>
        <v>50875.86</v>
      </c>
      <c r="J83" s="276">
        <f t="shared" si="17"/>
        <v>0</v>
      </c>
      <c r="K83" s="276">
        <f t="shared" si="17"/>
        <v>50875.86</v>
      </c>
      <c r="L83" s="276">
        <f t="shared" si="17"/>
        <v>241534.5</v>
      </c>
      <c r="M83" s="276">
        <f t="shared" si="17"/>
        <v>0</v>
      </c>
      <c r="N83" s="276">
        <f t="shared" si="17"/>
        <v>241534.5</v>
      </c>
    </row>
    <row r="84" spans="1:14" ht="24" customHeight="1">
      <c r="A84" s="483"/>
      <c r="B84" s="511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796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798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802" t="s">
        <v>67</v>
      </c>
      <c r="M87" s="1803"/>
      <c r="N87" s="1804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505" t="s">
        <v>45</v>
      </c>
      <c r="F89" s="264" t="s">
        <v>46</v>
      </c>
      <c r="G89" s="264" t="s">
        <v>47</v>
      </c>
      <c r="H89" s="505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540" t="s">
        <v>96</v>
      </c>
      <c r="C90" s="268">
        <v>0</v>
      </c>
      <c r="D90" s="268">
        <v>0</v>
      </c>
      <c r="E90" s="508">
        <f>SUM(C90:D90)</f>
        <v>0</v>
      </c>
      <c r="F90" s="268">
        <v>0</v>
      </c>
      <c r="G90" s="268">
        <v>0</v>
      </c>
      <c r="H90" s="508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511" t="s">
        <v>56</v>
      </c>
      <c r="C91" s="268">
        <v>0</v>
      </c>
      <c r="D91" s="268">
        <v>0</v>
      </c>
      <c r="E91" s="508">
        <f>SUM(C91:D91)</f>
        <v>0</v>
      </c>
      <c r="F91" s="273">
        <v>0</v>
      </c>
      <c r="G91" s="273">
        <v>0</v>
      </c>
      <c r="H91" s="560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540" t="s">
        <v>96</v>
      </c>
      <c r="C92" s="268">
        <v>0</v>
      </c>
      <c r="D92" s="268">
        <v>0</v>
      </c>
      <c r="E92" s="508">
        <f>SUM(C92:D92)</f>
        <v>0</v>
      </c>
      <c r="F92" s="268">
        <v>0</v>
      </c>
      <c r="G92" s="268">
        <v>0</v>
      </c>
      <c r="H92" s="508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511" t="s">
        <v>56</v>
      </c>
      <c r="C93" s="268">
        <v>0</v>
      </c>
      <c r="D93" s="268">
        <v>0</v>
      </c>
      <c r="E93" s="508">
        <f>SUM(C93:D93)</f>
        <v>0</v>
      </c>
      <c r="F93" s="273">
        <v>0</v>
      </c>
      <c r="G93" s="273">
        <v>0</v>
      </c>
      <c r="H93" s="560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516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564"/>
      <c r="C99" s="545"/>
      <c r="D99" s="537"/>
      <c r="E99" s="1811" t="s">
        <v>98</v>
      </c>
      <c r="F99" s="1812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813" t="s">
        <v>99</v>
      </c>
      <c r="C100" s="1814"/>
      <c r="D100" s="1815"/>
      <c r="E100" s="84" t="s">
        <v>100</v>
      </c>
      <c r="F100" s="85">
        <v>496.69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AED15-8A9F-44D5-A54C-10A82B809CC8}">
  <dimension ref="A1:AMJ104"/>
  <sheetViews>
    <sheetView topLeftCell="B5" zoomScale="50" zoomScaleNormal="50" workbookViewId="0">
      <selection activeCell="F7" sqref="F7:K7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02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25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1701" t="s">
        <v>435</v>
      </c>
      <c r="H3" s="1701"/>
      <c r="I3" s="1701"/>
      <c r="J3" s="418" t="s">
        <v>6</v>
      </c>
      <c r="K3" s="1702" t="s">
        <v>436</v>
      </c>
      <c r="L3" s="1702"/>
      <c r="M3" s="419" t="s">
        <v>8</v>
      </c>
      <c r="N3" s="567" t="s">
        <v>437</v>
      </c>
    </row>
    <row r="4" spans="1:14" ht="87" customHeight="1">
      <c r="A4" s="415"/>
      <c r="B4" s="421" t="s">
        <v>438</v>
      </c>
      <c r="C4" s="1696" t="s">
        <v>11</v>
      </c>
      <c r="D4" s="1696"/>
      <c r="E4" s="1696"/>
      <c r="F4" s="144" t="s">
        <v>12</v>
      </c>
      <c r="G4" s="1816" t="s">
        <v>439</v>
      </c>
      <c r="H4" s="1816"/>
      <c r="I4" s="1816"/>
      <c r="J4" s="145" t="s">
        <v>14</v>
      </c>
      <c r="K4" s="1817" t="s">
        <v>440</v>
      </c>
      <c r="L4" s="1817"/>
      <c r="M4" s="144" t="s">
        <v>16</v>
      </c>
      <c r="N4" s="568" t="s">
        <v>441</v>
      </c>
    </row>
    <row r="5" spans="1:14" ht="78.75" customHeight="1">
      <c r="A5" s="415"/>
      <c r="B5" s="569" t="s">
        <v>18</v>
      </c>
      <c r="C5" s="1703" t="s">
        <v>19</v>
      </c>
      <c r="D5" s="1703"/>
      <c r="E5" s="1703"/>
      <c r="F5" s="570" t="s">
        <v>12</v>
      </c>
      <c r="G5" s="1818" t="s">
        <v>442</v>
      </c>
      <c r="H5" s="1818"/>
      <c r="I5" s="1818"/>
      <c r="J5" s="571" t="s">
        <v>21</v>
      </c>
      <c r="K5" s="1819" t="s">
        <v>443</v>
      </c>
      <c r="L5" s="1819"/>
      <c r="M5" s="570" t="s">
        <v>16</v>
      </c>
      <c r="N5" s="572" t="s">
        <v>444</v>
      </c>
    </row>
    <row r="6" spans="1:14" ht="82.05" customHeight="1">
      <c r="A6" s="415"/>
      <c r="B6" s="569" t="s">
        <v>24</v>
      </c>
      <c r="C6" s="1706" t="s">
        <v>25</v>
      </c>
      <c r="D6" s="1706"/>
      <c r="E6" s="1706"/>
      <c r="F6" s="573" t="s">
        <v>12</v>
      </c>
      <c r="G6" s="1820" t="s">
        <v>445</v>
      </c>
      <c r="H6" s="1820"/>
      <c r="I6" s="1820"/>
      <c r="J6" s="571" t="s">
        <v>27</v>
      </c>
      <c r="K6" s="1821" t="s">
        <v>446</v>
      </c>
      <c r="L6" s="1821"/>
      <c r="M6" s="573" t="s">
        <v>16</v>
      </c>
      <c r="N6" s="574" t="s">
        <v>447</v>
      </c>
    </row>
    <row r="7" spans="1:14" ht="20.399999999999999" hidden="1">
      <c r="A7" s="415"/>
      <c r="B7" s="1709"/>
      <c r="C7" s="1709"/>
      <c r="D7" s="1709"/>
      <c r="E7" s="1709"/>
      <c r="F7" s="1710"/>
      <c r="G7" s="1710"/>
      <c r="H7" s="1710"/>
      <c r="I7" s="1710"/>
      <c r="J7" s="1710"/>
      <c r="K7" s="1710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431"/>
      <c r="B9" s="1822" t="s">
        <v>32</v>
      </c>
      <c r="C9" s="1822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561" t="s">
        <v>35</v>
      </c>
      <c r="J10" s="1561"/>
      <c r="K10" s="1561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1719" t="s">
        <v>38</v>
      </c>
      <c r="C12" s="575" t="s">
        <v>39</v>
      </c>
      <c r="D12" s="575" t="s">
        <v>40</v>
      </c>
      <c r="E12" s="576" t="s">
        <v>41</v>
      </c>
      <c r="F12" s="575" t="s">
        <v>42</v>
      </c>
      <c r="G12" s="575" t="s">
        <v>40</v>
      </c>
      <c r="H12" s="576" t="s">
        <v>41</v>
      </c>
      <c r="I12" s="575" t="s">
        <v>39</v>
      </c>
      <c r="J12" s="575" t="s">
        <v>40</v>
      </c>
      <c r="K12" s="576" t="s">
        <v>41</v>
      </c>
      <c r="L12" s="575" t="s">
        <v>39</v>
      </c>
      <c r="M12" s="575" t="s">
        <v>40</v>
      </c>
      <c r="N12" s="576" t="s">
        <v>41</v>
      </c>
    </row>
    <row r="13" spans="1:14" ht="24" customHeight="1">
      <c r="A13" s="430"/>
      <c r="B13" s="1719"/>
      <c r="C13" s="575" t="s">
        <v>43</v>
      </c>
      <c r="D13" s="575" t="s">
        <v>44</v>
      </c>
      <c r="E13" s="435" t="s">
        <v>45</v>
      </c>
      <c r="F13" s="575" t="s">
        <v>46</v>
      </c>
      <c r="G13" s="575" t="s">
        <v>47</v>
      </c>
      <c r="H13" s="435" t="s">
        <v>48</v>
      </c>
      <c r="I13" s="575" t="s">
        <v>49</v>
      </c>
      <c r="J13" s="575" t="s">
        <v>50</v>
      </c>
      <c r="K13" s="575" t="s">
        <v>51</v>
      </c>
      <c r="L13" s="575" t="s">
        <v>52</v>
      </c>
      <c r="M13" s="575" t="s">
        <v>53</v>
      </c>
      <c r="N13" s="575" t="s">
        <v>54</v>
      </c>
    </row>
    <row r="14" spans="1:14" ht="18">
      <c r="A14" s="415"/>
      <c r="B14" s="436" t="s">
        <v>55</v>
      </c>
      <c r="C14" s="577">
        <v>0</v>
      </c>
      <c r="D14" s="577">
        <v>0</v>
      </c>
      <c r="E14" s="438">
        <f t="shared" ref="E14:E23" si="0">SUM(C14:D14)</f>
        <v>0</v>
      </c>
      <c r="F14" s="577">
        <v>0</v>
      </c>
      <c r="G14" s="577">
        <v>0</v>
      </c>
      <c r="H14" s="438">
        <f t="shared" ref="H14:H23" si="1">SUM(F14:G14)</f>
        <v>0</v>
      </c>
      <c r="I14" s="577">
        <v>0</v>
      </c>
      <c r="J14" s="577">
        <v>0</v>
      </c>
      <c r="K14" s="578">
        <f t="shared" ref="K14:K23" si="2">SUM(I14:J14)</f>
        <v>0</v>
      </c>
      <c r="L14" s="579">
        <f t="shared" ref="L14:M25" si="3">F14+I14</f>
        <v>0</v>
      </c>
      <c r="M14" s="579">
        <f t="shared" si="3"/>
        <v>0</v>
      </c>
      <c r="N14" s="578">
        <f t="shared" ref="N14:N27" si="4">SUM(L14:M14)</f>
        <v>0</v>
      </c>
    </row>
    <row r="15" spans="1:14" ht="18">
      <c r="A15" s="415"/>
      <c r="B15" s="441" t="s">
        <v>56</v>
      </c>
      <c r="C15" s="577">
        <v>0</v>
      </c>
      <c r="D15" s="577">
        <v>0</v>
      </c>
      <c r="E15" s="438">
        <f t="shared" si="0"/>
        <v>0</v>
      </c>
      <c r="F15" s="580">
        <v>0</v>
      </c>
      <c r="G15" s="580">
        <v>0</v>
      </c>
      <c r="H15" s="443">
        <f t="shared" si="1"/>
        <v>0</v>
      </c>
      <c r="I15" s="580">
        <v>0</v>
      </c>
      <c r="J15" s="580">
        <v>0</v>
      </c>
      <c r="K15" s="580">
        <f t="shared" si="2"/>
        <v>0</v>
      </c>
      <c r="L15" s="580">
        <f t="shared" si="3"/>
        <v>0</v>
      </c>
      <c r="M15" s="580">
        <f t="shared" si="3"/>
        <v>0</v>
      </c>
      <c r="N15" s="580">
        <f t="shared" si="4"/>
        <v>0</v>
      </c>
    </row>
    <row r="16" spans="1:14" ht="27" customHeight="1">
      <c r="A16" s="415"/>
      <c r="B16" s="436" t="s">
        <v>57</v>
      </c>
      <c r="C16" s="577">
        <f>128802999.5-D16</f>
        <v>92221621.079999998</v>
      </c>
      <c r="D16" s="577">
        <v>36581378.420000002</v>
      </c>
      <c r="E16" s="438">
        <f t="shared" si="0"/>
        <v>128802999.5</v>
      </c>
      <c r="F16" s="577">
        <f>87703519.92-G16</f>
        <v>70713091.299999997</v>
      </c>
      <c r="G16" s="577">
        <v>16990428.620000001</v>
      </c>
      <c r="H16" s="438">
        <f t="shared" si="1"/>
        <v>87703519.920000002</v>
      </c>
      <c r="I16" s="577">
        <f>11476065.21-J16</f>
        <v>9106033.9500000011</v>
      </c>
      <c r="J16" s="577">
        <v>2370031.2599999998</v>
      </c>
      <c r="K16" s="578">
        <f t="shared" si="2"/>
        <v>11476065.210000001</v>
      </c>
      <c r="L16" s="579">
        <f t="shared" si="3"/>
        <v>79819125.25</v>
      </c>
      <c r="M16" s="579">
        <f t="shared" si="3"/>
        <v>19360459.880000003</v>
      </c>
      <c r="N16" s="578">
        <f t="shared" si="4"/>
        <v>99179585.129999995</v>
      </c>
    </row>
    <row r="17" spans="1:14" ht="18">
      <c r="A17" s="415"/>
      <c r="B17" s="441" t="s">
        <v>56</v>
      </c>
      <c r="C17" s="577">
        <v>0</v>
      </c>
      <c r="D17" s="577">
        <v>0</v>
      </c>
      <c r="E17" s="438">
        <f t="shared" si="0"/>
        <v>0</v>
      </c>
      <c r="F17" s="580">
        <v>0</v>
      </c>
      <c r="G17" s="580">
        <v>0</v>
      </c>
      <c r="H17" s="443">
        <f t="shared" si="1"/>
        <v>0</v>
      </c>
      <c r="I17" s="580">
        <v>0</v>
      </c>
      <c r="J17" s="580">
        <v>0</v>
      </c>
      <c r="K17" s="580">
        <f t="shared" si="2"/>
        <v>0</v>
      </c>
      <c r="L17" s="580">
        <f t="shared" si="3"/>
        <v>0</v>
      </c>
      <c r="M17" s="580">
        <f t="shared" si="3"/>
        <v>0</v>
      </c>
      <c r="N17" s="580">
        <f t="shared" si="4"/>
        <v>0</v>
      </c>
    </row>
    <row r="18" spans="1:14" ht="29.25" customHeight="1">
      <c r="A18" s="415"/>
      <c r="B18" s="436" t="s">
        <v>58</v>
      </c>
      <c r="C18" s="577">
        <f>1524296.21-D18</f>
        <v>1330147.6299999999</v>
      </c>
      <c r="D18" s="577">
        <v>194148.58</v>
      </c>
      <c r="E18" s="438">
        <f t="shared" si="0"/>
        <v>1524296.21</v>
      </c>
      <c r="F18" s="577">
        <f>1312362.41-G18</f>
        <v>1132362.4099999999</v>
      </c>
      <c r="G18" s="577">
        <v>180000</v>
      </c>
      <c r="H18" s="438">
        <f t="shared" si="1"/>
        <v>1312362.4099999999</v>
      </c>
      <c r="I18" s="577">
        <f>89461.37-J18</f>
        <v>79590.14</v>
      </c>
      <c r="J18" s="577">
        <v>9871.23</v>
      </c>
      <c r="K18" s="578">
        <f t="shared" si="2"/>
        <v>89461.37</v>
      </c>
      <c r="L18" s="579">
        <f t="shared" si="3"/>
        <v>1211952.5499999998</v>
      </c>
      <c r="M18" s="579">
        <f t="shared" si="3"/>
        <v>189871.23</v>
      </c>
      <c r="N18" s="578">
        <f t="shared" si="4"/>
        <v>1401823.7799999998</v>
      </c>
    </row>
    <row r="19" spans="1:14" ht="18">
      <c r="A19" s="415"/>
      <c r="B19" s="441" t="s">
        <v>56</v>
      </c>
      <c r="C19" s="577">
        <v>163556</v>
      </c>
      <c r="D19" s="577">
        <v>0</v>
      </c>
      <c r="E19" s="438">
        <f t="shared" si="0"/>
        <v>163556</v>
      </c>
      <c r="F19" s="580">
        <v>0</v>
      </c>
      <c r="G19" s="580">
        <v>0</v>
      </c>
      <c r="H19" s="443">
        <f t="shared" si="1"/>
        <v>0</v>
      </c>
      <c r="I19" s="580">
        <v>0</v>
      </c>
      <c r="J19" s="580">
        <v>0</v>
      </c>
      <c r="K19" s="580">
        <f t="shared" si="2"/>
        <v>0</v>
      </c>
      <c r="L19" s="580">
        <f t="shared" si="3"/>
        <v>0</v>
      </c>
      <c r="M19" s="580">
        <f t="shared" si="3"/>
        <v>0</v>
      </c>
      <c r="N19" s="580">
        <f t="shared" si="4"/>
        <v>0</v>
      </c>
    </row>
    <row r="20" spans="1:14" ht="25.5" customHeight="1">
      <c r="A20" s="415"/>
      <c r="B20" s="436" t="s">
        <v>59</v>
      </c>
      <c r="C20" s="577">
        <v>0</v>
      </c>
      <c r="D20" s="577">
        <v>0</v>
      </c>
      <c r="E20" s="438">
        <f t="shared" si="0"/>
        <v>0</v>
      </c>
      <c r="F20" s="577">
        <v>0</v>
      </c>
      <c r="G20" s="577">
        <v>0</v>
      </c>
      <c r="H20" s="438">
        <f t="shared" si="1"/>
        <v>0</v>
      </c>
      <c r="I20" s="577">
        <v>0</v>
      </c>
      <c r="J20" s="577">
        <v>0</v>
      </c>
      <c r="K20" s="578">
        <f t="shared" si="2"/>
        <v>0</v>
      </c>
      <c r="L20" s="579">
        <f t="shared" si="3"/>
        <v>0</v>
      </c>
      <c r="M20" s="579">
        <f t="shared" si="3"/>
        <v>0</v>
      </c>
      <c r="N20" s="578">
        <f t="shared" si="4"/>
        <v>0</v>
      </c>
    </row>
    <row r="21" spans="1:14" ht="18">
      <c r="A21" s="415"/>
      <c r="B21" s="441" t="s">
        <v>56</v>
      </c>
      <c r="C21" s="577">
        <v>0</v>
      </c>
      <c r="D21" s="577">
        <v>0</v>
      </c>
      <c r="E21" s="438">
        <f t="shared" si="0"/>
        <v>0</v>
      </c>
      <c r="F21" s="580">
        <v>0</v>
      </c>
      <c r="G21" s="580">
        <v>0</v>
      </c>
      <c r="H21" s="443">
        <f t="shared" si="1"/>
        <v>0</v>
      </c>
      <c r="I21" s="580">
        <v>0</v>
      </c>
      <c r="J21" s="580">
        <v>0</v>
      </c>
      <c r="K21" s="580">
        <f t="shared" si="2"/>
        <v>0</v>
      </c>
      <c r="L21" s="580">
        <f t="shared" si="3"/>
        <v>0</v>
      </c>
      <c r="M21" s="580">
        <f t="shared" si="3"/>
        <v>0</v>
      </c>
      <c r="N21" s="580">
        <f t="shared" si="4"/>
        <v>0</v>
      </c>
    </row>
    <row r="22" spans="1:14" ht="38.25" customHeight="1">
      <c r="A22" s="415"/>
      <c r="B22" s="436" t="s">
        <v>60</v>
      </c>
      <c r="C22" s="577">
        <f>30461429.98-D22</f>
        <v>28139112.789999999</v>
      </c>
      <c r="D22" s="577">
        <v>2322317.19</v>
      </c>
      <c r="E22" s="438">
        <f t="shared" si="0"/>
        <v>30461429.98</v>
      </c>
      <c r="F22" s="577">
        <f>16490820.48-G22</f>
        <v>15406300.99</v>
      </c>
      <c r="G22" s="577">
        <v>1084519.49</v>
      </c>
      <c r="H22" s="438">
        <f t="shared" si="1"/>
        <v>16490820.48</v>
      </c>
      <c r="I22" s="577">
        <f>7717328.58-J22</f>
        <v>7257770.04</v>
      </c>
      <c r="J22" s="577">
        <v>459558.54</v>
      </c>
      <c r="K22" s="578">
        <f t="shared" si="2"/>
        <v>7717328.5800000001</v>
      </c>
      <c r="L22" s="579">
        <f t="shared" si="3"/>
        <v>22664071.030000001</v>
      </c>
      <c r="M22" s="579">
        <f t="shared" si="3"/>
        <v>1544078.03</v>
      </c>
      <c r="N22" s="578">
        <f t="shared" si="4"/>
        <v>24208149.060000002</v>
      </c>
    </row>
    <row r="23" spans="1:14" ht="21.75" customHeight="1">
      <c r="A23" s="415"/>
      <c r="B23" s="441" t="s">
        <v>56</v>
      </c>
      <c r="C23" s="577">
        <f>6021813.4-D23</f>
        <v>5931813.4000000004</v>
      </c>
      <c r="D23" s="577">
        <v>90000</v>
      </c>
      <c r="E23" s="438">
        <f t="shared" si="0"/>
        <v>6021813.4000000004</v>
      </c>
      <c r="F23" s="580">
        <v>0</v>
      </c>
      <c r="G23" s="580">
        <v>0</v>
      </c>
      <c r="H23" s="443">
        <f t="shared" si="1"/>
        <v>0</v>
      </c>
      <c r="I23" s="580">
        <v>0</v>
      </c>
      <c r="J23" s="580">
        <v>0</v>
      </c>
      <c r="K23" s="580">
        <f t="shared" si="2"/>
        <v>0</v>
      </c>
      <c r="L23" s="580">
        <f t="shared" si="3"/>
        <v>0</v>
      </c>
      <c r="M23" s="580">
        <f t="shared" si="3"/>
        <v>0</v>
      </c>
      <c r="N23" s="580">
        <f t="shared" si="4"/>
        <v>0</v>
      </c>
    </row>
    <row r="24" spans="1:14" ht="23.25" customHeight="1">
      <c r="A24" s="415"/>
      <c r="B24" s="444" t="s">
        <v>61</v>
      </c>
      <c r="C24" s="581">
        <f t="shared" ref="C24:K25" si="5">C14+C16+C18+C20+C22</f>
        <v>121690881.5</v>
      </c>
      <c r="D24" s="581">
        <f t="shared" si="5"/>
        <v>39097844.189999998</v>
      </c>
      <c r="E24" s="581">
        <f t="shared" si="5"/>
        <v>160788725.69</v>
      </c>
      <c r="F24" s="581">
        <f t="shared" si="5"/>
        <v>87251754.699999988</v>
      </c>
      <c r="G24" s="581">
        <f t="shared" si="5"/>
        <v>18254948.109999999</v>
      </c>
      <c r="H24" s="581">
        <f t="shared" si="5"/>
        <v>105506702.81</v>
      </c>
      <c r="I24" s="581">
        <f t="shared" si="5"/>
        <v>16443394.130000003</v>
      </c>
      <c r="J24" s="581">
        <f t="shared" si="5"/>
        <v>2839461.03</v>
      </c>
      <c r="K24" s="581">
        <f t="shared" si="5"/>
        <v>19282855.16</v>
      </c>
      <c r="L24" s="578">
        <f t="shared" si="3"/>
        <v>103695148.82999998</v>
      </c>
      <c r="M24" s="578">
        <f t="shared" si="3"/>
        <v>21094409.140000001</v>
      </c>
      <c r="N24" s="578">
        <f t="shared" si="4"/>
        <v>124789557.96999998</v>
      </c>
    </row>
    <row r="25" spans="1:14" ht="18">
      <c r="A25" s="415"/>
      <c r="B25" s="446" t="s">
        <v>56</v>
      </c>
      <c r="C25" s="581">
        <f t="shared" si="5"/>
        <v>6095369.4000000004</v>
      </c>
      <c r="D25" s="581">
        <f t="shared" si="5"/>
        <v>90000</v>
      </c>
      <c r="E25" s="581">
        <f t="shared" si="5"/>
        <v>6185369.4000000004</v>
      </c>
      <c r="F25" s="582">
        <f t="shared" si="5"/>
        <v>0</v>
      </c>
      <c r="G25" s="582">
        <f t="shared" si="5"/>
        <v>0</v>
      </c>
      <c r="H25" s="582">
        <f t="shared" si="5"/>
        <v>0</v>
      </c>
      <c r="I25" s="580">
        <f t="shared" si="5"/>
        <v>0</v>
      </c>
      <c r="J25" s="580">
        <f t="shared" si="5"/>
        <v>0</v>
      </c>
      <c r="K25" s="580">
        <f t="shared" si="5"/>
        <v>0</v>
      </c>
      <c r="L25" s="580">
        <f t="shared" si="3"/>
        <v>0</v>
      </c>
      <c r="M25" s="580">
        <f t="shared" si="3"/>
        <v>0</v>
      </c>
      <c r="N25" s="580">
        <f t="shared" si="4"/>
        <v>0</v>
      </c>
    </row>
    <row r="26" spans="1:14" ht="60.75" customHeight="1">
      <c r="A26" s="415"/>
      <c r="B26" s="444" t="s">
        <v>62</v>
      </c>
      <c r="C26" s="583">
        <f>684544020.88-D26</f>
        <v>605250406.74000001</v>
      </c>
      <c r="D26" s="583">
        <v>79293614.140000001</v>
      </c>
      <c r="E26" s="581">
        <f>SUM(C26:D26)</f>
        <v>684544020.88</v>
      </c>
      <c r="F26" s="583">
        <f>105506702.81-G26</f>
        <v>87251754.700000003</v>
      </c>
      <c r="G26" s="583">
        <v>18254948.109999999</v>
      </c>
      <c r="H26" s="581">
        <f>SUM(F26:G26)</f>
        <v>105506702.81</v>
      </c>
      <c r="I26" s="583">
        <f>19282855.16-J26</f>
        <v>16443394.130000001</v>
      </c>
      <c r="J26" s="583">
        <v>2839461.03</v>
      </c>
      <c r="K26" s="581">
        <f>SUM(I26:J26)</f>
        <v>19282855.16</v>
      </c>
      <c r="L26" s="583">
        <f>SUM(F26,I26)</f>
        <v>103695148.83</v>
      </c>
      <c r="M26" s="583">
        <f>SUM(G26,J26)</f>
        <v>21094409.140000001</v>
      </c>
      <c r="N26" s="581">
        <f t="shared" si="4"/>
        <v>124789557.97</v>
      </c>
    </row>
    <row r="27" spans="1:14" ht="21" customHeight="1">
      <c r="A27" s="415"/>
      <c r="B27" s="446" t="s">
        <v>56</v>
      </c>
      <c r="C27" s="583">
        <f>44102092.13-D27</f>
        <v>37981103.660000004</v>
      </c>
      <c r="D27" s="583">
        <v>6120988.4699999997</v>
      </c>
      <c r="E27" s="581">
        <f>SUM(C27:D27)</f>
        <v>44102092.130000003</v>
      </c>
      <c r="F27" s="582">
        <v>0</v>
      </c>
      <c r="G27" s="582">
        <v>0</v>
      </c>
      <c r="H27" s="582">
        <f>SUM(F27:G27)</f>
        <v>0</v>
      </c>
      <c r="I27" s="582">
        <v>0</v>
      </c>
      <c r="J27" s="582">
        <v>0</v>
      </c>
      <c r="K27" s="584">
        <f>SUM(I27:J27)</f>
        <v>0</v>
      </c>
      <c r="L27" s="582">
        <v>0</v>
      </c>
      <c r="M27" s="582">
        <v>0</v>
      </c>
      <c r="N27" s="582">
        <f t="shared" si="4"/>
        <v>0</v>
      </c>
    </row>
    <row r="28" spans="1:14" s="136" customFormat="1" ht="39.75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4" ht="33.75" customHeight="1">
      <c r="A29" s="431" t="s">
        <v>63</v>
      </c>
      <c r="B29" s="1822" t="s">
        <v>32</v>
      </c>
      <c r="C29" s="1822"/>
      <c r="D29" s="1822"/>
      <c r="E29" s="1822"/>
      <c r="F29" s="1822"/>
      <c r="G29" s="1822"/>
      <c r="H29" s="1822"/>
      <c r="I29" s="1822"/>
      <c r="J29" s="1822"/>
      <c r="K29" s="1822"/>
      <c r="L29" s="1822"/>
      <c r="M29" s="1822"/>
      <c r="N29" s="1822"/>
    </row>
    <row r="30" spans="1:14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1823" t="s">
        <v>67</v>
      </c>
      <c r="M30" s="1823"/>
      <c r="N30" s="1823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1823"/>
      <c r="M31" s="1823"/>
      <c r="N31" s="1823"/>
    </row>
    <row r="32" spans="1:14" ht="168.75" customHeight="1">
      <c r="A32" s="430"/>
      <c r="B32" s="1719" t="s">
        <v>68</v>
      </c>
      <c r="C32" s="575" t="s">
        <v>69</v>
      </c>
      <c r="D32" s="575" t="s">
        <v>70</v>
      </c>
      <c r="E32" s="576" t="s">
        <v>71</v>
      </c>
      <c r="F32" s="575" t="s">
        <v>69</v>
      </c>
      <c r="G32" s="575" t="s">
        <v>70</v>
      </c>
      <c r="H32" s="576" t="s">
        <v>71</v>
      </c>
      <c r="I32" s="575" t="s">
        <v>69</v>
      </c>
      <c r="J32" s="575" t="s">
        <v>70</v>
      </c>
      <c r="K32" s="576" t="s">
        <v>71</v>
      </c>
      <c r="L32" s="575" t="s">
        <v>69</v>
      </c>
      <c r="M32" s="575" t="s">
        <v>70</v>
      </c>
      <c r="N32" s="576" t="s">
        <v>71</v>
      </c>
    </row>
    <row r="33" spans="1:14" ht="20.25" customHeight="1">
      <c r="A33" s="430"/>
      <c r="B33" s="1719"/>
      <c r="C33" s="575" t="s">
        <v>43</v>
      </c>
      <c r="D33" s="575" t="s">
        <v>44</v>
      </c>
      <c r="E33" s="435" t="s">
        <v>45</v>
      </c>
      <c r="F33" s="575" t="s">
        <v>46</v>
      </c>
      <c r="G33" s="575" t="s">
        <v>47</v>
      </c>
      <c r="H33" s="435" t="s">
        <v>48</v>
      </c>
      <c r="I33" s="575" t="s">
        <v>49</v>
      </c>
      <c r="J33" s="575" t="s">
        <v>50</v>
      </c>
      <c r="K33" s="575" t="s">
        <v>51</v>
      </c>
      <c r="L33" s="575" t="s">
        <v>52</v>
      </c>
      <c r="M33" s="575" t="s">
        <v>53</v>
      </c>
      <c r="N33" s="575" t="s">
        <v>54</v>
      </c>
    </row>
    <row r="34" spans="1:14" ht="18">
      <c r="A34" s="415"/>
      <c r="B34" s="436" t="s">
        <v>55</v>
      </c>
      <c r="C34" s="577">
        <v>0</v>
      </c>
      <c r="D34" s="577">
        <v>0</v>
      </c>
      <c r="E34" s="438">
        <f t="shared" ref="E34:E43" si="6">SUM(C34:D34)</f>
        <v>0</v>
      </c>
      <c r="F34" s="577">
        <v>0</v>
      </c>
      <c r="G34" s="577">
        <v>0</v>
      </c>
      <c r="H34" s="438">
        <f t="shared" ref="H34:H43" si="7">SUM(F34:G34)</f>
        <v>0</v>
      </c>
      <c r="I34" s="577">
        <v>0</v>
      </c>
      <c r="J34" s="577">
        <v>0</v>
      </c>
      <c r="K34" s="578">
        <f t="shared" ref="K34:K43" si="8">SUM(I34:J34)</f>
        <v>0</v>
      </c>
      <c r="L34" s="579">
        <f t="shared" ref="L34:M49" si="9">F34+I34</f>
        <v>0</v>
      </c>
      <c r="M34" s="579">
        <f t="shared" si="9"/>
        <v>0</v>
      </c>
      <c r="N34" s="578">
        <f t="shared" ref="N34:N49" si="10">SUM(L34:M34)</f>
        <v>0</v>
      </c>
    </row>
    <row r="35" spans="1:14" ht="18">
      <c r="A35" s="415"/>
      <c r="B35" s="441" t="s">
        <v>56</v>
      </c>
      <c r="C35" s="577">
        <v>0</v>
      </c>
      <c r="D35" s="577">
        <v>0</v>
      </c>
      <c r="E35" s="438">
        <f t="shared" si="6"/>
        <v>0</v>
      </c>
      <c r="F35" s="580">
        <v>0</v>
      </c>
      <c r="G35" s="580">
        <v>0</v>
      </c>
      <c r="H35" s="443">
        <f t="shared" si="7"/>
        <v>0</v>
      </c>
      <c r="I35" s="580">
        <v>0</v>
      </c>
      <c r="J35" s="580">
        <v>0</v>
      </c>
      <c r="K35" s="580">
        <f t="shared" si="8"/>
        <v>0</v>
      </c>
      <c r="L35" s="580">
        <f t="shared" si="9"/>
        <v>0</v>
      </c>
      <c r="M35" s="580">
        <f t="shared" si="9"/>
        <v>0</v>
      </c>
      <c r="N35" s="580">
        <f t="shared" si="10"/>
        <v>0</v>
      </c>
    </row>
    <row r="36" spans="1:14" ht="25.5" customHeight="1">
      <c r="A36" s="415"/>
      <c r="B36" s="436" t="s">
        <v>57</v>
      </c>
      <c r="C36" s="577">
        <v>40908417.229999997</v>
      </c>
      <c r="D36" s="577">
        <v>0</v>
      </c>
      <c r="E36" s="438">
        <f t="shared" si="6"/>
        <v>40908417.229999997</v>
      </c>
      <c r="F36" s="577">
        <v>3860382.55</v>
      </c>
      <c r="G36" s="577">
        <v>0</v>
      </c>
      <c r="H36" s="438">
        <f t="shared" si="7"/>
        <v>3860382.55</v>
      </c>
      <c r="I36" s="577">
        <v>3170500</v>
      </c>
      <c r="J36" s="577">
        <v>0</v>
      </c>
      <c r="K36" s="578">
        <f t="shared" si="8"/>
        <v>3170500</v>
      </c>
      <c r="L36" s="579">
        <f t="shared" si="9"/>
        <v>7030882.5499999998</v>
      </c>
      <c r="M36" s="579">
        <f t="shared" si="9"/>
        <v>0</v>
      </c>
      <c r="N36" s="578">
        <f t="shared" si="10"/>
        <v>7030882.5499999998</v>
      </c>
    </row>
    <row r="37" spans="1:14" ht="18">
      <c r="A37" s="415"/>
      <c r="B37" s="441" t="s">
        <v>56</v>
      </c>
      <c r="C37" s="577">
        <v>0</v>
      </c>
      <c r="D37" s="577">
        <v>0</v>
      </c>
      <c r="E37" s="438">
        <f t="shared" si="6"/>
        <v>0</v>
      </c>
      <c r="F37" s="580">
        <v>0</v>
      </c>
      <c r="G37" s="580">
        <v>0</v>
      </c>
      <c r="H37" s="443">
        <f t="shared" si="7"/>
        <v>0</v>
      </c>
      <c r="I37" s="580">
        <v>0</v>
      </c>
      <c r="J37" s="580">
        <v>0</v>
      </c>
      <c r="K37" s="580">
        <f t="shared" si="8"/>
        <v>0</v>
      </c>
      <c r="L37" s="580">
        <f t="shared" si="9"/>
        <v>0</v>
      </c>
      <c r="M37" s="580">
        <f t="shared" si="9"/>
        <v>0</v>
      </c>
      <c r="N37" s="580">
        <f t="shared" si="10"/>
        <v>0</v>
      </c>
    </row>
    <row r="38" spans="1:14" ht="27.75" customHeight="1">
      <c r="A38" s="415"/>
      <c r="B38" s="436" t="s">
        <v>58</v>
      </c>
      <c r="C38" s="577">
        <v>0</v>
      </c>
      <c r="D38" s="577">
        <v>0</v>
      </c>
      <c r="E38" s="438">
        <f t="shared" si="6"/>
        <v>0</v>
      </c>
      <c r="F38" s="577">
        <v>0</v>
      </c>
      <c r="G38" s="577">
        <v>0</v>
      </c>
      <c r="H38" s="438">
        <f t="shared" si="7"/>
        <v>0</v>
      </c>
      <c r="I38" s="577">
        <v>0</v>
      </c>
      <c r="J38" s="577">
        <v>0</v>
      </c>
      <c r="K38" s="578">
        <f t="shared" si="8"/>
        <v>0</v>
      </c>
      <c r="L38" s="579">
        <f t="shared" si="9"/>
        <v>0</v>
      </c>
      <c r="M38" s="579">
        <f t="shared" si="9"/>
        <v>0</v>
      </c>
      <c r="N38" s="578">
        <f t="shared" si="10"/>
        <v>0</v>
      </c>
    </row>
    <row r="39" spans="1:14" ht="27" customHeight="1">
      <c r="A39" s="415"/>
      <c r="B39" s="441" t="s">
        <v>56</v>
      </c>
      <c r="C39" s="577">
        <v>0</v>
      </c>
      <c r="D39" s="577">
        <v>0</v>
      </c>
      <c r="E39" s="438">
        <f t="shared" si="6"/>
        <v>0</v>
      </c>
      <c r="F39" s="580">
        <v>0</v>
      </c>
      <c r="G39" s="580">
        <v>0</v>
      </c>
      <c r="H39" s="443">
        <f t="shared" si="7"/>
        <v>0</v>
      </c>
      <c r="I39" s="580">
        <v>0</v>
      </c>
      <c r="J39" s="580">
        <v>0</v>
      </c>
      <c r="K39" s="580">
        <f t="shared" si="8"/>
        <v>0</v>
      </c>
      <c r="L39" s="580">
        <f t="shared" si="9"/>
        <v>0</v>
      </c>
      <c r="M39" s="580">
        <f t="shared" si="9"/>
        <v>0</v>
      </c>
      <c r="N39" s="580">
        <f t="shared" si="10"/>
        <v>0</v>
      </c>
    </row>
    <row r="40" spans="1:14" ht="24.75" customHeight="1">
      <c r="A40" s="415"/>
      <c r="B40" s="436" t="s">
        <v>59</v>
      </c>
      <c r="C40" s="577">
        <v>0</v>
      </c>
      <c r="D40" s="577">
        <v>0</v>
      </c>
      <c r="E40" s="438">
        <f t="shared" si="6"/>
        <v>0</v>
      </c>
      <c r="F40" s="577">
        <v>0</v>
      </c>
      <c r="G40" s="577">
        <v>0</v>
      </c>
      <c r="H40" s="438">
        <f t="shared" si="7"/>
        <v>0</v>
      </c>
      <c r="I40" s="577">
        <v>0</v>
      </c>
      <c r="J40" s="577">
        <v>0</v>
      </c>
      <c r="K40" s="578">
        <f t="shared" si="8"/>
        <v>0</v>
      </c>
      <c r="L40" s="579">
        <f t="shared" si="9"/>
        <v>0</v>
      </c>
      <c r="M40" s="579">
        <f t="shared" si="9"/>
        <v>0</v>
      </c>
      <c r="N40" s="578">
        <f t="shared" si="10"/>
        <v>0</v>
      </c>
    </row>
    <row r="41" spans="1:14" ht="27" customHeight="1">
      <c r="A41" s="415"/>
      <c r="B41" s="441" t="s">
        <v>56</v>
      </c>
      <c r="C41" s="577">
        <v>0</v>
      </c>
      <c r="D41" s="577">
        <v>0</v>
      </c>
      <c r="E41" s="438">
        <f t="shared" si="6"/>
        <v>0</v>
      </c>
      <c r="F41" s="580">
        <v>0</v>
      </c>
      <c r="G41" s="580">
        <v>0</v>
      </c>
      <c r="H41" s="443">
        <f t="shared" si="7"/>
        <v>0</v>
      </c>
      <c r="I41" s="580">
        <v>0</v>
      </c>
      <c r="J41" s="580">
        <v>0</v>
      </c>
      <c r="K41" s="580">
        <f t="shared" si="8"/>
        <v>0</v>
      </c>
      <c r="L41" s="580">
        <f t="shared" si="9"/>
        <v>0</v>
      </c>
      <c r="M41" s="580">
        <f t="shared" si="9"/>
        <v>0</v>
      </c>
      <c r="N41" s="580">
        <f t="shared" si="10"/>
        <v>0</v>
      </c>
    </row>
    <row r="42" spans="1:14" ht="36">
      <c r="A42" s="415"/>
      <c r="B42" s="436" t="s">
        <v>60</v>
      </c>
      <c r="C42" s="577">
        <f>19251004.8+36852.89</f>
        <v>19287857.690000001</v>
      </c>
      <c r="D42" s="577">
        <v>0</v>
      </c>
      <c r="E42" s="438">
        <f t="shared" si="6"/>
        <v>19287857.690000001</v>
      </c>
      <c r="F42" s="577">
        <f>14381762.22+252.89</f>
        <v>14382015.110000001</v>
      </c>
      <c r="G42" s="577">
        <v>0</v>
      </c>
      <c r="H42" s="438">
        <f t="shared" si="7"/>
        <v>14382015.110000001</v>
      </c>
      <c r="I42" s="577">
        <v>2575073.31</v>
      </c>
      <c r="J42" s="577">
        <v>0</v>
      </c>
      <c r="K42" s="578">
        <f t="shared" si="8"/>
        <v>2575073.31</v>
      </c>
      <c r="L42" s="579">
        <f t="shared" si="9"/>
        <v>16957088.420000002</v>
      </c>
      <c r="M42" s="579">
        <f t="shared" si="9"/>
        <v>0</v>
      </c>
      <c r="N42" s="578">
        <f t="shared" si="10"/>
        <v>16957088.420000002</v>
      </c>
    </row>
    <row r="43" spans="1:14" ht="24" customHeight="1">
      <c r="A43" s="415"/>
      <c r="B43" s="441" t="s">
        <v>56</v>
      </c>
      <c r="C43" s="577">
        <v>108062508.05</v>
      </c>
      <c r="D43" s="577">
        <v>0</v>
      </c>
      <c r="E43" s="438">
        <f t="shared" si="6"/>
        <v>108062508.05</v>
      </c>
      <c r="F43" s="580">
        <v>0</v>
      </c>
      <c r="G43" s="580">
        <v>0</v>
      </c>
      <c r="H43" s="443">
        <f t="shared" si="7"/>
        <v>0</v>
      </c>
      <c r="I43" s="580">
        <v>0</v>
      </c>
      <c r="J43" s="580">
        <v>0</v>
      </c>
      <c r="K43" s="580">
        <f t="shared" si="8"/>
        <v>0</v>
      </c>
      <c r="L43" s="580">
        <f t="shared" si="9"/>
        <v>0</v>
      </c>
      <c r="M43" s="580">
        <f t="shared" si="9"/>
        <v>0</v>
      </c>
      <c r="N43" s="580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60196274.920000002</v>
      </c>
      <c r="D44" s="456">
        <f t="shared" si="11"/>
        <v>0</v>
      </c>
      <c r="E44" s="456">
        <f t="shared" si="11"/>
        <v>60196274.920000002</v>
      </c>
      <c r="F44" s="456">
        <f t="shared" si="11"/>
        <v>18242397.66</v>
      </c>
      <c r="G44" s="456">
        <f t="shared" si="11"/>
        <v>0</v>
      </c>
      <c r="H44" s="456">
        <f t="shared" si="11"/>
        <v>18242397.66</v>
      </c>
      <c r="I44" s="456">
        <f t="shared" si="11"/>
        <v>5745573.3100000005</v>
      </c>
      <c r="J44" s="456">
        <f t="shared" si="11"/>
        <v>0</v>
      </c>
      <c r="K44" s="456">
        <f t="shared" si="11"/>
        <v>5745573.3100000005</v>
      </c>
      <c r="L44" s="578">
        <f t="shared" si="9"/>
        <v>23987970.969999999</v>
      </c>
      <c r="M44" s="578">
        <f t="shared" si="9"/>
        <v>0</v>
      </c>
      <c r="N44" s="578">
        <f t="shared" si="10"/>
        <v>23987970.969999999</v>
      </c>
    </row>
    <row r="45" spans="1:14" ht="22.5" customHeight="1">
      <c r="A45" s="415"/>
      <c r="B45" s="446" t="s">
        <v>56</v>
      </c>
      <c r="C45" s="581">
        <f t="shared" si="11"/>
        <v>108062508.05</v>
      </c>
      <c r="D45" s="581">
        <f t="shared" si="11"/>
        <v>0</v>
      </c>
      <c r="E45" s="581">
        <f t="shared" si="11"/>
        <v>108062508.05</v>
      </c>
      <c r="F45" s="582">
        <f t="shared" si="11"/>
        <v>0</v>
      </c>
      <c r="G45" s="582">
        <f t="shared" si="11"/>
        <v>0</v>
      </c>
      <c r="H45" s="582">
        <f t="shared" si="11"/>
        <v>0</v>
      </c>
      <c r="I45" s="580">
        <f t="shared" si="11"/>
        <v>0</v>
      </c>
      <c r="J45" s="580">
        <f t="shared" si="11"/>
        <v>0</v>
      </c>
      <c r="K45" s="580">
        <f t="shared" si="11"/>
        <v>0</v>
      </c>
      <c r="L45" s="580">
        <f t="shared" si="9"/>
        <v>0</v>
      </c>
      <c r="M45" s="580">
        <f t="shared" si="9"/>
        <v>0</v>
      </c>
      <c r="N45" s="580">
        <f t="shared" si="10"/>
        <v>0</v>
      </c>
    </row>
    <row r="46" spans="1:14" ht="20.25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579">
        <f t="shared" si="9"/>
        <v>0</v>
      </c>
      <c r="M46" s="579">
        <f t="shared" si="9"/>
        <v>0</v>
      </c>
      <c r="N46" s="578">
        <f t="shared" si="10"/>
        <v>0</v>
      </c>
    </row>
    <row r="47" spans="1:14" ht="15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579">
        <f t="shared" si="9"/>
        <v>0</v>
      </c>
      <c r="M47" s="579">
        <f t="shared" si="9"/>
        <v>0</v>
      </c>
      <c r="N47" s="578">
        <f t="shared" si="10"/>
        <v>0</v>
      </c>
    </row>
    <row r="48" spans="1:14" s="186" customFormat="1" ht="60" customHeight="1">
      <c r="A48" s="415"/>
      <c r="B48" s="444" t="s">
        <v>74</v>
      </c>
      <c r="C48" s="583">
        <v>167169319</v>
      </c>
      <c r="D48" s="583">
        <v>0</v>
      </c>
      <c r="E48" s="581">
        <f>SUM(C48:D48)</f>
        <v>167169319</v>
      </c>
      <c r="F48" s="583">
        <v>18242397.66</v>
      </c>
      <c r="G48" s="583">
        <v>0</v>
      </c>
      <c r="H48" s="581">
        <f>SUM(F48:G48)</f>
        <v>18242397.66</v>
      </c>
      <c r="I48" s="583">
        <v>5745573.3099999996</v>
      </c>
      <c r="J48" s="583">
        <v>0</v>
      </c>
      <c r="K48" s="581">
        <f>SUM(I48:J48)</f>
        <v>5745573.3099999996</v>
      </c>
      <c r="L48" s="585">
        <f t="shared" si="9"/>
        <v>23987970.969999999</v>
      </c>
      <c r="M48" s="585">
        <f t="shared" si="9"/>
        <v>0</v>
      </c>
      <c r="N48" s="581">
        <f t="shared" si="10"/>
        <v>23987970.969999999</v>
      </c>
    </row>
    <row r="49" spans="1:14" s="186" customFormat="1" ht="18">
      <c r="A49" s="415"/>
      <c r="B49" s="458" t="s">
        <v>56</v>
      </c>
      <c r="C49" s="459">
        <v>179276044.43000001</v>
      </c>
      <c r="D49" s="459">
        <v>0</v>
      </c>
      <c r="E49" s="456">
        <f>SUM(C49:D49)</f>
        <v>179276044.43000001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3.75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1822" t="s">
        <v>76</v>
      </c>
      <c r="C51" s="1822"/>
      <c r="D51" s="1822"/>
      <c r="E51" s="1822"/>
      <c r="F51" s="1822"/>
      <c r="G51" s="1822"/>
      <c r="H51" s="1822"/>
      <c r="I51" s="1822"/>
      <c r="J51" s="1822"/>
      <c r="K51" s="1822"/>
      <c r="L51" s="1822"/>
      <c r="M51" s="1822"/>
      <c r="N51" s="1822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1823" t="s">
        <v>79</v>
      </c>
      <c r="M52" s="1823"/>
      <c r="N52" s="1823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1823"/>
      <c r="M53" s="1823"/>
      <c r="N53" s="1823"/>
    </row>
    <row r="54" spans="1:14" s="191" customFormat="1" ht="165" customHeight="1">
      <c r="A54" s="430"/>
      <c r="B54" s="1723"/>
      <c r="C54" s="575" t="s">
        <v>39</v>
      </c>
      <c r="D54" s="575" t="s">
        <v>40</v>
      </c>
      <c r="E54" s="576" t="s">
        <v>41</v>
      </c>
      <c r="F54" s="575" t="s">
        <v>42</v>
      </c>
      <c r="G54" s="575" t="s">
        <v>40</v>
      </c>
      <c r="H54" s="576" t="s">
        <v>41</v>
      </c>
      <c r="I54" s="575" t="s">
        <v>39</v>
      </c>
      <c r="J54" s="575" t="s">
        <v>40</v>
      </c>
      <c r="K54" s="576" t="s">
        <v>41</v>
      </c>
      <c r="L54" s="575" t="s">
        <v>39</v>
      </c>
      <c r="M54" s="575" t="s">
        <v>40</v>
      </c>
      <c r="N54" s="576" t="s">
        <v>41</v>
      </c>
    </row>
    <row r="55" spans="1:14" s="191" customFormat="1" ht="20.25" customHeight="1">
      <c r="A55" s="430"/>
      <c r="B55" s="463"/>
      <c r="C55" s="575" t="s">
        <v>43</v>
      </c>
      <c r="D55" s="575" t="s">
        <v>44</v>
      </c>
      <c r="E55" s="435" t="s">
        <v>45</v>
      </c>
      <c r="F55" s="575" t="s">
        <v>46</v>
      </c>
      <c r="G55" s="575" t="s">
        <v>47</v>
      </c>
      <c r="H55" s="435" t="s">
        <v>48</v>
      </c>
      <c r="I55" s="575" t="s">
        <v>49</v>
      </c>
      <c r="J55" s="575" t="s">
        <v>50</v>
      </c>
      <c r="K55" s="575" t="s">
        <v>51</v>
      </c>
      <c r="L55" s="575" t="s">
        <v>52</v>
      </c>
      <c r="M55" s="575" t="s">
        <v>53</v>
      </c>
      <c r="N55" s="575" t="s">
        <v>54</v>
      </c>
    </row>
    <row r="56" spans="1:14" ht="26.25" customHeight="1">
      <c r="A56" s="415"/>
      <c r="B56" s="436" t="s">
        <v>80</v>
      </c>
      <c r="C56" s="577">
        <f>16495528.26-D56</f>
        <v>7591412.7400000002</v>
      </c>
      <c r="D56" s="577">
        <v>8904115.5199999996</v>
      </c>
      <c r="E56" s="438">
        <f>SUM(C56:D56)</f>
        <v>16495528.26</v>
      </c>
      <c r="F56" s="577">
        <f>13438618.78-G56</f>
        <v>6295042.2999999989</v>
      </c>
      <c r="G56" s="577">
        <v>7143576.4800000004</v>
      </c>
      <c r="H56" s="438">
        <f>SUM(F56:G56)</f>
        <v>13438618.779999999</v>
      </c>
      <c r="I56" s="577">
        <f>2208284.75-J56</f>
        <v>1037870.03</v>
      </c>
      <c r="J56" s="577">
        <v>1170414.72</v>
      </c>
      <c r="K56" s="578">
        <f>SUM(I56:J56)</f>
        <v>2208284.75</v>
      </c>
      <c r="L56" s="579">
        <f t="shared" ref="L56:M59" si="12">F56+I56</f>
        <v>7332912.3299999991</v>
      </c>
      <c r="M56" s="579">
        <f t="shared" si="12"/>
        <v>8313991.2000000002</v>
      </c>
      <c r="N56" s="578">
        <f>SUM(L56:M56)</f>
        <v>15646903.529999999</v>
      </c>
    </row>
    <row r="57" spans="1:14" ht="18">
      <c r="A57" s="415"/>
      <c r="B57" s="441" t="s">
        <v>56</v>
      </c>
      <c r="C57" s="577">
        <v>86972.93</v>
      </c>
      <c r="D57" s="577">
        <v>0</v>
      </c>
      <c r="E57" s="438">
        <f>SUM(C57:D57)</f>
        <v>86972.93</v>
      </c>
      <c r="F57" s="580">
        <v>0</v>
      </c>
      <c r="G57" s="580">
        <v>0</v>
      </c>
      <c r="H57" s="443">
        <f>SUM(F57:G57)</f>
        <v>0</v>
      </c>
      <c r="I57" s="580">
        <v>0</v>
      </c>
      <c r="J57" s="580">
        <v>0</v>
      </c>
      <c r="K57" s="580">
        <f>SUM(I57:J57)</f>
        <v>0</v>
      </c>
      <c r="L57" s="580">
        <f t="shared" si="12"/>
        <v>0</v>
      </c>
      <c r="M57" s="580">
        <f t="shared" si="12"/>
        <v>0</v>
      </c>
      <c r="N57" s="580">
        <f>SUM(L57:M57)</f>
        <v>0</v>
      </c>
    </row>
    <row r="58" spans="1:14" ht="26.25" customHeight="1">
      <c r="A58" s="415"/>
      <c r="B58" s="436" t="s">
        <v>81</v>
      </c>
      <c r="C58" s="577">
        <f>12263112.21-D58</f>
        <v>1782368.5700000003</v>
      </c>
      <c r="D58" s="577">
        <v>10480743.640000001</v>
      </c>
      <c r="E58" s="438">
        <f>SUM(C58:D58)</f>
        <v>12263112.210000001</v>
      </c>
      <c r="F58" s="577">
        <f>9551675.65-G58</f>
        <v>1561011.5</v>
      </c>
      <c r="G58" s="577">
        <v>7990664.1500000004</v>
      </c>
      <c r="H58" s="438">
        <f>SUM(F58:G58)</f>
        <v>9551675.6500000004</v>
      </c>
      <c r="I58" s="577">
        <f>1701297.76-J58</f>
        <v>92059.449999999953</v>
      </c>
      <c r="J58" s="577">
        <v>1609238.31</v>
      </c>
      <c r="K58" s="578">
        <f>SUM(I58:J58)</f>
        <v>1701297.76</v>
      </c>
      <c r="L58" s="579">
        <f t="shared" si="12"/>
        <v>1653070.95</v>
      </c>
      <c r="M58" s="579">
        <f t="shared" si="12"/>
        <v>9599902.4600000009</v>
      </c>
      <c r="N58" s="578">
        <f>SUM(L58:M58)</f>
        <v>11252973.41</v>
      </c>
    </row>
    <row r="59" spans="1:14" ht="18">
      <c r="A59" s="415"/>
      <c r="B59" s="441" t="s">
        <v>56</v>
      </c>
      <c r="C59" s="577">
        <v>111746</v>
      </c>
      <c r="D59" s="577">
        <v>0</v>
      </c>
      <c r="E59" s="438">
        <f>SUM(C59:D59)</f>
        <v>111746</v>
      </c>
      <c r="F59" s="580">
        <v>0</v>
      </c>
      <c r="G59" s="580">
        <v>0</v>
      </c>
      <c r="H59" s="443">
        <f>SUM(F59:G59)</f>
        <v>0</v>
      </c>
      <c r="I59" s="580">
        <v>0</v>
      </c>
      <c r="J59" s="580">
        <v>0</v>
      </c>
      <c r="K59" s="580">
        <f>SUM(I59:J59)</f>
        <v>0</v>
      </c>
      <c r="L59" s="580">
        <f t="shared" si="12"/>
        <v>0</v>
      </c>
      <c r="M59" s="580">
        <f t="shared" si="12"/>
        <v>0</v>
      </c>
      <c r="N59" s="580">
        <f>SUM(L59:M59)</f>
        <v>0</v>
      </c>
    </row>
    <row r="60" spans="1:14" ht="23.25" customHeight="1">
      <c r="A60" s="415"/>
      <c r="B60" s="586" t="s">
        <v>82</v>
      </c>
      <c r="C60" s="581">
        <f t="shared" ref="C60:N61" si="13">C56+C58</f>
        <v>9373781.3100000005</v>
      </c>
      <c r="D60" s="581">
        <f t="shared" si="13"/>
        <v>19384859.16</v>
      </c>
      <c r="E60" s="581">
        <f t="shared" si="13"/>
        <v>28758640.469999999</v>
      </c>
      <c r="F60" s="581">
        <f t="shared" si="13"/>
        <v>7856053.7999999989</v>
      </c>
      <c r="G60" s="581">
        <f t="shared" si="13"/>
        <v>15134240.630000001</v>
      </c>
      <c r="H60" s="581">
        <f t="shared" si="13"/>
        <v>22990294.43</v>
      </c>
      <c r="I60" s="581">
        <f t="shared" si="13"/>
        <v>1129929.48</v>
      </c>
      <c r="J60" s="581">
        <f t="shared" si="13"/>
        <v>2779653.0300000003</v>
      </c>
      <c r="K60" s="581">
        <f t="shared" si="13"/>
        <v>3909582.51</v>
      </c>
      <c r="L60" s="581">
        <f t="shared" si="13"/>
        <v>8985983.2799999993</v>
      </c>
      <c r="M60" s="581">
        <f t="shared" si="13"/>
        <v>17913893.66</v>
      </c>
      <c r="N60" s="581">
        <f t="shared" si="13"/>
        <v>26899876.939999998</v>
      </c>
    </row>
    <row r="61" spans="1:14" ht="21.75" customHeight="1">
      <c r="A61" s="415"/>
      <c r="B61" s="446" t="s">
        <v>56</v>
      </c>
      <c r="C61" s="583">
        <f t="shared" si="13"/>
        <v>198718.93</v>
      </c>
      <c r="D61" s="583">
        <f t="shared" si="13"/>
        <v>0</v>
      </c>
      <c r="E61" s="581">
        <f t="shared" si="13"/>
        <v>198718.93</v>
      </c>
      <c r="F61" s="582">
        <f t="shared" si="13"/>
        <v>0</v>
      </c>
      <c r="G61" s="582">
        <f t="shared" si="13"/>
        <v>0</v>
      </c>
      <c r="H61" s="582">
        <f t="shared" si="13"/>
        <v>0</v>
      </c>
      <c r="I61" s="582">
        <f t="shared" si="13"/>
        <v>0</v>
      </c>
      <c r="J61" s="582">
        <f t="shared" si="13"/>
        <v>0</v>
      </c>
      <c r="K61" s="582">
        <f t="shared" si="13"/>
        <v>0</v>
      </c>
      <c r="L61" s="582">
        <f t="shared" si="13"/>
        <v>0</v>
      </c>
      <c r="M61" s="582">
        <f t="shared" si="13"/>
        <v>0</v>
      </c>
      <c r="N61" s="582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1822" t="s">
        <v>76</v>
      </c>
      <c r="C63" s="1822"/>
      <c r="D63" s="1822"/>
      <c r="E63" s="1822"/>
      <c r="F63" s="1822"/>
      <c r="G63" s="1822"/>
      <c r="H63" s="1822"/>
      <c r="I63" s="1822"/>
      <c r="J63" s="1822"/>
      <c r="K63" s="1822"/>
      <c r="L63" s="1822"/>
      <c r="M63" s="1822"/>
      <c r="N63" s="1822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1823" t="s">
        <v>67</v>
      </c>
      <c r="M64" s="1823"/>
      <c r="N64" s="1823"/>
    </row>
    <row r="65" spans="1:14" ht="180" customHeight="1">
      <c r="A65" s="415"/>
      <c r="B65" s="1723"/>
      <c r="C65" s="575" t="s">
        <v>69</v>
      </c>
      <c r="D65" s="575" t="s">
        <v>70</v>
      </c>
      <c r="E65" s="576" t="s">
        <v>71</v>
      </c>
      <c r="F65" s="575" t="s">
        <v>69</v>
      </c>
      <c r="G65" s="575" t="s">
        <v>70</v>
      </c>
      <c r="H65" s="576" t="s">
        <v>71</v>
      </c>
      <c r="I65" s="575" t="s">
        <v>69</v>
      </c>
      <c r="J65" s="575" t="s">
        <v>70</v>
      </c>
      <c r="K65" s="576" t="s">
        <v>71</v>
      </c>
      <c r="L65" s="575" t="s">
        <v>69</v>
      </c>
      <c r="M65" s="575" t="s">
        <v>70</v>
      </c>
      <c r="N65" s="576" t="s">
        <v>71</v>
      </c>
    </row>
    <row r="66" spans="1:14" ht="20.25" customHeight="1">
      <c r="A66" s="415"/>
      <c r="B66" s="463"/>
      <c r="C66" s="575" t="s">
        <v>43</v>
      </c>
      <c r="D66" s="575" t="s">
        <v>44</v>
      </c>
      <c r="E66" s="435" t="s">
        <v>45</v>
      </c>
      <c r="F66" s="575" t="s">
        <v>46</v>
      </c>
      <c r="G66" s="575" t="s">
        <v>47</v>
      </c>
      <c r="H66" s="435" t="s">
        <v>48</v>
      </c>
      <c r="I66" s="575" t="s">
        <v>49</v>
      </c>
      <c r="J66" s="575" t="s">
        <v>50</v>
      </c>
      <c r="K66" s="575" t="s">
        <v>51</v>
      </c>
      <c r="L66" s="575" t="s">
        <v>52</v>
      </c>
      <c r="M66" s="575" t="s">
        <v>53</v>
      </c>
      <c r="N66" s="575" t="s">
        <v>54</v>
      </c>
    </row>
    <row r="67" spans="1:14" ht="27" customHeight="1">
      <c r="A67" s="415"/>
      <c r="B67" s="436" t="s">
        <v>80</v>
      </c>
      <c r="C67" s="577">
        <v>0</v>
      </c>
      <c r="D67" s="577">
        <v>0</v>
      </c>
      <c r="E67" s="438">
        <f>SUM(C67:D67)</f>
        <v>0</v>
      </c>
      <c r="F67" s="577">
        <v>0</v>
      </c>
      <c r="G67" s="577">
        <v>0</v>
      </c>
      <c r="H67" s="438">
        <f>SUM(F67:G67)</f>
        <v>0</v>
      </c>
      <c r="I67" s="577">
        <v>0</v>
      </c>
      <c r="J67" s="577">
        <v>0</v>
      </c>
      <c r="K67" s="578">
        <f>SUM(I67:J67)</f>
        <v>0</v>
      </c>
      <c r="L67" s="579">
        <f t="shared" ref="L67:M70" si="14">F67+I67</f>
        <v>0</v>
      </c>
      <c r="M67" s="579">
        <f t="shared" si="14"/>
        <v>0</v>
      </c>
      <c r="N67" s="578">
        <f>SUM(L67:M67)</f>
        <v>0</v>
      </c>
    </row>
    <row r="68" spans="1:14" ht="18">
      <c r="A68" s="415"/>
      <c r="B68" s="441" t="s">
        <v>56</v>
      </c>
      <c r="C68" s="577">
        <v>0</v>
      </c>
      <c r="D68" s="577">
        <v>0</v>
      </c>
      <c r="E68" s="438">
        <f>SUM(C68:D68)</f>
        <v>0</v>
      </c>
      <c r="F68" s="580">
        <v>0</v>
      </c>
      <c r="G68" s="580">
        <v>0</v>
      </c>
      <c r="H68" s="443">
        <f>SUM(F68:G68)</f>
        <v>0</v>
      </c>
      <c r="I68" s="580">
        <v>0</v>
      </c>
      <c r="J68" s="580">
        <v>0</v>
      </c>
      <c r="K68" s="580">
        <f>SUM(I68:J68)</f>
        <v>0</v>
      </c>
      <c r="L68" s="580">
        <f t="shared" si="14"/>
        <v>0</v>
      </c>
      <c r="M68" s="580">
        <f t="shared" si="14"/>
        <v>0</v>
      </c>
      <c r="N68" s="580">
        <f>SUM(L68:M68)</f>
        <v>0</v>
      </c>
    </row>
    <row r="69" spans="1:14" ht="24" customHeight="1">
      <c r="A69" s="415"/>
      <c r="B69" s="436" t="s">
        <v>81</v>
      </c>
      <c r="C69" s="577">
        <v>0</v>
      </c>
      <c r="D69" s="577">
        <v>0</v>
      </c>
      <c r="E69" s="438">
        <f>SUM(C69:D69)</f>
        <v>0</v>
      </c>
      <c r="F69" s="577">
        <v>0</v>
      </c>
      <c r="G69" s="577">
        <v>0</v>
      </c>
      <c r="H69" s="438">
        <f>SUM(F69:G69)</f>
        <v>0</v>
      </c>
      <c r="I69" s="577">
        <v>0</v>
      </c>
      <c r="J69" s="577">
        <v>0</v>
      </c>
      <c r="K69" s="578">
        <f>SUM(I69:J69)</f>
        <v>0</v>
      </c>
      <c r="L69" s="579">
        <f t="shared" si="14"/>
        <v>0</v>
      </c>
      <c r="M69" s="579">
        <f t="shared" si="14"/>
        <v>0</v>
      </c>
      <c r="N69" s="578">
        <f>SUM(L69:M69)</f>
        <v>0</v>
      </c>
    </row>
    <row r="70" spans="1:14" ht="18">
      <c r="A70" s="415"/>
      <c r="B70" s="441" t="s">
        <v>56</v>
      </c>
      <c r="C70" s="577">
        <v>0</v>
      </c>
      <c r="D70" s="577">
        <v>0</v>
      </c>
      <c r="E70" s="438">
        <f>SUM(C70:D70)</f>
        <v>0</v>
      </c>
      <c r="F70" s="580">
        <v>0</v>
      </c>
      <c r="G70" s="580">
        <v>0</v>
      </c>
      <c r="H70" s="443">
        <f>SUM(F70:G70)</f>
        <v>0</v>
      </c>
      <c r="I70" s="580">
        <v>0</v>
      </c>
      <c r="J70" s="580">
        <v>0</v>
      </c>
      <c r="K70" s="580">
        <f>SUM(I70:J70)</f>
        <v>0</v>
      </c>
      <c r="L70" s="580">
        <f t="shared" si="14"/>
        <v>0</v>
      </c>
      <c r="M70" s="580">
        <f t="shared" si="14"/>
        <v>0</v>
      </c>
      <c r="N70" s="580">
        <f>SUM(L70:M70)</f>
        <v>0</v>
      </c>
    </row>
    <row r="71" spans="1:14" ht="18.75" customHeight="1">
      <c r="A71" s="415"/>
      <c r="B71" s="586" t="s">
        <v>82</v>
      </c>
      <c r="C71" s="581">
        <f t="shared" ref="C71:N72" si="15">C67+C69</f>
        <v>0</v>
      </c>
      <c r="D71" s="581">
        <f t="shared" si="15"/>
        <v>0</v>
      </c>
      <c r="E71" s="581">
        <f t="shared" si="15"/>
        <v>0</v>
      </c>
      <c r="F71" s="581">
        <f t="shared" si="15"/>
        <v>0</v>
      </c>
      <c r="G71" s="581">
        <f t="shared" si="15"/>
        <v>0</v>
      </c>
      <c r="H71" s="581">
        <f t="shared" si="15"/>
        <v>0</v>
      </c>
      <c r="I71" s="581">
        <f t="shared" si="15"/>
        <v>0</v>
      </c>
      <c r="J71" s="581">
        <f t="shared" si="15"/>
        <v>0</v>
      </c>
      <c r="K71" s="581">
        <f t="shared" si="15"/>
        <v>0</v>
      </c>
      <c r="L71" s="581">
        <f t="shared" si="15"/>
        <v>0</v>
      </c>
      <c r="M71" s="581">
        <f t="shared" si="15"/>
        <v>0</v>
      </c>
      <c r="N71" s="581">
        <f t="shared" si="15"/>
        <v>0</v>
      </c>
    </row>
    <row r="72" spans="1:14" ht="21.75" customHeight="1">
      <c r="A72" s="415"/>
      <c r="B72" s="458" t="s">
        <v>56</v>
      </c>
      <c r="C72" s="459">
        <f t="shared" si="15"/>
        <v>0</v>
      </c>
      <c r="D72" s="459">
        <f t="shared" si="15"/>
        <v>0</v>
      </c>
      <c r="E72" s="456">
        <f t="shared" si="15"/>
        <v>0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822" t="s">
        <v>87</v>
      </c>
      <c r="C75" s="1822"/>
      <c r="D75" s="1822"/>
      <c r="E75" s="1822"/>
      <c r="F75" s="1822"/>
      <c r="G75" s="1822"/>
      <c r="H75" s="1822"/>
      <c r="I75" s="1822"/>
      <c r="J75" s="1822"/>
      <c r="K75" s="1822"/>
      <c r="L75" s="1822"/>
      <c r="M75" s="1822"/>
      <c r="N75" s="1822"/>
    </row>
    <row r="76" spans="1:14" ht="66.75" customHeight="1">
      <c r="A76" s="415"/>
      <c r="B76" s="1724" t="s">
        <v>88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1823" t="s">
        <v>79</v>
      </c>
      <c r="M76" s="1823"/>
      <c r="N76" s="1823"/>
    </row>
    <row r="77" spans="1:14" ht="160.5" customHeight="1">
      <c r="A77" s="415"/>
      <c r="B77" s="1724"/>
      <c r="C77" s="575" t="s">
        <v>39</v>
      </c>
      <c r="D77" s="575" t="s">
        <v>92</v>
      </c>
      <c r="E77" s="576" t="s">
        <v>41</v>
      </c>
      <c r="F77" s="575" t="s">
        <v>42</v>
      </c>
      <c r="G77" s="575" t="s">
        <v>40</v>
      </c>
      <c r="H77" s="576" t="s">
        <v>41</v>
      </c>
      <c r="I77" s="575" t="s">
        <v>39</v>
      </c>
      <c r="J77" s="575" t="s">
        <v>92</v>
      </c>
      <c r="K77" s="576" t="s">
        <v>41</v>
      </c>
      <c r="L77" s="575" t="s">
        <v>39</v>
      </c>
      <c r="M77" s="575" t="s">
        <v>92</v>
      </c>
      <c r="N77" s="576" t="s">
        <v>41</v>
      </c>
    </row>
    <row r="78" spans="1:14" ht="20.25" customHeight="1">
      <c r="A78" s="415"/>
      <c r="B78" s="463"/>
      <c r="C78" s="575" t="s">
        <v>43</v>
      </c>
      <c r="D78" s="575" t="s">
        <v>44</v>
      </c>
      <c r="E78" s="435" t="s">
        <v>45</v>
      </c>
      <c r="F78" s="575" t="s">
        <v>46</v>
      </c>
      <c r="G78" s="575" t="s">
        <v>47</v>
      </c>
      <c r="H78" s="435" t="s">
        <v>48</v>
      </c>
      <c r="I78" s="575" t="s">
        <v>49</v>
      </c>
      <c r="J78" s="575" t="s">
        <v>50</v>
      </c>
      <c r="K78" s="575" t="s">
        <v>51</v>
      </c>
      <c r="L78" s="575" t="s">
        <v>52</v>
      </c>
      <c r="M78" s="575" t="s">
        <v>53</v>
      </c>
      <c r="N78" s="575" t="s">
        <v>54</v>
      </c>
    </row>
    <row r="79" spans="1:14" ht="51" customHeight="1">
      <c r="A79" s="415"/>
      <c r="B79" s="470" t="s">
        <v>93</v>
      </c>
      <c r="C79" s="577">
        <v>0</v>
      </c>
      <c r="D79" s="577">
        <v>0</v>
      </c>
      <c r="E79" s="438">
        <f>SUM(C79:D79)</f>
        <v>0</v>
      </c>
      <c r="F79" s="577">
        <v>0</v>
      </c>
      <c r="G79" s="577">
        <v>0</v>
      </c>
      <c r="H79" s="438">
        <f>SUM(F79:G79)</f>
        <v>0</v>
      </c>
      <c r="I79" s="577">
        <v>0</v>
      </c>
      <c r="J79" s="577">
        <v>0</v>
      </c>
      <c r="K79" s="578">
        <f>SUM(I79:J79)</f>
        <v>0</v>
      </c>
      <c r="L79" s="579">
        <f t="shared" ref="L79:M82" si="16">F79+I79</f>
        <v>0</v>
      </c>
      <c r="M79" s="579">
        <f t="shared" si="16"/>
        <v>0</v>
      </c>
      <c r="N79" s="578">
        <f>SUM(L79:M79)</f>
        <v>0</v>
      </c>
    </row>
    <row r="80" spans="1:14" ht="18">
      <c r="A80" s="415"/>
      <c r="B80" s="441" t="s">
        <v>56</v>
      </c>
      <c r="C80" s="577">
        <v>0</v>
      </c>
      <c r="D80" s="577">
        <v>0</v>
      </c>
      <c r="E80" s="438">
        <f>SUM(C80:D80)</f>
        <v>0</v>
      </c>
      <c r="F80" s="580">
        <v>0</v>
      </c>
      <c r="G80" s="580">
        <v>0</v>
      </c>
      <c r="H80" s="443">
        <f>SUM(F80:G80)</f>
        <v>0</v>
      </c>
      <c r="I80" s="580">
        <v>0</v>
      </c>
      <c r="J80" s="580">
        <v>0</v>
      </c>
      <c r="K80" s="580">
        <f>SUM(I80:J80)</f>
        <v>0</v>
      </c>
      <c r="L80" s="580">
        <f t="shared" si="16"/>
        <v>0</v>
      </c>
      <c r="M80" s="580">
        <f t="shared" si="16"/>
        <v>0</v>
      </c>
      <c r="N80" s="580">
        <f>SUM(L80:M80)</f>
        <v>0</v>
      </c>
    </row>
    <row r="81" spans="1:14" ht="36">
      <c r="A81" s="415"/>
      <c r="B81" s="470" t="s">
        <v>93</v>
      </c>
      <c r="C81" s="577">
        <v>0</v>
      </c>
      <c r="D81" s="577">
        <v>0</v>
      </c>
      <c r="E81" s="438">
        <f>SUM(C81:D81)</f>
        <v>0</v>
      </c>
      <c r="F81" s="577">
        <v>0</v>
      </c>
      <c r="G81" s="577">
        <v>0</v>
      </c>
      <c r="H81" s="438">
        <f>SUM(F81:G81)</f>
        <v>0</v>
      </c>
      <c r="I81" s="577">
        <v>0</v>
      </c>
      <c r="J81" s="577">
        <v>0</v>
      </c>
      <c r="K81" s="578">
        <f>SUM(I81:J81)</f>
        <v>0</v>
      </c>
      <c r="L81" s="579">
        <f t="shared" si="16"/>
        <v>0</v>
      </c>
      <c r="M81" s="579">
        <f t="shared" si="16"/>
        <v>0</v>
      </c>
      <c r="N81" s="578">
        <f>SUM(L81:M81)</f>
        <v>0</v>
      </c>
    </row>
    <row r="82" spans="1:14" ht="18">
      <c r="A82" s="415"/>
      <c r="B82" s="441" t="s">
        <v>56</v>
      </c>
      <c r="C82" s="577">
        <v>0</v>
      </c>
      <c r="D82" s="577">
        <v>0</v>
      </c>
      <c r="E82" s="438">
        <f>SUM(C82:D82)</f>
        <v>0</v>
      </c>
      <c r="F82" s="580">
        <v>0</v>
      </c>
      <c r="G82" s="580">
        <v>0</v>
      </c>
      <c r="H82" s="443">
        <f>SUM(F82:G82)</f>
        <v>0</v>
      </c>
      <c r="I82" s="580">
        <v>0</v>
      </c>
      <c r="J82" s="580">
        <v>0</v>
      </c>
      <c r="K82" s="580">
        <f>SUM(I82:J82)</f>
        <v>0</v>
      </c>
      <c r="L82" s="580">
        <f t="shared" si="16"/>
        <v>0</v>
      </c>
      <c r="M82" s="580">
        <f t="shared" si="16"/>
        <v>0</v>
      </c>
      <c r="N82" s="580">
        <f>SUM(L82:M82)</f>
        <v>0</v>
      </c>
    </row>
    <row r="83" spans="1:14" ht="24" customHeight="1">
      <c r="A83" s="415"/>
      <c r="B83" s="586" t="s">
        <v>94</v>
      </c>
      <c r="C83" s="581">
        <f t="shared" ref="C83:N84" si="17">C79+C81</f>
        <v>0</v>
      </c>
      <c r="D83" s="581">
        <f t="shared" si="17"/>
        <v>0</v>
      </c>
      <c r="E83" s="581">
        <f t="shared" si="17"/>
        <v>0</v>
      </c>
      <c r="F83" s="581">
        <f t="shared" si="17"/>
        <v>0</v>
      </c>
      <c r="G83" s="581">
        <f t="shared" si="17"/>
        <v>0</v>
      </c>
      <c r="H83" s="581">
        <f t="shared" si="17"/>
        <v>0</v>
      </c>
      <c r="I83" s="581">
        <f t="shared" si="17"/>
        <v>0</v>
      </c>
      <c r="J83" s="581">
        <f t="shared" si="17"/>
        <v>0</v>
      </c>
      <c r="K83" s="581">
        <f t="shared" si="17"/>
        <v>0</v>
      </c>
      <c r="L83" s="581">
        <f t="shared" si="17"/>
        <v>0</v>
      </c>
      <c r="M83" s="581">
        <f t="shared" si="17"/>
        <v>0</v>
      </c>
      <c r="N83" s="581">
        <f t="shared" si="17"/>
        <v>0</v>
      </c>
    </row>
    <row r="84" spans="1:14" ht="24" customHeight="1">
      <c r="A84" s="415"/>
      <c r="B84" s="441" t="s">
        <v>56</v>
      </c>
      <c r="C84" s="583">
        <f t="shared" si="17"/>
        <v>0</v>
      </c>
      <c r="D84" s="583">
        <f t="shared" si="17"/>
        <v>0</v>
      </c>
      <c r="E84" s="581">
        <f t="shared" si="17"/>
        <v>0</v>
      </c>
      <c r="F84" s="582">
        <f t="shared" si="17"/>
        <v>0</v>
      </c>
      <c r="G84" s="582">
        <f t="shared" si="17"/>
        <v>0</v>
      </c>
      <c r="H84" s="582">
        <f t="shared" si="17"/>
        <v>0</v>
      </c>
      <c r="I84" s="582">
        <f t="shared" si="17"/>
        <v>0</v>
      </c>
      <c r="J84" s="582">
        <f t="shared" si="17"/>
        <v>0</v>
      </c>
      <c r="K84" s="582">
        <f t="shared" si="17"/>
        <v>0</v>
      </c>
      <c r="L84" s="582">
        <f t="shared" si="17"/>
        <v>0</v>
      </c>
      <c r="M84" s="582">
        <f t="shared" si="17"/>
        <v>0</v>
      </c>
      <c r="N84" s="582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1822" t="s">
        <v>87</v>
      </c>
      <c r="C86" s="1822"/>
      <c r="D86" s="1822"/>
      <c r="E86" s="1822"/>
      <c r="F86" s="1822"/>
      <c r="G86" s="1822"/>
      <c r="H86" s="1822"/>
      <c r="I86" s="1822"/>
      <c r="J86" s="1822"/>
      <c r="K86" s="1822"/>
      <c r="L86" s="1822"/>
      <c r="M86" s="1822"/>
      <c r="N86" s="1822"/>
    </row>
    <row r="87" spans="1:14" ht="77.25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1823" t="s">
        <v>67</v>
      </c>
      <c r="M87" s="1823"/>
      <c r="N87" s="1823"/>
    </row>
    <row r="88" spans="1:14" ht="180" customHeight="1">
      <c r="A88" s="415"/>
      <c r="B88" s="1724"/>
      <c r="C88" s="575" t="s">
        <v>69</v>
      </c>
      <c r="D88" s="575" t="s">
        <v>70</v>
      </c>
      <c r="E88" s="576" t="s">
        <v>71</v>
      </c>
      <c r="F88" s="575" t="s">
        <v>69</v>
      </c>
      <c r="G88" s="575" t="s">
        <v>70</v>
      </c>
      <c r="H88" s="576" t="s">
        <v>71</v>
      </c>
      <c r="I88" s="575" t="s">
        <v>69</v>
      </c>
      <c r="J88" s="575" t="s">
        <v>70</v>
      </c>
      <c r="K88" s="576" t="s">
        <v>71</v>
      </c>
      <c r="L88" s="575" t="s">
        <v>69</v>
      </c>
      <c r="M88" s="575" t="s">
        <v>70</v>
      </c>
      <c r="N88" s="576" t="s">
        <v>71</v>
      </c>
    </row>
    <row r="89" spans="1:14" ht="20.25" customHeight="1">
      <c r="A89" s="415"/>
      <c r="B89" s="463"/>
      <c r="C89" s="575" t="s">
        <v>43</v>
      </c>
      <c r="D89" s="575" t="s">
        <v>44</v>
      </c>
      <c r="E89" s="435" t="s">
        <v>45</v>
      </c>
      <c r="F89" s="575" t="s">
        <v>46</v>
      </c>
      <c r="G89" s="575" t="s">
        <v>47</v>
      </c>
      <c r="H89" s="435" t="s">
        <v>48</v>
      </c>
      <c r="I89" s="575" t="s">
        <v>49</v>
      </c>
      <c r="J89" s="575" t="s">
        <v>50</v>
      </c>
      <c r="K89" s="575" t="s">
        <v>51</v>
      </c>
      <c r="L89" s="575" t="s">
        <v>52</v>
      </c>
      <c r="M89" s="575" t="s">
        <v>53</v>
      </c>
      <c r="N89" s="575" t="s">
        <v>54</v>
      </c>
    </row>
    <row r="90" spans="1:14" ht="54">
      <c r="A90" s="415"/>
      <c r="B90" s="470" t="s">
        <v>96</v>
      </c>
      <c r="C90" s="577">
        <v>0</v>
      </c>
      <c r="D90" s="577">
        <v>0</v>
      </c>
      <c r="E90" s="438">
        <f>SUM(C90:D90)</f>
        <v>0</v>
      </c>
      <c r="F90" s="577">
        <v>0</v>
      </c>
      <c r="G90" s="577">
        <v>0</v>
      </c>
      <c r="H90" s="438">
        <f>SUM(F90:G90)</f>
        <v>0</v>
      </c>
      <c r="I90" s="577">
        <v>0</v>
      </c>
      <c r="J90" s="577">
        <v>0</v>
      </c>
      <c r="K90" s="578">
        <f>SUM(I90:J90)</f>
        <v>0</v>
      </c>
      <c r="L90" s="579">
        <f t="shared" ref="L90:M93" si="18">F90+I90</f>
        <v>0</v>
      </c>
      <c r="M90" s="579">
        <f t="shared" si="18"/>
        <v>0</v>
      </c>
      <c r="N90" s="578">
        <f>SUM(L90:M90)</f>
        <v>0</v>
      </c>
    </row>
    <row r="91" spans="1:14" ht="18">
      <c r="A91" s="415"/>
      <c r="B91" s="441" t="s">
        <v>56</v>
      </c>
      <c r="C91" s="577">
        <v>0</v>
      </c>
      <c r="D91" s="577">
        <v>0</v>
      </c>
      <c r="E91" s="438">
        <f>SUM(C91:D91)</f>
        <v>0</v>
      </c>
      <c r="F91" s="580">
        <v>0</v>
      </c>
      <c r="G91" s="580">
        <v>0</v>
      </c>
      <c r="H91" s="443">
        <f>SUM(F91:G91)</f>
        <v>0</v>
      </c>
      <c r="I91" s="580">
        <v>0</v>
      </c>
      <c r="J91" s="580">
        <v>0</v>
      </c>
      <c r="K91" s="580">
        <f>SUM(I91:J91)</f>
        <v>0</v>
      </c>
      <c r="L91" s="580">
        <f t="shared" si="18"/>
        <v>0</v>
      </c>
      <c r="M91" s="580">
        <f t="shared" si="18"/>
        <v>0</v>
      </c>
      <c r="N91" s="580">
        <f>SUM(L91:M91)</f>
        <v>0</v>
      </c>
    </row>
    <row r="92" spans="1:14" ht="54">
      <c r="A92" s="415"/>
      <c r="B92" s="470" t="s">
        <v>96</v>
      </c>
      <c r="C92" s="577">
        <v>0</v>
      </c>
      <c r="D92" s="577">
        <v>0</v>
      </c>
      <c r="E92" s="438">
        <f>SUM(C92:D92)</f>
        <v>0</v>
      </c>
      <c r="F92" s="577">
        <v>0</v>
      </c>
      <c r="G92" s="577">
        <v>0</v>
      </c>
      <c r="H92" s="438">
        <f>SUM(F92:G92)</f>
        <v>0</v>
      </c>
      <c r="I92" s="577">
        <v>0</v>
      </c>
      <c r="J92" s="577">
        <v>0</v>
      </c>
      <c r="K92" s="578">
        <f>SUM(I92:J92)</f>
        <v>0</v>
      </c>
      <c r="L92" s="579">
        <f t="shared" si="18"/>
        <v>0</v>
      </c>
      <c r="M92" s="579">
        <f t="shared" si="18"/>
        <v>0</v>
      </c>
      <c r="N92" s="578">
        <f>SUM(L92:M92)</f>
        <v>0</v>
      </c>
    </row>
    <row r="93" spans="1:14" ht="18">
      <c r="A93" s="415"/>
      <c r="B93" s="441" t="s">
        <v>56</v>
      </c>
      <c r="C93" s="577">
        <v>0</v>
      </c>
      <c r="D93" s="577">
        <v>0</v>
      </c>
      <c r="E93" s="438">
        <f>SUM(C93:D93)</f>
        <v>0</v>
      </c>
      <c r="F93" s="580">
        <v>0</v>
      </c>
      <c r="G93" s="580">
        <v>0</v>
      </c>
      <c r="H93" s="443">
        <f>SUM(F93:G93)</f>
        <v>0</v>
      </c>
      <c r="I93" s="580">
        <v>0</v>
      </c>
      <c r="J93" s="580">
        <v>0</v>
      </c>
      <c r="K93" s="580">
        <f>SUM(I93:J93)</f>
        <v>0</v>
      </c>
      <c r="L93" s="580">
        <f t="shared" si="18"/>
        <v>0</v>
      </c>
      <c r="M93" s="580">
        <f t="shared" si="18"/>
        <v>0</v>
      </c>
      <c r="N93" s="580">
        <f>SUM(L93:M93)</f>
        <v>0</v>
      </c>
    </row>
    <row r="94" spans="1:14" ht="22.5" customHeight="1">
      <c r="A94" s="415"/>
      <c r="B94" s="586" t="s">
        <v>94</v>
      </c>
      <c r="C94" s="581">
        <f t="shared" ref="C94:N95" si="19">C90+C92</f>
        <v>0</v>
      </c>
      <c r="D94" s="581">
        <f t="shared" si="19"/>
        <v>0</v>
      </c>
      <c r="E94" s="581">
        <f t="shared" si="19"/>
        <v>0</v>
      </c>
      <c r="F94" s="581">
        <f t="shared" si="19"/>
        <v>0</v>
      </c>
      <c r="G94" s="581">
        <f t="shared" si="19"/>
        <v>0</v>
      </c>
      <c r="H94" s="581">
        <f t="shared" si="19"/>
        <v>0</v>
      </c>
      <c r="I94" s="581">
        <f t="shared" si="19"/>
        <v>0</v>
      </c>
      <c r="J94" s="581">
        <f t="shared" si="19"/>
        <v>0</v>
      </c>
      <c r="K94" s="581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446" t="s">
        <v>56</v>
      </c>
      <c r="C95" s="583">
        <f t="shared" si="19"/>
        <v>0</v>
      </c>
      <c r="D95" s="583">
        <f t="shared" si="19"/>
        <v>0</v>
      </c>
      <c r="E95" s="581">
        <f t="shared" si="19"/>
        <v>0</v>
      </c>
      <c r="F95" s="582">
        <f t="shared" si="19"/>
        <v>0</v>
      </c>
      <c r="G95" s="582">
        <f t="shared" si="19"/>
        <v>0</v>
      </c>
      <c r="H95" s="582">
        <f t="shared" si="19"/>
        <v>0</v>
      </c>
      <c r="I95" s="582">
        <f t="shared" si="19"/>
        <v>0</v>
      </c>
      <c r="J95" s="582">
        <f t="shared" si="19"/>
        <v>0</v>
      </c>
      <c r="K95" s="582">
        <f t="shared" si="19"/>
        <v>0</v>
      </c>
      <c r="L95" s="582">
        <f t="shared" si="19"/>
        <v>0</v>
      </c>
      <c r="M95" s="582">
        <f t="shared" si="19"/>
        <v>0</v>
      </c>
      <c r="N95" s="582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824" t="s">
        <v>189</v>
      </c>
      <c r="C97" s="1824"/>
      <c r="D97" s="1824"/>
      <c r="E97" s="1824"/>
      <c r="F97" s="1824"/>
      <c r="G97" s="1824"/>
      <c r="H97" s="1824"/>
      <c r="I97" s="1824"/>
      <c r="J97" s="1824"/>
      <c r="K97" s="1824"/>
      <c r="L97" s="1824"/>
      <c r="M97" s="1824"/>
      <c r="N97" s="1824"/>
    </row>
    <row r="98" spans="1:14" ht="24" customHeight="1">
      <c r="A98" s="415"/>
      <c r="B98" s="1824"/>
      <c r="C98" s="1824"/>
      <c r="D98" s="1824"/>
      <c r="E98" s="1824"/>
      <c r="F98" s="1824"/>
      <c r="G98" s="1824"/>
      <c r="H98" s="1824"/>
      <c r="I98" s="1824"/>
      <c r="J98" s="1824"/>
      <c r="K98" s="1824"/>
      <c r="L98" s="1824"/>
      <c r="M98" s="1824"/>
      <c r="N98" s="1824"/>
    </row>
    <row r="99" spans="1:14" ht="25.5" customHeight="1">
      <c r="A99" s="415"/>
      <c r="B99" s="474"/>
      <c r="C99" s="475"/>
      <c r="D99" s="467"/>
      <c r="E99" s="1825" t="s">
        <v>98</v>
      </c>
      <c r="F99" s="1825"/>
      <c r="G99" s="476"/>
      <c r="H99" s="477"/>
      <c r="I99" s="477"/>
      <c r="J99" s="477"/>
      <c r="K99" s="477"/>
      <c r="L99" s="477"/>
      <c r="M99" s="478"/>
      <c r="N99" s="479"/>
    </row>
    <row r="100" spans="1:14" ht="34.5" customHeight="1">
      <c r="A100" s="415"/>
      <c r="B100" s="1826" t="s">
        <v>99</v>
      </c>
      <c r="C100" s="1826"/>
      <c r="D100" s="1826"/>
      <c r="E100" s="587" t="s">
        <v>100</v>
      </c>
      <c r="F100" s="211">
        <v>821.01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03302-8FC7-4110-ABA9-D50482BE1E95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448</v>
      </c>
      <c r="H3" s="1769"/>
      <c r="I3" s="1770"/>
      <c r="J3" s="556" t="s">
        <v>6</v>
      </c>
      <c r="K3" s="1771" t="s">
        <v>449</v>
      </c>
      <c r="L3" s="1772"/>
      <c r="M3" s="557" t="s">
        <v>8</v>
      </c>
      <c r="N3" s="558" t="s">
        <v>450</v>
      </c>
    </row>
    <row r="4" spans="1:14" ht="87" customHeight="1">
      <c r="A4" s="483"/>
      <c r="B4" s="8" t="s">
        <v>451</v>
      </c>
      <c r="C4" s="1763" t="s">
        <v>11</v>
      </c>
      <c r="D4" s="1411"/>
      <c r="E4" s="1412"/>
      <c r="F4" s="9" t="s">
        <v>12</v>
      </c>
      <c r="G4" s="1827" t="s">
        <v>452</v>
      </c>
      <c r="H4" s="1827"/>
      <c r="I4" s="1827"/>
      <c r="J4" s="10" t="s">
        <v>14</v>
      </c>
      <c r="K4" s="1644" t="s">
        <v>453</v>
      </c>
      <c r="L4" s="1645"/>
      <c r="M4" s="9" t="s">
        <v>16</v>
      </c>
      <c r="N4" s="305" t="s">
        <v>454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828" t="s">
        <v>455</v>
      </c>
      <c r="H5" s="1828"/>
      <c r="I5" s="1828"/>
      <c r="J5" s="260" t="s">
        <v>21</v>
      </c>
      <c r="K5" s="1828" t="s">
        <v>456</v>
      </c>
      <c r="L5" s="1828"/>
      <c r="M5" s="259" t="s">
        <v>16</v>
      </c>
      <c r="N5" s="588" t="s">
        <v>457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829" t="s">
        <v>458</v>
      </c>
      <c r="H6" s="1829"/>
      <c r="I6" s="1829"/>
      <c r="J6" s="260" t="s">
        <v>27</v>
      </c>
      <c r="K6" s="1650" t="s">
        <v>459</v>
      </c>
      <c r="L6" s="1651"/>
      <c r="M6" s="262" t="s">
        <v>16</v>
      </c>
      <c r="N6" s="309" t="s">
        <v>460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21976772.84</v>
      </c>
      <c r="E16" s="269">
        <f t="shared" si="0"/>
        <v>21976772.84</v>
      </c>
      <c r="F16" s="268">
        <v>0</v>
      </c>
      <c r="G16" s="268">
        <v>20205045.120000001</v>
      </c>
      <c r="H16" s="269">
        <f t="shared" si="1"/>
        <v>20205045.120000001</v>
      </c>
      <c r="I16" s="268">
        <v>0</v>
      </c>
      <c r="J16" s="268">
        <v>1669487.26</v>
      </c>
      <c r="K16" s="270">
        <f t="shared" si="2"/>
        <v>1669487.26</v>
      </c>
      <c r="L16" s="271">
        <f t="shared" si="3"/>
        <v>0</v>
      </c>
      <c r="M16" s="271">
        <f t="shared" si="3"/>
        <v>21874532.380000003</v>
      </c>
      <c r="N16" s="270">
        <f>SUM(L16:M16)</f>
        <v>21874532.380000003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104587.51</v>
      </c>
      <c r="D20" s="268">
        <v>295000</v>
      </c>
      <c r="E20" s="269">
        <f t="shared" si="0"/>
        <v>399587.51</v>
      </c>
      <c r="F20" s="268">
        <v>55000</v>
      </c>
      <c r="G20" s="268">
        <v>96184.87</v>
      </c>
      <c r="H20" s="269">
        <f t="shared" si="1"/>
        <v>151184.87</v>
      </c>
      <c r="I20" s="268">
        <v>45161.9</v>
      </c>
      <c r="J20" s="268">
        <v>177740.78</v>
      </c>
      <c r="K20" s="270">
        <f t="shared" si="2"/>
        <v>222902.68</v>
      </c>
      <c r="L20" s="271">
        <f t="shared" si="3"/>
        <v>100161.9</v>
      </c>
      <c r="M20" s="271">
        <f t="shared" si="3"/>
        <v>273925.65000000002</v>
      </c>
      <c r="N20" s="270">
        <f t="shared" si="4"/>
        <v>374087.55000000005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18264125.359999999</v>
      </c>
      <c r="D22" s="268">
        <v>224527.4</v>
      </c>
      <c r="E22" s="269">
        <f t="shared" si="0"/>
        <v>18488652.759999998</v>
      </c>
      <c r="F22" s="268">
        <v>13067316.5</v>
      </c>
      <c r="G22" s="268">
        <v>189397.4</v>
      </c>
      <c r="H22" s="269">
        <f>SUM(F22:G22)</f>
        <v>13256713.9</v>
      </c>
      <c r="I22" s="268">
        <v>3649279.71</v>
      </c>
      <c r="J22" s="268">
        <v>12826.9</v>
      </c>
      <c r="K22" s="270">
        <f t="shared" si="2"/>
        <v>3662106.61</v>
      </c>
      <c r="L22" s="271">
        <f t="shared" si="3"/>
        <v>16716596.210000001</v>
      </c>
      <c r="M22" s="271">
        <f t="shared" si="3"/>
        <v>202224.3</v>
      </c>
      <c r="N22" s="270">
        <f t="shared" si="4"/>
        <v>16918820.510000002</v>
      </c>
    </row>
    <row r="23" spans="1:14" ht="21.75" customHeight="1">
      <c r="A23" s="483"/>
      <c r="B23" s="272" t="s">
        <v>56</v>
      </c>
      <c r="C23" s="268">
        <v>437409.13</v>
      </c>
      <c r="D23" s="268">
        <v>224527.4</v>
      </c>
      <c r="E23" s="269">
        <f t="shared" si="0"/>
        <v>661936.53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18368712.870000001</v>
      </c>
      <c r="D24" s="276">
        <f>D14+D16+D18+D20+D22</f>
        <v>22496300.239999998</v>
      </c>
      <c r="E24" s="276">
        <f t="shared" ref="E24:K24" si="5">E14+E16+E18+E20+E22</f>
        <v>40865013.109999999</v>
      </c>
      <c r="F24" s="276">
        <f t="shared" si="5"/>
        <v>13122316.5</v>
      </c>
      <c r="G24" s="276">
        <f t="shared" si="5"/>
        <v>20490627.390000001</v>
      </c>
      <c r="H24" s="276">
        <f t="shared" si="5"/>
        <v>33612943.890000001</v>
      </c>
      <c r="I24" s="276">
        <f t="shared" si="5"/>
        <v>3694441.61</v>
      </c>
      <c r="J24" s="276">
        <f>J14+J16+J18+J20+J22</f>
        <v>1860054.94</v>
      </c>
      <c r="K24" s="276">
        <f t="shared" si="5"/>
        <v>5554496.5499999998</v>
      </c>
      <c r="L24" s="270">
        <f>F24+I24</f>
        <v>16816758.109999999</v>
      </c>
      <c r="M24" s="270">
        <f>G24+J24</f>
        <v>22350682.330000002</v>
      </c>
      <c r="N24" s="270">
        <f>SUM(L24:M24)</f>
        <v>39167440.439999998</v>
      </c>
    </row>
    <row r="25" spans="1:14" ht="18">
      <c r="A25" s="483"/>
      <c r="B25" s="277" t="s">
        <v>56</v>
      </c>
      <c r="C25" s="276">
        <f>C15+C17+C19+C21+C23</f>
        <v>437409.13</v>
      </c>
      <c r="D25" s="276">
        <f>D15+D17+D19+D21+D23</f>
        <v>224527.4</v>
      </c>
      <c r="E25" s="276">
        <f>E15+E17+E19+E21+E23</f>
        <v>661936.53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270894686.62</v>
      </c>
      <c r="D26" s="279">
        <v>53269596.490000002</v>
      </c>
      <c r="E26" s="276">
        <f>SUM(C26:D26)</f>
        <v>324164283.11000001</v>
      </c>
      <c r="F26" s="279">
        <v>224746888.93000001</v>
      </c>
      <c r="G26" s="279">
        <v>42169734.869999997</v>
      </c>
      <c r="H26" s="276">
        <f>SUM(F26:G26)</f>
        <v>266916623.80000001</v>
      </c>
      <c r="I26" s="279">
        <v>31873100.93</v>
      </c>
      <c r="J26" s="279">
        <v>10530542.32</v>
      </c>
      <c r="K26" s="276">
        <f>SUM(I26:J26)</f>
        <v>42403643.25</v>
      </c>
      <c r="L26" s="279">
        <f>SUM(F26,I26)</f>
        <v>256619989.86000001</v>
      </c>
      <c r="M26" s="279">
        <f>SUM(G26,J26)</f>
        <v>52700277.189999998</v>
      </c>
      <c r="N26" s="276">
        <f>SUM(L26:M26)</f>
        <v>309320267.05000001</v>
      </c>
    </row>
    <row r="27" spans="1:14" ht="21" customHeight="1">
      <c r="A27" s="483"/>
      <c r="B27" s="39" t="s">
        <v>56</v>
      </c>
      <c r="C27" s="40">
        <v>7844957.6500000004</v>
      </c>
      <c r="D27" s="40">
        <v>1659054.75</v>
      </c>
      <c r="E27" s="41">
        <f>SUM(C27:D27)</f>
        <v>9504012.4000000004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10982598.43</v>
      </c>
      <c r="D36" s="268">
        <v>0</v>
      </c>
      <c r="E36" s="269">
        <f t="shared" si="6"/>
        <v>10982598.43</v>
      </c>
      <c r="F36" s="268">
        <v>1084386.33</v>
      </c>
      <c r="G36" s="268">
        <v>0</v>
      </c>
      <c r="H36" s="269">
        <f t="shared" si="7"/>
        <v>1084386.33</v>
      </c>
      <c r="I36" s="268">
        <v>353036.61</v>
      </c>
      <c r="J36" s="268">
        <v>0</v>
      </c>
      <c r="K36" s="270">
        <f t="shared" si="8"/>
        <v>353036.61</v>
      </c>
      <c r="L36" s="271">
        <f t="shared" si="9"/>
        <v>1437422.94</v>
      </c>
      <c r="M36" s="271">
        <f t="shared" si="9"/>
        <v>0</v>
      </c>
      <c r="N36" s="270">
        <f t="shared" si="10"/>
        <v>1437422.94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9904399.8300000001</v>
      </c>
      <c r="D42" s="268">
        <v>0</v>
      </c>
      <c r="E42" s="269">
        <f t="shared" si="6"/>
        <v>9904399.8300000001</v>
      </c>
      <c r="F42" s="268">
        <v>5557982.8300000001</v>
      </c>
      <c r="G42" s="268">
        <v>0</v>
      </c>
      <c r="H42" s="269">
        <f t="shared" si="7"/>
        <v>5557982.8300000001</v>
      </c>
      <c r="I42" s="268">
        <v>1637790.61</v>
      </c>
      <c r="J42" s="268">
        <v>0</v>
      </c>
      <c r="K42" s="270">
        <f t="shared" si="8"/>
        <v>1637790.61</v>
      </c>
      <c r="L42" s="271">
        <f t="shared" si="9"/>
        <v>7195773.4400000004</v>
      </c>
      <c r="M42" s="271">
        <f t="shared" si="9"/>
        <v>0</v>
      </c>
      <c r="N42" s="270">
        <f t="shared" si="10"/>
        <v>7195773.4400000004</v>
      </c>
    </row>
    <row r="43" spans="1:14" ht="24" customHeight="1">
      <c r="A43" s="483"/>
      <c r="B43" s="272" t="s">
        <v>56</v>
      </c>
      <c r="C43" s="268">
        <v>5631934.79</v>
      </c>
      <c r="D43" s="268">
        <v>0</v>
      </c>
      <c r="E43" s="269">
        <f t="shared" si="6"/>
        <v>5631934.79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20886998.259999998</v>
      </c>
      <c r="D44" s="591">
        <f t="shared" ref="D44:K45" si="11">D34+D36+D38+D40+D42</f>
        <v>0</v>
      </c>
      <c r="E44" s="591">
        <f t="shared" si="11"/>
        <v>20886998.259999998</v>
      </c>
      <c r="F44" s="591">
        <f t="shared" si="11"/>
        <v>6642369.1600000001</v>
      </c>
      <c r="G44" s="591">
        <f t="shared" si="11"/>
        <v>0</v>
      </c>
      <c r="H44" s="591">
        <f t="shared" si="11"/>
        <v>6642369.1600000001</v>
      </c>
      <c r="I44" s="591">
        <f t="shared" si="11"/>
        <v>1990827.2200000002</v>
      </c>
      <c r="J44" s="591">
        <f>J34+J36+J38+J40+J42</f>
        <v>0</v>
      </c>
      <c r="K44" s="591">
        <f t="shared" si="11"/>
        <v>1990827.2200000002</v>
      </c>
      <c r="L44" s="270">
        <f t="shared" si="9"/>
        <v>8633196.3800000008</v>
      </c>
      <c r="M44" s="270">
        <f t="shared" si="9"/>
        <v>0</v>
      </c>
      <c r="N44" s="270">
        <f t="shared" si="10"/>
        <v>8633196.3800000008</v>
      </c>
    </row>
    <row r="45" spans="1:14" ht="23.1" customHeight="1">
      <c r="A45" s="483"/>
      <c r="B45" s="277" t="s">
        <v>56</v>
      </c>
      <c r="C45" s="276">
        <f>C35+C37+C39+C41+C43</f>
        <v>5631934.79</v>
      </c>
      <c r="D45" s="276">
        <f t="shared" si="11"/>
        <v>0</v>
      </c>
      <c r="E45" s="276">
        <f t="shared" si="11"/>
        <v>5631934.79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47700794.460000001</v>
      </c>
      <c r="D48" s="279">
        <v>371975.48</v>
      </c>
      <c r="E48" s="276">
        <f>SUM(C48:D48)</f>
        <v>48072769.939999998</v>
      </c>
      <c r="F48" s="279">
        <v>28183145.370000001</v>
      </c>
      <c r="G48" s="279">
        <v>293505.21999999997</v>
      </c>
      <c r="H48" s="276">
        <f>SUM(F48:G48)</f>
        <v>28476650.59</v>
      </c>
      <c r="I48" s="279">
        <v>4942880.5599999996</v>
      </c>
      <c r="J48" s="279">
        <v>358402.92</v>
      </c>
      <c r="K48" s="276">
        <f>SUM(I48:J48)</f>
        <v>5301283.4799999995</v>
      </c>
      <c r="L48" s="283">
        <f t="shared" si="9"/>
        <v>33126025.93</v>
      </c>
      <c r="M48" s="283">
        <f t="shared" si="9"/>
        <v>651908.1399999999</v>
      </c>
      <c r="N48" s="276">
        <f>SUM(L48:M48)</f>
        <v>33777934.07</v>
      </c>
    </row>
    <row r="49" spans="1:14" s="57" customFormat="1" ht="18">
      <c r="A49" s="483"/>
      <c r="B49" s="592" t="s">
        <v>56</v>
      </c>
      <c r="C49" s="593">
        <v>18436271.640000001</v>
      </c>
      <c r="D49" s="593">
        <v>0</v>
      </c>
      <c r="E49" s="591">
        <f>SUM(C49:D49)</f>
        <v>18436271.640000001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472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115000</v>
      </c>
      <c r="E56" s="269">
        <f>SUM(C56:D56)</f>
        <v>115000</v>
      </c>
      <c r="F56" s="268">
        <v>0</v>
      </c>
      <c r="G56" s="268">
        <v>76486.649999999994</v>
      </c>
      <c r="H56" s="269">
        <f>SUM(F56:G56)</f>
        <v>76486.649999999994</v>
      </c>
      <c r="I56" s="268">
        <v>0</v>
      </c>
      <c r="J56" s="268">
        <v>104519.1</v>
      </c>
      <c r="K56" s="270">
        <f>SUM(I56:J56)</f>
        <v>104519.1</v>
      </c>
      <c r="L56" s="271">
        <f t="shared" ref="L56:M59" si="12">F56+I56</f>
        <v>0</v>
      </c>
      <c r="M56" s="271">
        <f t="shared" si="12"/>
        <v>181005.75</v>
      </c>
      <c r="N56" s="270">
        <f>SUM(L56:M56)</f>
        <v>181005.75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0</v>
      </c>
      <c r="D60" s="276">
        <f t="shared" ref="D60:N61" si="13">D56+D58</f>
        <v>115000</v>
      </c>
      <c r="E60" s="276">
        <f t="shared" si="13"/>
        <v>115000</v>
      </c>
      <c r="F60" s="276">
        <f t="shared" si="13"/>
        <v>0</v>
      </c>
      <c r="G60" s="276">
        <f t="shared" si="13"/>
        <v>76486.649999999994</v>
      </c>
      <c r="H60" s="276">
        <f t="shared" si="13"/>
        <v>76486.649999999994</v>
      </c>
      <c r="I60" s="276">
        <f>I56+I58</f>
        <v>0</v>
      </c>
      <c r="J60" s="276">
        <f t="shared" si="13"/>
        <v>104519.1</v>
      </c>
      <c r="K60" s="276">
        <f>K56+K58</f>
        <v>104519.1</v>
      </c>
      <c r="L60" s="276">
        <f>L56+L58</f>
        <v>0</v>
      </c>
      <c r="M60" s="276">
        <f t="shared" si="13"/>
        <v>181005.75</v>
      </c>
      <c r="N60" s="276">
        <f t="shared" si="13"/>
        <v>181005.75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1367529.89</v>
      </c>
      <c r="D79" s="268">
        <v>0</v>
      </c>
      <c r="E79" s="269">
        <f>SUM(C79:D79)</f>
        <v>1367529.89</v>
      </c>
      <c r="F79" s="268">
        <v>921491.87</v>
      </c>
      <c r="G79" s="268">
        <v>0</v>
      </c>
      <c r="H79" s="269">
        <f>SUM(F79:G79)</f>
        <v>921491.87</v>
      </c>
      <c r="I79" s="268">
        <v>95346.87</v>
      </c>
      <c r="J79" s="268">
        <v>0</v>
      </c>
      <c r="K79" s="270">
        <f>SUM(I79:J79)</f>
        <v>95346.87</v>
      </c>
      <c r="L79" s="271">
        <f t="shared" ref="L79:M82" si="16">F79+I79</f>
        <v>1016838.74</v>
      </c>
      <c r="M79" s="271">
        <f t="shared" si="16"/>
        <v>0</v>
      </c>
      <c r="N79" s="270">
        <f>SUM(L79:M79)</f>
        <v>1016838.74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1367529.89</v>
      </c>
      <c r="D83" s="276">
        <f t="shared" ref="D83:N84" si="17">D79+D81</f>
        <v>0</v>
      </c>
      <c r="E83" s="276">
        <f t="shared" si="17"/>
        <v>1367529.89</v>
      </c>
      <c r="F83" s="276">
        <f t="shared" si="17"/>
        <v>921491.87</v>
      </c>
      <c r="G83" s="276">
        <f t="shared" si="17"/>
        <v>0</v>
      </c>
      <c r="H83" s="276">
        <f t="shared" si="17"/>
        <v>921491.87</v>
      </c>
      <c r="I83" s="276">
        <f t="shared" si="17"/>
        <v>95346.87</v>
      </c>
      <c r="J83" s="276">
        <f t="shared" si="17"/>
        <v>0</v>
      </c>
      <c r="K83" s="276">
        <f t="shared" si="17"/>
        <v>95346.87</v>
      </c>
      <c r="L83" s="276">
        <f t="shared" si="17"/>
        <v>1016838.74</v>
      </c>
      <c r="M83" s="276">
        <f t="shared" si="17"/>
        <v>0</v>
      </c>
      <c r="N83" s="276">
        <f t="shared" si="17"/>
        <v>1016838.74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815"/>
      <c r="E100" s="84" t="s">
        <v>100</v>
      </c>
      <c r="F100" s="85">
        <v>1313.2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CBEB1-D74D-4510-827D-2801653E24CA}">
  <dimension ref="A1:AMJ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36" hidden="1" customWidth="1"/>
    <col min="2" max="2" width="51.109375" style="136" customWidth="1"/>
    <col min="3" max="14" width="21.5546875" style="136" customWidth="1"/>
    <col min="15" max="1024" width="9.218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55" customHeight="1">
      <c r="A3" s="415"/>
      <c r="B3" s="609" t="s">
        <v>170</v>
      </c>
      <c r="C3" s="1700" t="s">
        <v>3</v>
      </c>
      <c r="D3" s="1700"/>
      <c r="E3" s="1700"/>
      <c r="F3" s="417" t="s">
        <v>4</v>
      </c>
      <c r="G3" s="1701"/>
      <c r="H3" s="1701"/>
      <c r="I3" s="1701"/>
      <c r="J3" s="418" t="s">
        <v>6</v>
      </c>
      <c r="K3" s="1702" t="s">
        <v>24</v>
      </c>
      <c r="L3" s="1702"/>
      <c r="M3" s="419" t="s">
        <v>8</v>
      </c>
      <c r="N3" s="420" t="s">
        <v>24</v>
      </c>
    </row>
    <row r="4" spans="1:14" ht="87" customHeight="1">
      <c r="A4" s="415"/>
      <c r="B4" s="421" t="s">
        <v>461</v>
      </c>
      <c r="C4" s="1851" t="s">
        <v>11</v>
      </c>
      <c r="D4" s="1851"/>
      <c r="E4" s="1851"/>
      <c r="F4" s="144" t="s">
        <v>12</v>
      </c>
      <c r="G4" s="1852" t="s">
        <v>462</v>
      </c>
      <c r="H4" s="1852"/>
      <c r="I4" s="1852"/>
      <c r="J4" s="145" t="s">
        <v>14</v>
      </c>
      <c r="K4" s="1853" t="s">
        <v>463</v>
      </c>
      <c r="L4" s="1853"/>
      <c r="M4" s="144" t="s">
        <v>16</v>
      </c>
      <c r="N4" s="610" t="s">
        <v>464</v>
      </c>
    </row>
    <row r="5" spans="1:14" ht="78.75" customHeight="1">
      <c r="A5" s="415"/>
      <c r="B5" s="569" t="s">
        <v>18</v>
      </c>
      <c r="C5" s="1854" t="s">
        <v>19</v>
      </c>
      <c r="D5" s="1854"/>
      <c r="E5" s="1854"/>
      <c r="F5" s="570" t="s">
        <v>12</v>
      </c>
      <c r="G5" s="1855" t="s">
        <v>24</v>
      </c>
      <c r="H5" s="1855"/>
      <c r="I5" s="1855"/>
      <c r="J5" s="571" t="s">
        <v>21</v>
      </c>
      <c r="K5" s="1855"/>
      <c r="L5" s="1855"/>
      <c r="M5" s="570" t="s">
        <v>16</v>
      </c>
      <c r="N5" s="611" t="s">
        <v>24</v>
      </c>
    </row>
    <row r="6" spans="1:14" ht="83.25" customHeight="1">
      <c r="A6" s="415"/>
      <c r="B6" s="569" t="s">
        <v>24</v>
      </c>
      <c r="C6" s="1856" t="s">
        <v>25</v>
      </c>
      <c r="D6" s="1856"/>
      <c r="E6" s="1856"/>
      <c r="F6" s="573" t="s">
        <v>12</v>
      </c>
      <c r="G6" s="1857" t="s">
        <v>465</v>
      </c>
      <c r="H6" s="1857"/>
      <c r="I6" s="1857"/>
      <c r="J6" s="571" t="s">
        <v>27</v>
      </c>
      <c r="K6" s="1857" t="s">
        <v>466</v>
      </c>
      <c r="L6" s="1857"/>
      <c r="M6" s="573" t="s">
        <v>16</v>
      </c>
      <c r="N6" s="612" t="s">
        <v>467</v>
      </c>
    </row>
    <row r="7" spans="1:14" ht="0.6" customHeight="1">
      <c r="A7" s="415"/>
      <c r="B7" s="1831" t="s">
        <v>30</v>
      </c>
      <c r="C7" s="1831"/>
      <c r="D7" s="1831"/>
      <c r="E7" s="1831"/>
      <c r="F7" s="1858" t="s">
        <v>31</v>
      </c>
      <c r="G7" s="1858"/>
      <c r="H7" s="1858"/>
      <c r="I7" s="1858"/>
      <c r="J7" s="1858"/>
      <c r="K7" s="1858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613"/>
      <c r="B9" s="1822" t="s">
        <v>32</v>
      </c>
      <c r="C9" s="1822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561" t="s">
        <v>35</v>
      </c>
      <c r="J10" s="1561"/>
      <c r="K10" s="1561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1859" t="s">
        <v>38</v>
      </c>
      <c r="C12" s="575" t="s">
        <v>39</v>
      </c>
      <c r="D12" s="575" t="s">
        <v>40</v>
      </c>
      <c r="E12" s="576" t="s">
        <v>41</v>
      </c>
      <c r="F12" s="575" t="s">
        <v>42</v>
      </c>
      <c r="G12" s="575" t="s">
        <v>40</v>
      </c>
      <c r="H12" s="576" t="s">
        <v>41</v>
      </c>
      <c r="I12" s="575" t="s">
        <v>39</v>
      </c>
      <c r="J12" s="575" t="s">
        <v>40</v>
      </c>
      <c r="K12" s="576" t="s">
        <v>41</v>
      </c>
      <c r="L12" s="575" t="s">
        <v>39</v>
      </c>
      <c r="M12" s="575" t="s">
        <v>40</v>
      </c>
      <c r="N12" s="576" t="s">
        <v>41</v>
      </c>
    </row>
    <row r="13" spans="1:14" ht="24" customHeight="1">
      <c r="A13" s="430"/>
      <c r="B13" s="1859"/>
      <c r="C13" s="575" t="s">
        <v>43</v>
      </c>
      <c r="D13" s="575" t="s">
        <v>44</v>
      </c>
      <c r="E13" s="614" t="s">
        <v>45</v>
      </c>
      <c r="F13" s="575" t="s">
        <v>46</v>
      </c>
      <c r="G13" s="575" t="s">
        <v>47</v>
      </c>
      <c r="H13" s="614" t="s">
        <v>48</v>
      </c>
      <c r="I13" s="575" t="s">
        <v>49</v>
      </c>
      <c r="J13" s="575" t="s">
        <v>50</v>
      </c>
      <c r="K13" s="575" t="s">
        <v>51</v>
      </c>
      <c r="L13" s="575" t="s">
        <v>52</v>
      </c>
      <c r="M13" s="575" t="s">
        <v>53</v>
      </c>
      <c r="N13" s="575" t="s">
        <v>54</v>
      </c>
    </row>
    <row r="14" spans="1:14" ht="18">
      <c r="A14" s="415"/>
      <c r="B14" s="615" t="s">
        <v>55</v>
      </c>
      <c r="C14" s="577">
        <v>0</v>
      </c>
      <c r="D14" s="577">
        <v>0</v>
      </c>
      <c r="E14" s="616">
        <f t="shared" ref="E14:E23" si="0">SUM(C14:D14)</f>
        <v>0</v>
      </c>
      <c r="F14" s="577">
        <v>0</v>
      </c>
      <c r="G14" s="577">
        <v>0</v>
      </c>
      <c r="H14" s="616">
        <f t="shared" ref="H14:H23" si="1">SUM(F14:G14)</f>
        <v>0</v>
      </c>
      <c r="I14" s="577">
        <v>0</v>
      </c>
      <c r="J14" s="577">
        <v>0</v>
      </c>
      <c r="K14" s="578">
        <f t="shared" ref="K14:K23" si="2">SUM(I14:J14)</f>
        <v>0</v>
      </c>
      <c r="L14" s="579">
        <f t="shared" ref="L14:M25" si="3">F14+I14</f>
        <v>0</v>
      </c>
      <c r="M14" s="579">
        <f t="shared" si="3"/>
        <v>0</v>
      </c>
      <c r="N14" s="578">
        <f t="shared" ref="N14:N27" si="4">SUM(L14:M14)</f>
        <v>0</v>
      </c>
    </row>
    <row r="15" spans="1:14" ht="18">
      <c r="A15" s="415"/>
      <c r="B15" s="617" t="s">
        <v>56</v>
      </c>
      <c r="C15" s="577">
        <v>0</v>
      </c>
      <c r="D15" s="577">
        <v>0</v>
      </c>
      <c r="E15" s="616">
        <f t="shared" si="0"/>
        <v>0</v>
      </c>
      <c r="F15" s="580">
        <v>0</v>
      </c>
      <c r="G15" s="580">
        <v>0</v>
      </c>
      <c r="H15" s="618">
        <f t="shared" si="1"/>
        <v>0</v>
      </c>
      <c r="I15" s="580">
        <v>0</v>
      </c>
      <c r="J15" s="580">
        <v>0</v>
      </c>
      <c r="K15" s="580">
        <f t="shared" si="2"/>
        <v>0</v>
      </c>
      <c r="L15" s="580">
        <f t="shared" si="3"/>
        <v>0</v>
      </c>
      <c r="M15" s="580">
        <f t="shared" si="3"/>
        <v>0</v>
      </c>
      <c r="N15" s="580">
        <f t="shared" si="4"/>
        <v>0</v>
      </c>
    </row>
    <row r="16" spans="1:14" ht="27" customHeight="1">
      <c r="A16" s="415"/>
      <c r="B16" s="615" t="s">
        <v>57</v>
      </c>
      <c r="C16" s="577">
        <v>874892.87</v>
      </c>
      <c r="D16" s="577">
        <v>9966580.8000000007</v>
      </c>
      <c r="E16" s="616">
        <f t="shared" si="0"/>
        <v>10841473.67</v>
      </c>
      <c r="F16" s="577">
        <v>494848.45</v>
      </c>
      <c r="G16" s="577">
        <v>5268792.32</v>
      </c>
      <c r="H16" s="616">
        <f t="shared" si="1"/>
        <v>5763640.7700000005</v>
      </c>
      <c r="I16" s="577">
        <v>324526.18</v>
      </c>
      <c r="J16" s="577">
        <v>1411554.42</v>
      </c>
      <c r="K16" s="578">
        <f t="shared" si="2"/>
        <v>1736080.5999999999</v>
      </c>
      <c r="L16" s="579">
        <f t="shared" si="3"/>
        <v>819374.63</v>
      </c>
      <c r="M16" s="579">
        <f t="shared" si="3"/>
        <v>6680346.7400000002</v>
      </c>
      <c r="N16" s="578">
        <f t="shared" si="4"/>
        <v>7499721.3700000001</v>
      </c>
    </row>
    <row r="17" spans="1:14" ht="18">
      <c r="A17" s="415"/>
      <c r="B17" s="617" t="s">
        <v>56</v>
      </c>
      <c r="C17" s="577">
        <v>1710</v>
      </c>
      <c r="D17" s="577">
        <v>0</v>
      </c>
      <c r="E17" s="616">
        <f t="shared" si="0"/>
        <v>1710</v>
      </c>
      <c r="F17" s="580">
        <v>0</v>
      </c>
      <c r="G17" s="580">
        <v>0</v>
      </c>
      <c r="H17" s="618">
        <f t="shared" si="1"/>
        <v>0</v>
      </c>
      <c r="I17" s="580">
        <v>0</v>
      </c>
      <c r="J17" s="580">
        <v>0</v>
      </c>
      <c r="K17" s="580">
        <f t="shared" si="2"/>
        <v>0</v>
      </c>
      <c r="L17" s="580">
        <f t="shared" si="3"/>
        <v>0</v>
      </c>
      <c r="M17" s="580">
        <f t="shared" si="3"/>
        <v>0</v>
      </c>
      <c r="N17" s="580">
        <f t="shared" si="4"/>
        <v>0</v>
      </c>
    </row>
    <row r="18" spans="1:14" ht="29.25" customHeight="1">
      <c r="A18" s="415"/>
      <c r="B18" s="615" t="s">
        <v>58</v>
      </c>
      <c r="C18" s="577">
        <v>0</v>
      </c>
      <c r="D18" s="577">
        <v>0</v>
      </c>
      <c r="E18" s="616">
        <f t="shared" si="0"/>
        <v>0</v>
      </c>
      <c r="F18" s="577">
        <v>0</v>
      </c>
      <c r="G18" s="577">
        <v>0</v>
      </c>
      <c r="H18" s="616">
        <f t="shared" si="1"/>
        <v>0</v>
      </c>
      <c r="I18" s="577">
        <v>0</v>
      </c>
      <c r="J18" s="577">
        <v>0</v>
      </c>
      <c r="K18" s="578">
        <f t="shared" si="2"/>
        <v>0</v>
      </c>
      <c r="L18" s="579">
        <f t="shared" si="3"/>
        <v>0</v>
      </c>
      <c r="M18" s="579">
        <f t="shared" si="3"/>
        <v>0</v>
      </c>
      <c r="N18" s="578">
        <f t="shared" si="4"/>
        <v>0</v>
      </c>
    </row>
    <row r="19" spans="1:14" ht="18">
      <c r="A19" s="415"/>
      <c r="B19" s="617" t="s">
        <v>56</v>
      </c>
      <c r="C19" s="577">
        <v>0</v>
      </c>
      <c r="D19" s="577">
        <v>0</v>
      </c>
      <c r="E19" s="616">
        <f t="shared" si="0"/>
        <v>0</v>
      </c>
      <c r="F19" s="580">
        <v>0</v>
      </c>
      <c r="G19" s="580">
        <v>0</v>
      </c>
      <c r="H19" s="618">
        <f t="shared" si="1"/>
        <v>0</v>
      </c>
      <c r="I19" s="580">
        <v>0</v>
      </c>
      <c r="J19" s="580">
        <v>0</v>
      </c>
      <c r="K19" s="580">
        <f t="shared" si="2"/>
        <v>0</v>
      </c>
      <c r="L19" s="580">
        <f t="shared" si="3"/>
        <v>0</v>
      </c>
      <c r="M19" s="580">
        <f t="shared" si="3"/>
        <v>0</v>
      </c>
      <c r="N19" s="580">
        <f t="shared" si="4"/>
        <v>0</v>
      </c>
    </row>
    <row r="20" spans="1:14" ht="25.5" customHeight="1">
      <c r="A20" s="415"/>
      <c r="B20" s="615" t="s">
        <v>59</v>
      </c>
      <c r="C20" s="577">
        <v>0</v>
      </c>
      <c r="D20" s="577">
        <v>0</v>
      </c>
      <c r="E20" s="616">
        <f t="shared" si="0"/>
        <v>0</v>
      </c>
      <c r="F20" s="577">
        <v>0</v>
      </c>
      <c r="G20" s="577">
        <v>0</v>
      </c>
      <c r="H20" s="616">
        <f t="shared" si="1"/>
        <v>0</v>
      </c>
      <c r="I20" s="577">
        <v>0</v>
      </c>
      <c r="J20" s="577">
        <v>0</v>
      </c>
      <c r="K20" s="578">
        <f t="shared" si="2"/>
        <v>0</v>
      </c>
      <c r="L20" s="579">
        <f t="shared" si="3"/>
        <v>0</v>
      </c>
      <c r="M20" s="579">
        <f t="shared" si="3"/>
        <v>0</v>
      </c>
      <c r="N20" s="578">
        <f t="shared" si="4"/>
        <v>0</v>
      </c>
    </row>
    <row r="21" spans="1:14" ht="18">
      <c r="A21" s="415"/>
      <c r="B21" s="617" t="s">
        <v>56</v>
      </c>
      <c r="C21" s="577">
        <v>0</v>
      </c>
      <c r="D21" s="577">
        <v>0</v>
      </c>
      <c r="E21" s="616">
        <f t="shared" si="0"/>
        <v>0</v>
      </c>
      <c r="F21" s="580">
        <v>0</v>
      </c>
      <c r="G21" s="580">
        <v>0</v>
      </c>
      <c r="H21" s="618">
        <f t="shared" si="1"/>
        <v>0</v>
      </c>
      <c r="I21" s="580">
        <v>0</v>
      </c>
      <c r="J21" s="580">
        <v>0</v>
      </c>
      <c r="K21" s="580">
        <f t="shared" si="2"/>
        <v>0</v>
      </c>
      <c r="L21" s="580">
        <f t="shared" si="3"/>
        <v>0</v>
      </c>
      <c r="M21" s="580">
        <f t="shared" si="3"/>
        <v>0</v>
      </c>
      <c r="N21" s="580">
        <f t="shared" si="4"/>
        <v>0</v>
      </c>
    </row>
    <row r="22" spans="1:14" ht="38.25" customHeight="1">
      <c r="A22" s="415"/>
      <c r="B22" s="615" t="s">
        <v>60</v>
      </c>
      <c r="C22" s="577">
        <v>9826633.3000000007</v>
      </c>
      <c r="D22" s="577">
        <v>24.4</v>
      </c>
      <c r="E22" s="616">
        <f t="shared" si="0"/>
        <v>9826657.7000000011</v>
      </c>
      <c r="F22" s="577">
        <v>7049882.2300000004</v>
      </c>
      <c r="G22" s="577">
        <v>24.4</v>
      </c>
      <c r="H22" s="616">
        <f t="shared" si="1"/>
        <v>7049906.6300000008</v>
      </c>
      <c r="I22" s="577">
        <v>1849602.09</v>
      </c>
      <c r="J22" s="577">
        <v>0</v>
      </c>
      <c r="K22" s="578">
        <f t="shared" si="2"/>
        <v>1849602.09</v>
      </c>
      <c r="L22" s="579">
        <f t="shared" si="3"/>
        <v>8899484.3200000003</v>
      </c>
      <c r="M22" s="579">
        <f t="shared" si="3"/>
        <v>24.4</v>
      </c>
      <c r="N22" s="578">
        <f t="shared" si="4"/>
        <v>8899508.7200000007</v>
      </c>
    </row>
    <row r="23" spans="1:14" ht="21.75" customHeight="1">
      <c r="A23" s="415"/>
      <c r="B23" s="617" t="s">
        <v>56</v>
      </c>
      <c r="C23" s="577">
        <v>228059.64</v>
      </c>
      <c r="D23" s="577">
        <v>0</v>
      </c>
      <c r="E23" s="616">
        <f t="shared" si="0"/>
        <v>228059.64</v>
      </c>
      <c r="F23" s="580">
        <v>0</v>
      </c>
      <c r="G23" s="580">
        <v>0</v>
      </c>
      <c r="H23" s="618">
        <f t="shared" si="1"/>
        <v>0</v>
      </c>
      <c r="I23" s="580">
        <v>0</v>
      </c>
      <c r="J23" s="580">
        <v>0</v>
      </c>
      <c r="K23" s="580">
        <f t="shared" si="2"/>
        <v>0</v>
      </c>
      <c r="L23" s="580">
        <f t="shared" si="3"/>
        <v>0</v>
      </c>
      <c r="M23" s="580">
        <f t="shared" si="3"/>
        <v>0</v>
      </c>
      <c r="N23" s="580">
        <f t="shared" si="4"/>
        <v>0</v>
      </c>
    </row>
    <row r="24" spans="1:14" ht="23.25" customHeight="1">
      <c r="A24" s="415"/>
      <c r="B24" s="619" t="s">
        <v>61</v>
      </c>
      <c r="C24" s="581">
        <f t="shared" ref="C24:K25" si="5">C14+C16+C18+C20+C22</f>
        <v>10701526.17</v>
      </c>
      <c r="D24" s="581">
        <f t="shared" si="5"/>
        <v>9966605.2000000011</v>
      </c>
      <c r="E24" s="581">
        <f t="shared" si="5"/>
        <v>20668131.370000001</v>
      </c>
      <c r="F24" s="581">
        <f t="shared" si="5"/>
        <v>7544730.6800000006</v>
      </c>
      <c r="G24" s="581">
        <f t="shared" si="5"/>
        <v>5268816.7200000007</v>
      </c>
      <c r="H24" s="581">
        <f t="shared" si="5"/>
        <v>12813547.400000002</v>
      </c>
      <c r="I24" s="581">
        <f t="shared" si="5"/>
        <v>2174128.27</v>
      </c>
      <c r="J24" s="581">
        <f t="shared" si="5"/>
        <v>1411554.42</v>
      </c>
      <c r="K24" s="581">
        <f t="shared" si="5"/>
        <v>3585682.69</v>
      </c>
      <c r="L24" s="578">
        <f t="shared" si="3"/>
        <v>9718858.9500000011</v>
      </c>
      <c r="M24" s="578">
        <f t="shared" si="3"/>
        <v>6680371.1400000006</v>
      </c>
      <c r="N24" s="578">
        <f t="shared" si="4"/>
        <v>16399230.090000002</v>
      </c>
    </row>
    <row r="25" spans="1:14" ht="18">
      <c r="A25" s="415"/>
      <c r="B25" s="620" t="s">
        <v>56</v>
      </c>
      <c r="C25" s="581">
        <f t="shared" si="5"/>
        <v>229769.64</v>
      </c>
      <c r="D25" s="581">
        <f t="shared" si="5"/>
        <v>0</v>
      </c>
      <c r="E25" s="581">
        <f t="shared" si="5"/>
        <v>229769.64</v>
      </c>
      <c r="F25" s="582">
        <f t="shared" si="5"/>
        <v>0</v>
      </c>
      <c r="G25" s="582">
        <f t="shared" si="5"/>
        <v>0</v>
      </c>
      <c r="H25" s="582">
        <f t="shared" si="5"/>
        <v>0</v>
      </c>
      <c r="I25" s="580">
        <f t="shared" si="5"/>
        <v>0</v>
      </c>
      <c r="J25" s="580">
        <f t="shared" si="5"/>
        <v>0</v>
      </c>
      <c r="K25" s="580">
        <f t="shared" si="5"/>
        <v>0</v>
      </c>
      <c r="L25" s="580">
        <f t="shared" si="3"/>
        <v>0</v>
      </c>
      <c r="M25" s="580">
        <f t="shared" si="3"/>
        <v>0</v>
      </c>
      <c r="N25" s="580">
        <f t="shared" si="4"/>
        <v>0</v>
      </c>
    </row>
    <row r="26" spans="1:14" ht="60.75" customHeight="1">
      <c r="A26" s="415"/>
      <c r="B26" s="619" t="s">
        <v>62</v>
      </c>
      <c r="C26" s="583">
        <v>106738730.02</v>
      </c>
      <c r="D26" s="583">
        <v>23338026.719999999</v>
      </c>
      <c r="E26" s="581">
        <f>SUM(C26:D26)</f>
        <v>130076756.73999999</v>
      </c>
      <c r="F26" s="583">
        <v>82376070.400000006</v>
      </c>
      <c r="G26" s="583">
        <v>13396456.9</v>
      </c>
      <c r="H26" s="581">
        <f>SUM(F26:G26)</f>
        <v>95772527.300000012</v>
      </c>
      <c r="I26" s="583">
        <v>20748307.600000001</v>
      </c>
      <c r="J26" s="583">
        <v>6543535.0800000001</v>
      </c>
      <c r="K26" s="581">
        <f>SUM(I26:J26)</f>
        <v>27291842.68</v>
      </c>
      <c r="L26" s="583">
        <f>SUM(F26,I26)</f>
        <v>103124378</v>
      </c>
      <c r="M26" s="583">
        <f>SUM(G26,J26)</f>
        <v>19939991.98</v>
      </c>
      <c r="N26" s="581">
        <f t="shared" si="4"/>
        <v>123064369.98</v>
      </c>
    </row>
    <row r="27" spans="1:14" ht="21" customHeight="1">
      <c r="A27" s="415"/>
      <c r="B27" s="620" t="s">
        <v>56</v>
      </c>
      <c r="C27" s="583">
        <v>6121055.9699999997</v>
      </c>
      <c r="D27" s="583">
        <v>49.4</v>
      </c>
      <c r="E27" s="581">
        <f>SUM(C27:D27)</f>
        <v>6121105.3700000001</v>
      </c>
      <c r="F27" s="582">
        <v>0</v>
      </c>
      <c r="G27" s="582">
        <v>0</v>
      </c>
      <c r="H27" s="582">
        <f>SUM(F27:G27)</f>
        <v>0</v>
      </c>
      <c r="I27" s="582">
        <v>0</v>
      </c>
      <c r="J27" s="582">
        <v>0</v>
      </c>
      <c r="K27" s="584">
        <f>SUM(I27:J27)</f>
        <v>0</v>
      </c>
      <c r="L27" s="582">
        <v>0</v>
      </c>
      <c r="M27" s="582">
        <v>0</v>
      </c>
      <c r="N27" s="582">
        <f t="shared" si="4"/>
        <v>0</v>
      </c>
    </row>
    <row r="28" spans="1:14" s="136" customFormat="1" ht="40.35" customHeight="1">
      <c r="A28" s="415"/>
      <c r="B28" s="621"/>
      <c r="C28" s="622"/>
      <c r="D28" s="622"/>
      <c r="E28" s="622"/>
      <c r="F28" s="622"/>
      <c r="G28" s="622"/>
      <c r="H28" s="622"/>
      <c r="I28" s="623"/>
      <c r="J28" s="623"/>
      <c r="K28" s="623"/>
      <c r="L28" s="623"/>
      <c r="M28" s="623"/>
      <c r="N28" s="623"/>
    </row>
    <row r="29" spans="1:14" ht="33.75" customHeight="1">
      <c r="A29" s="613" t="s">
        <v>63</v>
      </c>
      <c r="B29" s="1822" t="s">
        <v>32</v>
      </c>
      <c r="C29" s="1822"/>
      <c r="D29" s="1822"/>
      <c r="E29" s="1822"/>
      <c r="F29" s="1822"/>
      <c r="G29" s="1822"/>
      <c r="H29" s="1822"/>
      <c r="I29" s="1822"/>
      <c r="J29" s="1822"/>
      <c r="K29" s="1822"/>
      <c r="L29" s="1822"/>
      <c r="M29" s="1822"/>
      <c r="N29" s="1822"/>
    </row>
    <row r="30" spans="1:14" ht="47.25" customHeight="1">
      <c r="A30" s="432"/>
      <c r="B30" s="624"/>
      <c r="C30" s="1860" t="s">
        <v>64</v>
      </c>
      <c r="D30" s="1860"/>
      <c r="E30" s="1860"/>
      <c r="F30" s="1860" t="s">
        <v>65</v>
      </c>
      <c r="G30" s="1860"/>
      <c r="H30" s="1860"/>
      <c r="I30" s="1861" t="s">
        <v>66</v>
      </c>
      <c r="J30" s="1861"/>
      <c r="K30" s="1861"/>
      <c r="L30" s="1823" t="s">
        <v>67</v>
      </c>
      <c r="M30" s="1823"/>
      <c r="N30" s="1823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1823"/>
      <c r="M31" s="1823"/>
      <c r="N31" s="1823"/>
    </row>
    <row r="32" spans="1:14" ht="168.75" customHeight="1">
      <c r="A32" s="430"/>
      <c r="B32" s="1859" t="s">
        <v>68</v>
      </c>
      <c r="C32" s="575" t="s">
        <v>69</v>
      </c>
      <c r="D32" s="575" t="s">
        <v>70</v>
      </c>
      <c r="E32" s="576" t="s">
        <v>71</v>
      </c>
      <c r="F32" s="575" t="s">
        <v>69</v>
      </c>
      <c r="G32" s="575" t="s">
        <v>70</v>
      </c>
      <c r="H32" s="576" t="s">
        <v>71</v>
      </c>
      <c r="I32" s="575" t="s">
        <v>69</v>
      </c>
      <c r="J32" s="575" t="s">
        <v>70</v>
      </c>
      <c r="K32" s="576" t="s">
        <v>71</v>
      </c>
      <c r="L32" s="575" t="s">
        <v>69</v>
      </c>
      <c r="M32" s="575" t="s">
        <v>70</v>
      </c>
      <c r="N32" s="576" t="s">
        <v>71</v>
      </c>
    </row>
    <row r="33" spans="1:14" ht="20.25" customHeight="1">
      <c r="A33" s="430"/>
      <c r="B33" s="1859"/>
      <c r="C33" s="575" t="s">
        <v>43</v>
      </c>
      <c r="D33" s="575" t="s">
        <v>44</v>
      </c>
      <c r="E33" s="614" t="s">
        <v>45</v>
      </c>
      <c r="F33" s="575" t="s">
        <v>46</v>
      </c>
      <c r="G33" s="575" t="s">
        <v>47</v>
      </c>
      <c r="H33" s="614" t="s">
        <v>48</v>
      </c>
      <c r="I33" s="575" t="s">
        <v>49</v>
      </c>
      <c r="J33" s="575" t="s">
        <v>50</v>
      </c>
      <c r="K33" s="575" t="s">
        <v>51</v>
      </c>
      <c r="L33" s="575" t="s">
        <v>52</v>
      </c>
      <c r="M33" s="575" t="s">
        <v>53</v>
      </c>
      <c r="N33" s="575" t="s">
        <v>54</v>
      </c>
    </row>
    <row r="34" spans="1:14" ht="18">
      <c r="A34" s="415"/>
      <c r="B34" s="615" t="s">
        <v>55</v>
      </c>
      <c r="C34" s="577">
        <v>0</v>
      </c>
      <c r="D34" s="577">
        <v>0</v>
      </c>
      <c r="E34" s="616">
        <f t="shared" ref="E34:E43" si="6">SUM(C34:D34)</f>
        <v>0</v>
      </c>
      <c r="F34" s="577">
        <v>0</v>
      </c>
      <c r="G34" s="577">
        <v>0</v>
      </c>
      <c r="H34" s="616">
        <f t="shared" ref="H34:H43" si="7">SUM(F34:G34)</f>
        <v>0</v>
      </c>
      <c r="I34" s="577">
        <v>0</v>
      </c>
      <c r="J34" s="577">
        <v>0</v>
      </c>
      <c r="K34" s="578">
        <f t="shared" ref="K34:K43" si="8">SUM(I34:J34)</f>
        <v>0</v>
      </c>
      <c r="L34" s="579">
        <f t="shared" ref="L34:M49" si="9">F34+I34</f>
        <v>0</v>
      </c>
      <c r="M34" s="579">
        <f t="shared" si="9"/>
        <v>0</v>
      </c>
      <c r="N34" s="578">
        <f t="shared" ref="N34:N49" si="10">SUM(L34:M34)</f>
        <v>0</v>
      </c>
    </row>
    <row r="35" spans="1:14" ht="18">
      <c r="A35" s="415"/>
      <c r="B35" s="617" t="s">
        <v>56</v>
      </c>
      <c r="C35" s="577">
        <v>0</v>
      </c>
      <c r="D35" s="577">
        <v>0</v>
      </c>
      <c r="E35" s="616">
        <f t="shared" si="6"/>
        <v>0</v>
      </c>
      <c r="F35" s="580">
        <v>0</v>
      </c>
      <c r="G35" s="580">
        <v>0</v>
      </c>
      <c r="H35" s="618">
        <f t="shared" si="7"/>
        <v>0</v>
      </c>
      <c r="I35" s="580">
        <v>0</v>
      </c>
      <c r="J35" s="580">
        <v>0</v>
      </c>
      <c r="K35" s="580">
        <f t="shared" si="8"/>
        <v>0</v>
      </c>
      <c r="L35" s="580">
        <f t="shared" si="9"/>
        <v>0</v>
      </c>
      <c r="M35" s="580">
        <f t="shared" si="9"/>
        <v>0</v>
      </c>
      <c r="N35" s="580">
        <f t="shared" si="10"/>
        <v>0</v>
      </c>
    </row>
    <row r="36" spans="1:14" ht="25.5" customHeight="1">
      <c r="A36" s="415"/>
      <c r="B36" s="615" t="s">
        <v>57</v>
      </c>
      <c r="C36" s="577">
        <v>0</v>
      </c>
      <c r="D36" s="577">
        <v>9692299.4700000007</v>
      </c>
      <c r="E36" s="616">
        <f t="shared" si="6"/>
        <v>9692299.4700000007</v>
      </c>
      <c r="F36" s="577">
        <v>0</v>
      </c>
      <c r="G36" s="577">
        <v>9692299.4700000007</v>
      </c>
      <c r="H36" s="616">
        <f t="shared" si="7"/>
        <v>9692299.4700000007</v>
      </c>
      <c r="I36" s="577">
        <v>0</v>
      </c>
      <c r="J36" s="577">
        <v>0</v>
      </c>
      <c r="K36" s="578">
        <f t="shared" si="8"/>
        <v>0</v>
      </c>
      <c r="L36" s="579">
        <f t="shared" si="9"/>
        <v>0</v>
      </c>
      <c r="M36" s="579">
        <f t="shared" si="9"/>
        <v>9692299.4700000007</v>
      </c>
      <c r="N36" s="578">
        <f t="shared" si="10"/>
        <v>9692299.4700000007</v>
      </c>
    </row>
    <row r="37" spans="1:14" ht="18">
      <c r="A37" s="415"/>
      <c r="B37" s="617" t="s">
        <v>56</v>
      </c>
      <c r="C37" s="577">
        <v>0</v>
      </c>
      <c r="D37" s="577">
        <v>1974885.47</v>
      </c>
      <c r="E37" s="616">
        <f t="shared" si="6"/>
        <v>1974885.47</v>
      </c>
      <c r="F37" s="580">
        <v>0</v>
      </c>
      <c r="G37" s="580">
        <v>0</v>
      </c>
      <c r="H37" s="618">
        <f t="shared" si="7"/>
        <v>0</v>
      </c>
      <c r="I37" s="580">
        <v>0</v>
      </c>
      <c r="J37" s="580">
        <v>0</v>
      </c>
      <c r="K37" s="580">
        <f t="shared" si="8"/>
        <v>0</v>
      </c>
      <c r="L37" s="580">
        <f t="shared" si="9"/>
        <v>0</v>
      </c>
      <c r="M37" s="580">
        <f t="shared" si="9"/>
        <v>0</v>
      </c>
      <c r="N37" s="580">
        <f t="shared" si="10"/>
        <v>0</v>
      </c>
    </row>
    <row r="38" spans="1:14" ht="27.75" customHeight="1">
      <c r="A38" s="415"/>
      <c r="B38" s="615" t="s">
        <v>58</v>
      </c>
      <c r="C38" s="577">
        <v>0</v>
      </c>
      <c r="D38" s="577">
        <v>0</v>
      </c>
      <c r="E38" s="616">
        <f t="shared" si="6"/>
        <v>0</v>
      </c>
      <c r="F38" s="577">
        <v>0</v>
      </c>
      <c r="G38" s="577">
        <v>0</v>
      </c>
      <c r="H38" s="616">
        <f t="shared" si="7"/>
        <v>0</v>
      </c>
      <c r="I38" s="577">
        <v>0</v>
      </c>
      <c r="J38" s="577">
        <v>0</v>
      </c>
      <c r="K38" s="578">
        <f t="shared" si="8"/>
        <v>0</v>
      </c>
      <c r="L38" s="579">
        <f t="shared" si="9"/>
        <v>0</v>
      </c>
      <c r="M38" s="579">
        <f t="shared" si="9"/>
        <v>0</v>
      </c>
      <c r="N38" s="578">
        <f t="shared" si="10"/>
        <v>0</v>
      </c>
    </row>
    <row r="39" spans="1:14" ht="27" customHeight="1">
      <c r="A39" s="415"/>
      <c r="B39" s="617" t="s">
        <v>56</v>
      </c>
      <c r="C39" s="577">
        <v>0</v>
      </c>
      <c r="D39" s="577">
        <v>0</v>
      </c>
      <c r="E39" s="616">
        <f t="shared" si="6"/>
        <v>0</v>
      </c>
      <c r="F39" s="580">
        <v>0</v>
      </c>
      <c r="G39" s="580">
        <v>0</v>
      </c>
      <c r="H39" s="618">
        <f t="shared" si="7"/>
        <v>0</v>
      </c>
      <c r="I39" s="580">
        <v>0</v>
      </c>
      <c r="J39" s="580">
        <v>0</v>
      </c>
      <c r="K39" s="580">
        <f t="shared" si="8"/>
        <v>0</v>
      </c>
      <c r="L39" s="580">
        <f t="shared" si="9"/>
        <v>0</v>
      </c>
      <c r="M39" s="580">
        <f t="shared" si="9"/>
        <v>0</v>
      </c>
      <c r="N39" s="580">
        <f t="shared" si="10"/>
        <v>0</v>
      </c>
    </row>
    <row r="40" spans="1:14" ht="24.75" customHeight="1">
      <c r="A40" s="415"/>
      <c r="B40" s="615" t="s">
        <v>59</v>
      </c>
      <c r="C40" s="577">
        <v>0</v>
      </c>
      <c r="D40" s="577">
        <v>0</v>
      </c>
      <c r="E40" s="616">
        <f t="shared" si="6"/>
        <v>0</v>
      </c>
      <c r="F40" s="577">
        <v>0</v>
      </c>
      <c r="G40" s="577">
        <v>0</v>
      </c>
      <c r="H40" s="616">
        <f t="shared" si="7"/>
        <v>0</v>
      </c>
      <c r="I40" s="577">
        <v>0</v>
      </c>
      <c r="J40" s="577">
        <v>0</v>
      </c>
      <c r="K40" s="578">
        <f t="shared" si="8"/>
        <v>0</v>
      </c>
      <c r="L40" s="579">
        <f t="shared" si="9"/>
        <v>0</v>
      </c>
      <c r="M40" s="579">
        <f t="shared" si="9"/>
        <v>0</v>
      </c>
      <c r="N40" s="578">
        <f t="shared" si="10"/>
        <v>0</v>
      </c>
    </row>
    <row r="41" spans="1:14" ht="27" customHeight="1">
      <c r="A41" s="415"/>
      <c r="B41" s="617" t="s">
        <v>56</v>
      </c>
      <c r="C41" s="577">
        <v>0</v>
      </c>
      <c r="D41" s="577">
        <v>0</v>
      </c>
      <c r="E41" s="616">
        <f t="shared" si="6"/>
        <v>0</v>
      </c>
      <c r="F41" s="580">
        <v>0</v>
      </c>
      <c r="G41" s="580">
        <v>0</v>
      </c>
      <c r="H41" s="618">
        <f t="shared" si="7"/>
        <v>0</v>
      </c>
      <c r="I41" s="580">
        <v>0</v>
      </c>
      <c r="J41" s="580">
        <v>0</v>
      </c>
      <c r="K41" s="580">
        <f t="shared" si="8"/>
        <v>0</v>
      </c>
      <c r="L41" s="580">
        <f t="shared" si="9"/>
        <v>0</v>
      </c>
      <c r="M41" s="580">
        <f t="shared" si="9"/>
        <v>0</v>
      </c>
      <c r="N41" s="580">
        <f t="shared" si="10"/>
        <v>0</v>
      </c>
    </row>
    <row r="42" spans="1:14" ht="36">
      <c r="A42" s="415"/>
      <c r="B42" s="615" t="s">
        <v>60</v>
      </c>
      <c r="C42" s="577">
        <v>7852727.4800000004</v>
      </c>
      <c r="D42" s="577">
        <v>923.52</v>
      </c>
      <c r="E42" s="616">
        <f t="shared" si="6"/>
        <v>7853651</v>
      </c>
      <c r="F42" s="577">
        <v>4556965.43</v>
      </c>
      <c r="G42" s="577">
        <v>923.52</v>
      </c>
      <c r="H42" s="616">
        <f t="shared" si="7"/>
        <v>4557888.9499999993</v>
      </c>
      <c r="I42" s="577">
        <v>191110.18</v>
      </c>
      <c r="J42" s="577">
        <v>524377.12</v>
      </c>
      <c r="K42" s="578">
        <f t="shared" si="8"/>
        <v>715487.3</v>
      </c>
      <c r="L42" s="579">
        <f t="shared" si="9"/>
        <v>4748075.6099999994</v>
      </c>
      <c r="M42" s="579">
        <f t="shared" si="9"/>
        <v>525300.64</v>
      </c>
      <c r="N42" s="578">
        <f t="shared" si="10"/>
        <v>5273376.2499999991</v>
      </c>
    </row>
    <row r="43" spans="1:14" ht="24" customHeight="1">
      <c r="A43" s="415"/>
      <c r="B43" s="617" t="s">
        <v>56</v>
      </c>
      <c r="C43" s="577">
        <v>3602030.17</v>
      </c>
      <c r="D43" s="577">
        <v>923.52</v>
      </c>
      <c r="E43" s="616">
        <f t="shared" si="6"/>
        <v>3602953.69</v>
      </c>
      <c r="F43" s="580">
        <v>0</v>
      </c>
      <c r="G43" s="580">
        <v>0</v>
      </c>
      <c r="H43" s="618">
        <f t="shared" si="7"/>
        <v>0</v>
      </c>
      <c r="I43" s="580">
        <v>0</v>
      </c>
      <c r="J43" s="580">
        <v>0</v>
      </c>
      <c r="K43" s="580">
        <f t="shared" si="8"/>
        <v>0</v>
      </c>
      <c r="L43" s="580">
        <f t="shared" si="9"/>
        <v>0</v>
      </c>
      <c r="M43" s="580">
        <f t="shared" si="9"/>
        <v>0</v>
      </c>
      <c r="N43" s="580">
        <f t="shared" si="10"/>
        <v>0</v>
      </c>
    </row>
    <row r="44" spans="1:14" ht="34.799999999999997">
      <c r="A44" s="415"/>
      <c r="B44" s="619" t="s">
        <v>72</v>
      </c>
      <c r="C44" s="625">
        <f t="shared" ref="C44:K45" si="11">C34+C36+C38+C40+C42</f>
        <v>7852727.4800000004</v>
      </c>
      <c r="D44" s="625">
        <f t="shared" si="11"/>
        <v>9693222.9900000002</v>
      </c>
      <c r="E44" s="625">
        <f t="shared" si="11"/>
        <v>17545950.469999999</v>
      </c>
      <c r="F44" s="625">
        <f t="shared" si="11"/>
        <v>4556965.43</v>
      </c>
      <c r="G44" s="625">
        <f t="shared" si="11"/>
        <v>9693222.9900000002</v>
      </c>
      <c r="H44" s="625">
        <f t="shared" si="11"/>
        <v>14250188.42</v>
      </c>
      <c r="I44" s="625">
        <f t="shared" si="11"/>
        <v>191110.18</v>
      </c>
      <c r="J44" s="625">
        <f t="shared" si="11"/>
        <v>524377.12</v>
      </c>
      <c r="K44" s="625">
        <f t="shared" si="11"/>
        <v>715487.3</v>
      </c>
      <c r="L44" s="578">
        <f t="shared" si="9"/>
        <v>4748075.6099999994</v>
      </c>
      <c r="M44" s="578">
        <f t="shared" si="9"/>
        <v>10217600.109999999</v>
      </c>
      <c r="N44" s="578">
        <f t="shared" si="10"/>
        <v>14965675.719999999</v>
      </c>
    </row>
    <row r="45" spans="1:14" ht="23.1" customHeight="1">
      <c r="A45" s="415"/>
      <c r="B45" s="620" t="s">
        <v>56</v>
      </c>
      <c r="C45" s="581">
        <f t="shared" si="11"/>
        <v>3602030.17</v>
      </c>
      <c r="D45" s="581">
        <f t="shared" si="11"/>
        <v>1975808.99</v>
      </c>
      <c r="E45" s="581">
        <f t="shared" si="11"/>
        <v>5577839.1600000001</v>
      </c>
      <c r="F45" s="582">
        <f t="shared" si="11"/>
        <v>0</v>
      </c>
      <c r="G45" s="582">
        <f t="shared" si="11"/>
        <v>0</v>
      </c>
      <c r="H45" s="582">
        <f t="shared" si="11"/>
        <v>0</v>
      </c>
      <c r="I45" s="580">
        <f t="shared" si="11"/>
        <v>0</v>
      </c>
      <c r="J45" s="580">
        <f t="shared" si="11"/>
        <v>0</v>
      </c>
      <c r="K45" s="580">
        <f t="shared" si="11"/>
        <v>0</v>
      </c>
      <c r="L45" s="580">
        <f t="shared" si="9"/>
        <v>0</v>
      </c>
      <c r="M45" s="580">
        <f t="shared" si="9"/>
        <v>0</v>
      </c>
      <c r="N45" s="580">
        <f t="shared" si="10"/>
        <v>0</v>
      </c>
    </row>
    <row r="46" spans="1:14" ht="20.55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579">
        <f t="shared" si="9"/>
        <v>0</v>
      </c>
      <c r="M46" s="579">
        <f t="shared" si="9"/>
        <v>0</v>
      </c>
      <c r="N46" s="578">
        <f t="shared" si="10"/>
        <v>0</v>
      </c>
    </row>
    <row r="47" spans="1:14" ht="15.6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579">
        <f t="shared" si="9"/>
        <v>0</v>
      </c>
      <c r="M47" s="579">
        <f t="shared" si="9"/>
        <v>0</v>
      </c>
      <c r="N47" s="578">
        <f t="shared" si="10"/>
        <v>0</v>
      </c>
    </row>
    <row r="48" spans="1:14" s="186" customFormat="1" ht="60" customHeight="1">
      <c r="A48" s="415"/>
      <c r="B48" s="619" t="s">
        <v>74</v>
      </c>
      <c r="C48" s="583">
        <v>23783000.66</v>
      </c>
      <c r="D48" s="583">
        <v>10110468.26</v>
      </c>
      <c r="E48" s="581">
        <f>SUM(C48:D48)</f>
        <v>33893468.920000002</v>
      </c>
      <c r="F48" s="583">
        <v>13999408.98</v>
      </c>
      <c r="G48" s="583">
        <v>10052580.26</v>
      </c>
      <c r="H48" s="581">
        <f>SUM(F48:G48)</f>
        <v>24051989.240000002</v>
      </c>
      <c r="I48" s="583">
        <v>1331216.32</v>
      </c>
      <c r="J48" s="583">
        <v>524377.12</v>
      </c>
      <c r="K48" s="581">
        <f>SUM(I48:J48)</f>
        <v>1855593.44</v>
      </c>
      <c r="L48" s="585">
        <f t="shared" si="9"/>
        <v>15330625.300000001</v>
      </c>
      <c r="M48" s="585">
        <f t="shared" si="9"/>
        <v>10576957.379999999</v>
      </c>
      <c r="N48" s="581">
        <f t="shared" si="10"/>
        <v>25907582.68</v>
      </c>
    </row>
    <row r="49" spans="1:14" s="186" customFormat="1" ht="18">
      <c r="A49" s="415"/>
      <c r="B49" s="626" t="s">
        <v>56</v>
      </c>
      <c r="C49" s="627">
        <v>11865077.029999999</v>
      </c>
      <c r="D49" s="627">
        <v>2165054.2599999998</v>
      </c>
      <c r="E49" s="625">
        <f>SUM(C49:D49)</f>
        <v>14030131.289999999</v>
      </c>
      <c r="F49" s="628">
        <v>0</v>
      </c>
      <c r="G49" s="628">
        <v>0</v>
      </c>
      <c r="H49" s="628">
        <f>SUM(F49:G49)</f>
        <v>0</v>
      </c>
      <c r="I49" s="628">
        <v>0</v>
      </c>
      <c r="J49" s="628">
        <v>0</v>
      </c>
      <c r="K49" s="629">
        <f>SUM(I49:J49)</f>
        <v>0</v>
      </c>
      <c r="L49" s="628">
        <f t="shared" si="9"/>
        <v>0</v>
      </c>
      <c r="M49" s="628">
        <f t="shared" si="9"/>
        <v>0</v>
      </c>
      <c r="N49" s="628">
        <f t="shared" si="10"/>
        <v>0</v>
      </c>
    </row>
    <row r="50" spans="1:14" s="191" customFormat="1" ht="34.35" customHeight="1">
      <c r="A50" s="430"/>
      <c r="B50" s="621"/>
      <c r="C50" s="622"/>
      <c r="D50" s="622"/>
      <c r="E50" s="622"/>
      <c r="F50" s="622"/>
      <c r="G50" s="622"/>
      <c r="H50" s="622"/>
      <c r="I50" s="623"/>
      <c r="J50" s="623"/>
      <c r="K50" s="623"/>
      <c r="L50" s="623"/>
      <c r="M50" s="623"/>
      <c r="N50" s="623"/>
    </row>
    <row r="51" spans="1:14" s="191" customFormat="1" ht="39.75" customHeight="1">
      <c r="A51" s="462" t="s">
        <v>75</v>
      </c>
      <c r="B51" s="1822" t="s">
        <v>76</v>
      </c>
      <c r="C51" s="1822"/>
      <c r="D51" s="1822"/>
      <c r="E51" s="1822"/>
      <c r="F51" s="1822"/>
      <c r="G51" s="1822"/>
      <c r="H51" s="1822"/>
      <c r="I51" s="1822"/>
      <c r="J51" s="1822"/>
      <c r="K51" s="1822"/>
      <c r="L51" s="1822"/>
      <c r="M51" s="1822"/>
      <c r="N51" s="1822"/>
    </row>
    <row r="52" spans="1:14" s="191" customFormat="1" ht="53.25" customHeight="1">
      <c r="A52" s="430"/>
      <c r="B52" s="1862" t="s">
        <v>77</v>
      </c>
      <c r="C52" s="1860" t="s">
        <v>78</v>
      </c>
      <c r="D52" s="1860"/>
      <c r="E52" s="1860"/>
      <c r="F52" s="1860" t="s">
        <v>34</v>
      </c>
      <c r="G52" s="1860"/>
      <c r="H52" s="1860"/>
      <c r="I52" s="1861" t="s">
        <v>35</v>
      </c>
      <c r="J52" s="1861"/>
      <c r="K52" s="1861"/>
      <c r="L52" s="1823" t="s">
        <v>79</v>
      </c>
      <c r="M52" s="1823"/>
      <c r="N52" s="1823"/>
    </row>
    <row r="53" spans="1:14" s="191" customFormat="1" ht="27.75" customHeight="1">
      <c r="A53" s="430"/>
      <c r="B53" s="1862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1823"/>
      <c r="M53" s="1823"/>
      <c r="N53" s="1823"/>
    </row>
    <row r="54" spans="1:14" s="191" customFormat="1" ht="165" customHeight="1">
      <c r="A54" s="430"/>
      <c r="B54" s="1862"/>
      <c r="C54" s="575" t="s">
        <v>39</v>
      </c>
      <c r="D54" s="575" t="s">
        <v>40</v>
      </c>
      <c r="E54" s="576" t="s">
        <v>41</v>
      </c>
      <c r="F54" s="575" t="s">
        <v>42</v>
      </c>
      <c r="G54" s="575" t="s">
        <v>40</v>
      </c>
      <c r="H54" s="576" t="s">
        <v>41</v>
      </c>
      <c r="I54" s="575" t="s">
        <v>39</v>
      </c>
      <c r="J54" s="575" t="s">
        <v>40</v>
      </c>
      <c r="K54" s="576" t="s">
        <v>41</v>
      </c>
      <c r="L54" s="575" t="s">
        <v>39</v>
      </c>
      <c r="M54" s="575" t="s">
        <v>40</v>
      </c>
      <c r="N54" s="576" t="s">
        <v>41</v>
      </c>
    </row>
    <row r="55" spans="1:14" s="191" customFormat="1" ht="20.55" customHeight="1">
      <c r="A55" s="430"/>
      <c r="B55" s="463"/>
      <c r="C55" s="575" t="s">
        <v>43</v>
      </c>
      <c r="D55" s="575" t="s">
        <v>44</v>
      </c>
      <c r="E55" s="614" t="s">
        <v>45</v>
      </c>
      <c r="F55" s="575" t="s">
        <v>46</v>
      </c>
      <c r="G55" s="575" t="s">
        <v>47</v>
      </c>
      <c r="H55" s="614" t="s">
        <v>48</v>
      </c>
      <c r="I55" s="575" t="s">
        <v>49</v>
      </c>
      <c r="J55" s="575" t="s">
        <v>50</v>
      </c>
      <c r="K55" s="575" t="s">
        <v>51</v>
      </c>
      <c r="L55" s="575" t="s">
        <v>52</v>
      </c>
      <c r="M55" s="575" t="s">
        <v>53</v>
      </c>
      <c r="N55" s="575" t="s">
        <v>54</v>
      </c>
    </row>
    <row r="56" spans="1:14" ht="26.25" customHeight="1">
      <c r="A56" s="415"/>
      <c r="B56" s="615" t="s">
        <v>80</v>
      </c>
      <c r="C56" s="577">
        <v>81173.87</v>
      </c>
      <c r="D56" s="577">
        <v>0</v>
      </c>
      <c r="E56" s="616">
        <f>SUM(C56:D56)</f>
        <v>81173.87</v>
      </c>
      <c r="F56" s="577">
        <v>66745.850000000006</v>
      </c>
      <c r="G56" s="577">
        <v>0</v>
      </c>
      <c r="H56" s="616">
        <f>SUM(F56:G56)</f>
        <v>66745.850000000006</v>
      </c>
      <c r="I56" s="577">
        <v>15184.45</v>
      </c>
      <c r="J56" s="577">
        <v>0</v>
      </c>
      <c r="K56" s="578">
        <f>SUM(I56:J56)</f>
        <v>15184.45</v>
      </c>
      <c r="L56" s="579">
        <f t="shared" ref="L56:M59" si="12">F56+I56</f>
        <v>81930.3</v>
      </c>
      <c r="M56" s="579">
        <f t="shared" si="12"/>
        <v>0</v>
      </c>
      <c r="N56" s="578">
        <f>SUM(L56:M56)</f>
        <v>81930.3</v>
      </c>
    </row>
    <row r="57" spans="1:14" ht="18">
      <c r="A57" s="415"/>
      <c r="B57" s="617" t="s">
        <v>56</v>
      </c>
      <c r="C57" s="577">
        <v>50034.99</v>
      </c>
      <c r="D57" s="577">
        <v>0</v>
      </c>
      <c r="E57" s="616">
        <f>SUM(C57:D57)</f>
        <v>50034.99</v>
      </c>
      <c r="F57" s="580">
        <v>0</v>
      </c>
      <c r="G57" s="580">
        <v>0</v>
      </c>
      <c r="H57" s="618">
        <f>SUM(F57:G57)</f>
        <v>0</v>
      </c>
      <c r="I57" s="580">
        <v>0</v>
      </c>
      <c r="J57" s="580">
        <v>0</v>
      </c>
      <c r="K57" s="580">
        <f>SUM(I57:J57)</f>
        <v>0</v>
      </c>
      <c r="L57" s="580">
        <f t="shared" si="12"/>
        <v>0</v>
      </c>
      <c r="M57" s="580">
        <f t="shared" si="12"/>
        <v>0</v>
      </c>
      <c r="N57" s="580">
        <f>SUM(L57:M57)</f>
        <v>0</v>
      </c>
    </row>
    <row r="58" spans="1:14" ht="26.25" customHeight="1">
      <c r="A58" s="415"/>
      <c r="B58" s="615" t="s">
        <v>81</v>
      </c>
      <c r="C58" s="577">
        <v>0</v>
      </c>
      <c r="D58" s="577">
        <v>0</v>
      </c>
      <c r="E58" s="616">
        <f>SUM(C58:D58)</f>
        <v>0</v>
      </c>
      <c r="F58" s="577">
        <v>0</v>
      </c>
      <c r="G58" s="577">
        <v>0</v>
      </c>
      <c r="H58" s="616">
        <f>SUM(F58:G58)</f>
        <v>0</v>
      </c>
      <c r="I58" s="577">
        <v>0</v>
      </c>
      <c r="J58" s="577">
        <v>0</v>
      </c>
      <c r="K58" s="578">
        <f>SUM(I58:J58)</f>
        <v>0</v>
      </c>
      <c r="L58" s="579">
        <f t="shared" si="12"/>
        <v>0</v>
      </c>
      <c r="M58" s="579">
        <f t="shared" si="12"/>
        <v>0</v>
      </c>
      <c r="N58" s="578">
        <f>SUM(L58:M58)</f>
        <v>0</v>
      </c>
    </row>
    <row r="59" spans="1:14" ht="18">
      <c r="A59" s="415"/>
      <c r="B59" s="617" t="s">
        <v>56</v>
      </c>
      <c r="C59" s="577">
        <v>0</v>
      </c>
      <c r="D59" s="577">
        <v>0</v>
      </c>
      <c r="E59" s="616">
        <f>SUM(C59:D59)</f>
        <v>0</v>
      </c>
      <c r="F59" s="580">
        <v>0</v>
      </c>
      <c r="G59" s="580">
        <v>0</v>
      </c>
      <c r="H59" s="618">
        <f>SUM(F59:G59)</f>
        <v>0</v>
      </c>
      <c r="I59" s="580">
        <v>0</v>
      </c>
      <c r="J59" s="580">
        <v>0</v>
      </c>
      <c r="K59" s="580">
        <f>SUM(I59:J59)</f>
        <v>0</v>
      </c>
      <c r="L59" s="580">
        <f t="shared" si="12"/>
        <v>0</v>
      </c>
      <c r="M59" s="580">
        <f t="shared" si="12"/>
        <v>0</v>
      </c>
      <c r="N59" s="580">
        <f>SUM(L59:M59)</f>
        <v>0</v>
      </c>
    </row>
    <row r="60" spans="1:14" ht="23.25" customHeight="1">
      <c r="A60" s="415"/>
      <c r="B60" s="586" t="s">
        <v>82</v>
      </c>
      <c r="C60" s="581">
        <f t="shared" ref="C60:N61" si="13">C56+C58</f>
        <v>81173.87</v>
      </c>
      <c r="D60" s="581">
        <f t="shared" si="13"/>
        <v>0</v>
      </c>
      <c r="E60" s="581">
        <f t="shared" si="13"/>
        <v>81173.87</v>
      </c>
      <c r="F60" s="581">
        <f t="shared" si="13"/>
        <v>66745.850000000006</v>
      </c>
      <c r="G60" s="581">
        <f t="shared" si="13"/>
        <v>0</v>
      </c>
      <c r="H60" s="581">
        <f t="shared" si="13"/>
        <v>66745.850000000006</v>
      </c>
      <c r="I60" s="581">
        <f t="shared" si="13"/>
        <v>15184.45</v>
      </c>
      <c r="J60" s="581">
        <f t="shared" si="13"/>
        <v>0</v>
      </c>
      <c r="K60" s="581">
        <f t="shared" si="13"/>
        <v>15184.45</v>
      </c>
      <c r="L60" s="581">
        <f t="shared" si="13"/>
        <v>81930.3</v>
      </c>
      <c r="M60" s="581">
        <f t="shared" si="13"/>
        <v>0</v>
      </c>
      <c r="N60" s="581">
        <f t="shared" si="13"/>
        <v>81930.3</v>
      </c>
    </row>
    <row r="61" spans="1:14" ht="22.35" customHeight="1">
      <c r="A61" s="415"/>
      <c r="B61" s="620" t="s">
        <v>56</v>
      </c>
      <c r="C61" s="583">
        <f t="shared" si="13"/>
        <v>50034.99</v>
      </c>
      <c r="D61" s="583">
        <f t="shared" si="13"/>
        <v>0</v>
      </c>
      <c r="E61" s="581">
        <f t="shared" si="13"/>
        <v>50034.99</v>
      </c>
      <c r="F61" s="582">
        <f t="shared" si="13"/>
        <v>0</v>
      </c>
      <c r="G61" s="582">
        <f t="shared" si="13"/>
        <v>0</v>
      </c>
      <c r="H61" s="582">
        <f t="shared" si="13"/>
        <v>0</v>
      </c>
      <c r="I61" s="582">
        <f t="shared" si="13"/>
        <v>0</v>
      </c>
      <c r="J61" s="582">
        <f t="shared" si="13"/>
        <v>0</v>
      </c>
      <c r="K61" s="582">
        <f t="shared" si="13"/>
        <v>0</v>
      </c>
      <c r="L61" s="582">
        <f t="shared" si="13"/>
        <v>0</v>
      </c>
      <c r="M61" s="582">
        <f t="shared" si="13"/>
        <v>0</v>
      </c>
      <c r="N61" s="582">
        <f t="shared" si="13"/>
        <v>0</v>
      </c>
    </row>
    <row r="62" spans="1:14" ht="36.75" customHeight="1">
      <c r="A62" s="415"/>
      <c r="B62" s="630"/>
      <c r="C62" s="630"/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</row>
    <row r="63" spans="1:14" ht="33" customHeight="1">
      <c r="A63" s="466" t="s">
        <v>75</v>
      </c>
      <c r="B63" s="1822" t="s">
        <v>76</v>
      </c>
      <c r="C63" s="1822"/>
      <c r="D63" s="1822"/>
      <c r="E63" s="1822"/>
      <c r="F63" s="1822"/>
      <c r="G63" s="1822"/>
      <c r="H63" s="1822"/>
      <c r="I63" s="1822"/>
      <c r="J63" s="1822"/>
      <c r="K63" s="1822"/>
      <c r="L63" s="1822"/>
      <c r="M63" s="1822"/>
      <c r="N63" s="1822"/>
    </row>
    <row r="64" spans="1:14" ht="69.75" customHeight="1">
      <c r="A64" s="415"/>
      <c r="B64" s="1862" t="s">
        <v>83</v>
      </c>
      <c r="C64" s="1860" t="s">
        <v>183</v>
      </c>
      <c r="D64" s="1860"/>
      <c r="E64" s="1860"/>
      <c r="F64" s="1860" t="s">
        <v>184</v>
      </c>
      <c r="G64" s="1860"/>
      <c r="H64" s="1860"/>
      <c r="I64" s="1861" t="s">
        <v>185</v>
      </c>
      <c r="J64" s="1861"/>
      <c r="K64" s="1861"/>
      <c r="L64" s="1823" t="s">
        <v>67</v>
      </c>
      <c r="M64" s="1823"/>
      <c r="N64" s="1823"/>
    </row>
    <row r="65" spans="1:14" ht="180" customHeight="1">
      <c r="A65" s="415"/>
      <c r="B65" s="1862"/>
      <c r="C65" s="575" t="s">
        <v>69</v>
      </c>
      <c r="D65" s="575" t="s">
        <v>70</v>
      </c>
      <c r="E65" s="576" t="s">
        <v>71</v>
      </c>
      <c r="F65" s="575" t="s">
        <v>69</v>
      </c>
      <c r="G65" s="575" t="s">
        <v>70</v>
      </c>
      <c r="H65" s="576" t="s">
        <v>71</v>
      </c>
      <c r="I65" s="575" t="s">
        <v>69</v>
      </c>
      <c r="J65" s="575" t="s">
        <v>70</v>
      </c>
      <c r="K65" s="576" t="s">
        <v>71</v>
      </c>
      <c r="L65" s="575" t="s">
        <v>69</v>
      </c>
      <c r="M65" s="575" t="s">
        <v>70</v>
      </c>
      <c r="N65" s="576" t="s">
        <v>71</v>
      </c>
    </row>
    <row r="66" spans="1:14" ht="20.55" customHeight="1">
      <c r="A66" s="415"/>
      <c r="B66" s="463"/>
      <c r="C66" s="575" t="s">
        <v>43</v>
      </c>
      <c r="D66" s="575" t="s">
        <v>44</v>
      </c>
      <c r="E66" s="614" t="s">
        <v>45</v>
      </c>
      <c r="F66" s="575" t="s">
        <v>46</v>
      </c>
      <c r="G66" s="575" t="s">
        <v>47</v>
      </c>
      <c r="H66" s="614" t="s">
        <v>48</v>
      </c>
      <c r="I66" s="575" t="s">
        <v>49</v>
      </c>
      <c r="J66" s="575" t="s">
        <v>50</v>
      </c>
      <c r="K66" s="575" t="s">
        <v>51</v>
      </c>
      <c r="L66" s="575" t="s">
        <v>52</v>
      </c>
      <c r="M66" s="575" t="s">
        <v>53</v>
      </c>
      <c r="N66" s="575" t="s">
        <v>54</v>
      </c>
    </row>
    <row r="67" spans="1:14" ht="27" customHeight="1">
      <c r="A67" s="415"/>
      <c r="B67" s="615" t="s">
        <v>80</v>
      </c>
      <c r="C67" s="577">
        <v>0</v>
      </c>
      <c r="D67" s="577">
        <v>0</v>
      </c>
      <c r="E67" s="616">
        <f>SUM(C67:D67)</f>
        <v>0</v>
      </c>
      <c r="F67" s="577">
        <v>0</v>
      </c>
      <c r="G67" s="577">
        <v>0</v>
      </c>
      <c r="H67" s="616">
        <f>SUM(F67:G67)</f>
        <v>0</v>
      </c>
      <c r="I67" s="577">
        <v>0</v>
      </c>
      <c r="J67" s="577">
        <v>0</v>
      </c>
      <c r="K67" s="578">
        <f>SUM(I67:J67)</f>
        <v>0</v>
      </c>
      <c r="L67" s="579">
        <f t="shared" ref="L67:M70" si="14">F67+I67</f>
        <v>0</v>
      </c>
      <c r="M67" s="579">
        <f t="shared" si="14"/>
        <v>0</v>
      </c>
      <c r="N67" s="578">
        <f>SUM(L67:M67)</f>
        <v>0</v>
      </c>
    </row>
    <row r="68" spans="1:14" ht="18">
      <c r="A68" s="415"/>
      <c r="B68" s="617" t="s">
        <v>56</v>
      </c>
      <c r="C68" s="577">
        <v>0</v>
      </c>
      <c r="D68" s="577">
        <v>0</v>
      </c>
      <c r="E68" s="616">
        <f>SUM(C68:D68)</f>
        <v>0</v>
      </c>
      <c r="F68" s="580">
        <v>0</v>
      </c>
      <c r="G68" s="580">
        <v>0</v>
      </c>
      <c r="H68" s="618">
        <f>SUM(F68:G68)</f>
        <v>0</v>
      </c>
      <c r="I68" s="580">
        <v>0</v>
      </c>
      <c r="J68" s="580">
        <v>0</v>
      </c>
      <c r="K68" s="580">
        <f>SUM(I68:J68)</f>
        <v>0</v>
      </c>
      <c r="L68" s="580">
        <f t="shared" si="14"/>
        <v>0</v>
      </c>
      <c r="M68" s="580">
        <f t="shared" si="14"/>
        <v>0</v>
      </c>
      <c r="N68" s="580">
        <f>SUM(L68:M68)</f>
        <v>0</v>
      </c>
    </row>
    <row r="69" spans="1:14" ht="24" customHeight="1">
      <c r="A69" s="415"/>
      <c r="B69" s="615" t="s">
        <v>81</v>
      </c>
      <c r="C69" s="577">
        <v>0</v>
      </c>
      <c r="D69" s="577">
        <v>0</v>
      </c>
      <c r="E69" s="616">
        <f>SUM(C69:D69)</f>
        <v>0</v>
      </c>
      <c r="F69" s="577">
        <v>0</v>
      </c>
      <c r="G69" s="577">
        <v>0</v>
      </c>
      <c r="H69" s="616">
        <f>SUM(F69:G69)</f>
        <v>0</v>
      </c>
      <c r="I69" s="577">
        <v>0</v>
      </c>
      <c r="J69" s="577">
        <v>0</v>
      </c>
      <c r="K69" s="578">
        <f>SUM(I69:J69)</f>
        <v>0</v>
      </c>
      <c r="L69" s="579">
        <f t="shared" si="14"/>
        <v>0</v>
      </c>
      <c r="M69" s="579">
        <f t="shared" si="14"/>
        <v>0</v>
      </c>
      <c r="N69" s="578">
        <f>SUM(L69:M69)</f>
        <v>0</v>
      </c>
    </row>
    <row r="70" spans="1:14" ht="18">
      <c r="A70" s="415"/>
      <c r="B70" s="617" t="s">
        <v>56</v>
      </c>
      <c r="C70" s="577">
        <v>0</v>
      </c>
      <c r="D70" s="577">
        <v>0</v>
      </c>
      <c r="E70" s="616">
        <f>SUM(C70:D70)</f>
        <v>0</v>
      </c>
      <c r="F70" s="580">
        <v>0</v>
      </c>
      <c r="G70" s="580">
        <v>0</v>
      </c>
      <c r="H70" s="618">
        <f>SUM(F70:G70)</f>
        <v>0</v>
      </c>
      <c r="I70" s="580">
        <v>0</v>
      </c>
      <c r="J70" s="580">
        <v>0</v>
      </c>
      <c r="K70" s="580">
        <f>SUM(I70:J70)</f>
        <v>0</v>
      </c>
      <c r="L70" s="580">
        <f t="shared" si="14"/>
        <v>0</v>
      </c>
      <c r="M70" s="580">
        <f t="shared" si="14"/>
        <v>0</v>
      </c>
      <c r="N70" s="580">
        <f>SUM(L70:M70)</f>
        <v>0</v>
      </c>
    </row>
    <row r="71" spans="1:14" ht="18.75" customHeight="1">
      <c r="A71" s="415"/>
      <c r="B71" s="586" t="s">
        <v>82</v>
      </c>
      <c r="C71" s="581">
        <f t="shared" ref="C71:N72" si="15">C67+C69</f>
        <v>0</v>
      </c>
      <c r="D71" s="581">
        <f t="shared" si="15"/>
        <v>0</v>
      </c>
      <c r="E71" s="581">
        <f t="shared" si="15"/>
        <v>0</v>
      </c>
      <c r="F71" s="581">
        <f t="shared" si="15"/>
        <v>0</v>
      </c>
      <c r="G71" s="581">
        <f t="shared" si="15"/>
        <v>0</v>
      </c>
      <c r="H71" s="581">
        <f t="shared" si="15"/>
        <v>0</v>
      </c>
      <c r="I71" s="581">
        <f t="shared" si="15"/>
        <v>0</v>
      </c>
      <c r="J71" s="581">
        <f t="shared" si="15"/>
        <v>0</v>
      </c>
      <c r="K71" s="581">
        <f t="shared" si="15"/>
        <v>0</v>
      </c>
      <c r="L71" s="581">
        <f t="shared" si="15"/>
        <v>0</v>
      </c>
      <c r="M71" s="581">
        <f t="shared" si="15"/>
        <v>0</v>
      </c>
      <c r="N71" s="581">
        <f t="shared" si="15"/>
        <v>0</v>
      </c>
    </row>
    <row r="72" spans="1:14" ht="22.35" customHeight="1">
      <c r="A72" s="415"/>
      <c r="B72" s="626" t="s">
        <v>56</v>
      </c>
      <c r="C72" s="627">
        <f t="shared" si="15"/>
        <v>0</v>
      </c>
      <c r="D72" s="627">
        <f t="shared" si="15"/>
        <v>0</v>
      </c>
      <c r="E72" s="625">
        <f t="shared" si="15"/>
        <v>0</v>
      </c>
      <c r="F72" s="628">
        <f t="shared" si="15"/>
        <v>0</v>
      </c>
      <c r="G72" s="628">
        <f t="shared" si="15"/>
        <v>0</v>
      </c>
      <c r="H72" s="628">
        <f t="shared" si="15"/>
        <v>0</v>
      </c>
      <c r="I72" s="628">
        <f t="shared" si="15"/>
        <v>0</v>
      </c>
      <c r="J72" s="628">
        <f t="shared" si="15"/>
        <v>0</v>
      </c>
      <c r="K72" s="628">
        <f t="shared" si="15"/>
        <v>0</v>
      </c>
      <c r="L72" s="628">
        <f t="shared" si="15"/>
        <v>0</v>
      </c>
      <c r="M72" s="628">
        <f t="shared" si="15"/>
        <v>0</v>
      </c>
      <c r="N72" s="628">
        <f t="shared" si="15"/>
        <v>0</v>
      </c>
    </row>
    <row r="73" spans="1:14" ht="15" customHeight="1">
      <c r="A73" s="415"/>
      <c r="B73" s="631"/>
      <c r="C73" s="632"/>
      <c r="D73" s="632"/>
      <c r="E73" s="631"/>
      <c r="F73" s="631"/>
      <c r="G73" s="631"/>
      <c r="H73" s="631"/>
      <c r="I73" s="631"/>
      <c r="J73" s="631"/>
      <c r="K73" s="631"/>
      <c r="L73" s="631"/>
      <c r="M73" s="631"/>
      <c r="N73" s="631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822" t="s">
        <v>87</v>
      </c>
      <c r="C75" s="1822"/>
      <c r="D75" s="1822"/>
      <c r="E75" s="1822"/>
      <c r="F75" s="1822"/>
      <c r="G75" s="1822"/>
      <c r="H75" s="1822"/>
      <c r="I75" s="1822"/>
      <c r="J75" s="1822"/>
      <c r="K75" s="1822"/>
      <c r="L75" s="1822"/>
      <c r="M75" s="1822"/>
      <c r="N75" s="1822"/>
    </row>
    <row r="76" spans="1:14" ht="66.75" customHeight="1">
      <c r="A76" s="415"/>
      <c r="B76" s="1863" t="s">
        <v>468</v>
      </c>
      <c r="C76" s="1860" t="s">
        <v>186</v>
      </c>
      <c r="D76" s="1860"/>
      <c r="E76" s="1860"/>
      <c r="F76" s="1860" t="s">
        <v>187</v>
      </c>
      <c r="G76" s="1860"/>
      <c r="H76" s="1860"/>
      <c r="I76" s="1861" t="s">
        <v>188</v>
      </c>
      <c r="J76" s="1861"/>
      <c r="K76" s="1861"/>
      <c r="L76" s="1823" t="s">
        <v>79</v>
      </c>
      <c r="M76" s="1823"/>
      <c r="N76" s="1823"/>
    </row>
    <row r="77" spans="1:14" ht="160.5" customHeight="1">
      <c r="A77" s="415"/>
      <c r="B77" s="1863"/>
      <c r="C77" s="575" t="s">
        <v>39</v>
      </c>
      <c r="D77" s="575" t="s">
        <v>92</v>
      </c>
      <c r="E77" s="576" t="s">
        <v>41</v>
      </c>
      <c r="F77" s="575" t="s">
        <v>42</v>
      </c>
      <c r="G77" s="575" t="s">
        <v>40</v>
      </c>
      <c r="H77" s="576" t="s">
        <v>41</v>
      </c>
      <c r="I77" s="575" t="s">
        <v>39</v>
      </c>
      <c r="J77" s="575" t="s">
        <v>92</v>
      </c>
      <c r="K77" s="576" t="s">
        <v>41</v>
      </c>
      <c r="L77" s="575" t="s">
        <v>39</v>
      </c>
      <c r="M77" s="575" t="s">
        <v>92</v>
      </c>
      <c r="N77" s="576" t="s">
        <v>41</v>
      </c>
    </row>
    <row r="78" spans="1:14" ht="20.55" customHeight="1">
      <c r="A78" s="415"/>
      <c r="B78" s="463"/>
      <c r="C78" s="575" t="s">
        <v>43</v>
      </c>
      <c r="D78" s="575" t="s">
        <v>44</v>
      </c>
      <c r="E78" s="614" t="s">
        <v>45</v>
      </c>
      <c r="F78" s="575" t="s">
        <v>46</v>
      </c>
      <c r="G78" s="575" t="s">
        <v>47</v>
      </c>
      <c r="H78" s="614" t="s">
        <v>48</v>
      </c>
      <c r="I78" s="575" t="s">
        <v>49</v>
      </c>
      <c r="J78" s="575" t="s">
        <v>50</v>
      </c>
      <c r="K78" s="575" t="s">
        <v>51</v>
      </c>
      <c r="L78" s="575" t="s">
        <v>52</v>
      </c>
      <c r="M78" s="575" t="s">
        <v>53</v>
      </c>
      <c r="N78" s="575" t="s">
        <v>54</v>
      </c>
    </row>
    <row r="79" spans="1:14" ht="51" customHeight="1">
      <c r="A79" s="415"/>
      <c r="B79" s="633" t="s">
        <v>469</v>
      </c>
      <c r="C79" s="577">
        <v>158987.71</v>
      </c>
      <c r="D79" s="577">
        <v>0</v>
      </c>
      <c r="E79" s="616">
        <f>SUM(C79:D79)</f>
        <v>158987.71</v>
      </c>
      <c r="F79" s="577">
        <v>106325.19</v>
      </c>
      <c r="G79" s="577">
        <v>0</v>
      </c>
      <c r="H79" s="616">
        <f>SUM(F79:G79)</f>
        <v>106325.19</v>
      </c>
      <c r="I79" s="577">
        <v>21922.560000000001</v>
      </c>
      <c r="J79" s="577">
        <v>0</v>
      </c>
      <c r="K79" s="578">
        <f>SUM(I79:J79)</f>
        <v>21922.560000000001</v>
      </c>
      <c r="L79" s="579">
        <f t="shared" ref="L79:M82" si="16">F79+I79</f>
        <v>128247.75</v>
      </c>
      <c r="M79" s="579">
        <f t="shared" si="16"/>
        <v>0</v>
      </c>
      <c r="N79" s="578">
        <f>SUM(L79:M79)</f>
        <v>128247.75</v>
      </c>
    </row>
    <row r="80" spans="1:14" ht="18">
      <c r="A80" s="415"/>
      <c r="B80" s="617" t="s">
        <v>56</v>
      </c>
      <c r="C80" s="577">
        <v>16198.77</v>
      </c>
      <c r="D80" s="577">
        <v>0</v>
      </c>
      <c r="E80" s="616">
        <f>SUM(C80:D80)</f>
        <v>16198.77</v>
      </c>
      <c r="F80" s="580">
        <v>0</v>
      </c>
      <c r="G80" s="580">
        <v>0</v>
      </c>
      <c r="H80" s="618">
        <f>SUM(F80:G80)</f>
        <v>0</v>
      </c>
      <c r="I80" s="580">
        <v>0</v>
      </c>
      <c r="J80" s="580">
        <v>0</v>
      </c>
      <c r="K80" s="580">
        <f>SUM(I80:J80)</f>
        <v>0</v>
      </c>
      <c r="L80" s="580">
        <f t="shared" si="16"/>
        <v>0</v>
      </c>
      <c r="M80" s="580">
        <f t="shared" si="16"/>
        <v>0</v>
      </c>
      <c r="N80" s="580">
        <f>SUM(L80:M80)</f>
        <v>0</v>
      </c>
    </row>
    <row r="81" spans="1:14" ht="36">
      <c r="A81" s="415"/>
      <c r="B81" s="633" t="s">
        <v>93</v>
      </c>
      <c r="C81" s="577">
        <v>0</v>
      </c>
      <c r="D81" s="577">
        <v>0</v>
      </c>
      <c r="E81" s="616">
        <f>SUM(C81:D81)</f>
        <v>0</v>
      </c>
      <c r="F81" s="577">
        <v>0</v>
      </c>
      <c r="G81" s="577">
        <v>0</v>
      </c>
      <c r="H81" s="616">
        <f>SUM(F81:G81)</f>
        <v>0</v>
      </c>
      <c r="I81" s="577">
        <v>0</v>
      </c>
      <c r="J81" s="577">
        <v>0</v>
      </c>
      <c r="K81" s="578">
        <f>SUM(I81:J81)</f>
        <v>0</v>
      </c>
      <c r="L81" s="579">
        <f t="shared" si="16"/>
        <v>0</v>
      </c>
      <c r="M81" s="579">
        <f t="shared" si="16"/>
        <v>0</v>
      </c>
      <c r="N81" s="578">
        <f>SUM(L81:M81)</f>
        <v>0</v>
      </c>
    </row>
    <row r="82" spans="1:14" ht="18">
      <c r="A82" s="415"/>
      <c r="B82" s="617" t="s">
        <v>56</v>
      </c>
      <c r="C82" s="577">
        <v>0</v>
      </c>
      <c r="D82" s="577">
        <v>0</v>
      </c>
      <c r="E82" s="616">
        <f>SUM(C82:D82)</f>
        <v>0</v>
      </c>
      <c r="F82" s="580">
        <v>0</v>
      </c>
      <c r="G82" s="580">
        <v>0</v>
      </c>
      <c r="H82" s="618">
        <f>SUM(F82:G82)</f>
        <v>0</v>
      </c>
      <c r="I82" s="580">
        <v>0</v>
      </c>
      <c r="J82" s="580">
        <v>0</v>
      </c>
      <c r="K82" s="580">
        <f>SUM(I82:J82)</f>
        <v>0</v>
      </c>
      <c r="L82" s="580">
        <f t="shared" si="16"/>
        <v>0</v>
      </c>
      <c r="M82" s="580">
        <f t="shared" si="16"/>
        <v>0</v>
      </c>
      <c r="N82" s="580">
        <f>SUM(L82:M82)</f>
        <v>0</v>
      </c>
    </row>
    <row r="83" spans="1:14" ht="24" customHeight="1">
      <c r="A83" s="415"/>
      <c r="B83" s="586" t="s">
        <v>94</v>
      </c>
      <c r="C83" s="581">
        <f t="shared" ref="C83:N84" si="17">C79+C81</f>
        <v>158987.71</v>
      </c>
      <c r="D83" s="581">
        <f t="shared" si="17"/>
        <v>0</v>
      </c>
      <c r="E83" s="581">
        <f t="shared" si="17"/>
        <v>158987.71</v>
      </c>
      <c r="F83" s="581">
        <f t="shared" si="17"/>
        <v>106325.19</v>
      </c>
      <c r="G83" s="581">
        <f t="shared" si="17"/>
        <v>0</v>
      </c>
      <c r="H83" s="581">
        <f t="shared" si="17"/>
        <v>106325.19</v>
      </c>
      <c r="I83" s="581">
        <f t="shared" si="17"/>
        <v>21922.560000000001</v>
      </c>
      <c r="J83" s="581">
        <f t="shared" si="17"/>
        <v>0</v>
      </c>
      <c r="K83" s="581">
        <f t="shared" si="17"/>
        <v>21922.560000000001</v>
      </c>
      <c r="L83" s="581">
        <f t="shared" si="17"/>
        <v>128247.75</v>
      </c>
      <c r="M83" s="581">
        <f t="shared" si="17"/>
        <v>0</v>
      </c>
      <c r="N83" s="581">
        <f t="shared" si="17"/>
        <v>128247.75</v>
      </c>
    </row>
    <row r="84" spans="1:14" ht="24" customHeight="1">
      <c r="A84" s="415"/>
      <c r="B84" s="617" t="s">
        <v>56</v>
      </c>
      <c r="C84" s="583">
        <f t="shared" si="17"/>
        <v>16198.77</v>
      </c>
      <c r="D84" s="583">
        <f t="shared" si="17"/>
        <v>0</v>
      </c>
      <c r="E84" s="581">
        <f t="shared" si="17"/>
        <v>16198.77</v>
      </c>
      <c r="F84" s="582">
        <f t="shared" si="17"/>
        <v>0</v>
      </c>
      <c r="G84" s="582">
        <f t="shared" si="17"/>
        <v>0</v>
      </c>
      <c r="H84" s="582">
        <f t="shared" si="17"/>
        <v>0</v>
      </c>
      <c r="I84" s="582">
        <f t="shared" si="17"/>
        <v>0</v>
      </c>
      <c r="J84" s="582">
        <f t="shared" si="17"/>
        <v>0</v>
      </c>
      <c r="K84" s="582">
        <f t="shared" si="17"/>
        <v>0</v>
      </c>
      <c r="L84" s="582">
        <f t="shared" si="17"/>
        <v>0</v>
      </c>
      <c r="M84" s="582">
        <f t="shared" si="17"/>
        <v>0</v>
      </c>
      <c r="N84" s="582">
        <f t="shared" si="17"/>
        <v>0</v>
      </c>
    </row>
    <row r="85" spans="1:14" ht="33" customHeight="1">
      <c r="A85" s="415"/>
      <c r="B85" s="634"/>
      <c r="C85" s="634"/>
      <c r="D85" s="634"/>
      <c r="E85" s="634"/>
      <c r="F85" s="634"/>
      <c r="G85" s="634"/>
      <c r="H85" s="634"/>
      <c r="I85" s="634"/>
      <c r="J85" s="634"/>
      <c r="K85" s="634"/>
      <c r="L85" s="634"/>
      <c r="M85" s="634"/>
      <c r="N85" s="634"/>
    </row>
    <row r="86" spans="1:14" ht="39" customHeight="1">
      <c r="A86" s="466" t="s">
        <v>75</v>
      </c>
      <c r="B86" s="1822" t="s">
        <v>87</v>
      </c>
      <c r="C86" s="1822"/>
      <c r="D86" s="1822"/>
      <c r="E86" s="1822"/>
      <c r="F86" s="1822"/>
      <c r="G86" s="1822"/>
      <c r="H86" s="1822"/>
      <c r="I86" s="1822"/>
      <c r="J86" s="1822"/>
      <c r="K86" s="1822"/>
      <c r="L86" s="1822"/>
      <c r="M86" s="1822"/>
      <c r="N86" s="1822"/>
    </row>
    <row r="87" spans="1:14" ht="77.55" customHeight="1">
      <c r="A87" s="415"/>
      <c r="B87" s="1863" t="s">
        <v>95</v>
      </c>
      <c r="C87" s="1860" t="s">
        <v>183</v>
      </c>
      <c r="D87" s="1860"/>
      <c r="E87" s="1860"/>
      <c r="F87" s="1860" t="s">
        <v>184</v>
      </c>
      <c r="G87" s="1860"/>
      <c r="H87" s="1860"/>
      <c r="I87" s="1861" t="s">
        <v>185</v>
      </c>
      <c r="J87" s="1861"/>
      <c r="K87" s="1861"/>
      <c r="L87" s="1823" t="s">
        <v>67</v>
      </c>
      <c r="M87" s="1823"/>
      <c r="N87" s="1823"/>
    </row>
    <row r="88" spans="1:14" ht="180" customHeight="1">
      <c r="A88" s="415"/>
      <c r="B88" s="1863"/>
      <c r="C88" s="575" t="s">
        <v>69</v>
      </c>
      <c r="D88" s="575" t="s">
        <v>70</v>
      </c>
      <c r="E88" s="576" t="s">
        <v>71</v>
      </c>
      <c r="F88" s="575" t="s">
        <v>69</v>
      </c>
      <c r="G88" s="575" t="s">
        <v>70</v>
      </c>
      <c r="H88" s="576" t="s">
        <v>71</v>
      </c>
      <c r="I88" s="575" t="s">
        <v>69</v>
      </c>
      <c r="J88" s="575" t="s">
        <v>70</v>
      </c>
      <c r="K88" s="576" t="s">
        <v>71</v>
      </c>
      <c r="L88" s="575" t="s">
        <v>69</v>
      </c>
      <c r="M88" s="575" t="s">
        <v>70</v>
      </c>
      <c r="N88" s="576" t="s">
        <v>71</v>
      </c>
    </row>
    <row r="89" spans="1:14" ht="20.55" customHeight="1">
      <c r="A89" s="415"/>
      <c r="B89" s="463"/>
      <c r="C89" s="575" t="s">
        <v>43</v>
      </c>
      <c r="D89" s="575" t="s">
        <v>44</v>
      </c>
      <c r="E89" s="614" t="s">
        <v>45</v>
      </c>
      <c r="F89" s="575" t="s">
        <v>46</v>
      </c>
      <c r="G89" s="575" t="s">
        <v>47</v>
      </c>
      <c r="H89" s="614" t="s">
        <v>48</v>
      </c>
      <c r="I89" s="575" t="s">
        <v>49</v>
      </c>
      <c r="J89" s="575" t="s">
        <v>50</v>
      </c>
      <c r="K89" s="575" t="s">
        <v>51</v>
      </c>
      <c r="L89" s="575" t="s">
        <v>52</v>
      </c>
      <c r="M89" s="575" t="s">
        <v>53</v>
      </c>
      <c r="N89" s="575" t="s">
        <v>54</v>
      </c>
    </row>
    <row r="90" spans="1:14" ht="54">
      <c r="A90" s="415"/>
      <c r="B90" s="633" t="s">
        <v>96</v>
      </c>
      <c r="C90" s="577">
        <v>0</v>
      </c>
      <c r="D90" s="577">
        <v>0</v>
      </c>
      <c r="E90" s="616">
        <f>SUM(C90:D90)</f>
        <v>0</v>
      </c>
      <c r="F90" s="577">
        <v>0</v>
      </c>
      <c r="G90" s="577">
        <v>0</v>
      </c>
      <c r="H90" s="616">
        <f>SUM(F90:G90)</f>
        <v>0</v>
      </c>
      <c r="I90" s="577">
        <v>0</v>
      </c>
      <c r="J90" s="577">
        <v>0</v>
      </c>
      <c r="K90" s="578">
        <f>SUM(I90:J90)</f>
        <v>0</v>
      </c>
      <c r="L90" s="579">
        <f t="shared" ref="L90:M93" si="18">F90+I90</f>
        <v>0</v>
      </c>
      <c r="M90" s="579">
        <f t="shared" si="18"/>
        <v>0</v>
      </c>
      <c r="N90" s="578">
        <f>SUM(L90:M90)</f>
        <v>0</v>
      </c>
    </row>
    <row r="91" spans="1:14" ht="18">
      <c r="A91" s="415"/>
      <c r="B91" s="617" t="s">
        <v>56</v>
      </c>
      <c r="C91" s="577">
        <v>0</v>
      </c>
      <c r="D91" s="577">
        <v>0</v>
      </c>
      <c r="E91" s="616">
        <f>SUM(C91:D91)</f>
        <v>0</v>
      </c>
      <c r="F91" s="580">
        <v>0</v>
      </c>
      <c r="G91" s="580">
        <v>0</v>
      </c>
      <c r="H91" s="618">
        <f>SUM(F91:G91)</f>
        <v>0</v>
      </c>
      <c r="I91" s="580">
        <v>0</v>
      </c>
      <c r="J91" s="580">
        <v>0</v>
      </c>
      <c r="K91" s="580">
        <f>SUM(I91:J91)</f>
        <v>0</v>
      </c>
      <c r="L91" s="580">
        <f t="shared" si="18"/>
        <v>0</v>
      </c>
      <c r="M91" s="580">
        <f t="shared" si="18"/>
        <v>0</v>
      </c>
      <c r="N91" s="580">
        <f>SUM(L91:M91)</f>
        <v>0</v>
      </c>
    </row>
    <row r="92" spans="1:14" ht="54">
      <c r="A92" s="415"/>
      <c r="B92" s="633" t="s">
        <v>96</v>
      </c>
      <c r="C92" s="577">
        <v>0</v>
      </c>
      <c r="D92" s="577">
        <v>0</v>
      </c>
      <c r="E92" s="616">
        <f>SUM(C92:D92)</f>
        <v>0</v>
      </c>
      <c r="F92" s="577">
        <v>0</v>
      </c>
      <c r="G92" s="577">
        <v>0</v>
      </c>
      <c r="H92" s="616">
        <f>SUM(F92:G92)</f>
        <v>0</v>
      </c>
      <c r="I92" s="577">
        <v>0</v>
      </c>
      <c r="J92" s="577">
        <v>0</v>
      </c>
      <c r="K92" s="578">
        <f>SUM(I92:J92)</f>
        <v>0</v>
      </c>
      <c r="L92" s="579">
        <f t="shared" si="18"/>
        <v>0</v>
      </c>
      <c r="M92" s="579">
        <f t="shared" si="18"/>
        <v>0</v>
      </c>
      <c r="N92" s="578">
        <f>SUM(L92:M92)</f>
        <v>0</v>
      </c>
    </row>
    <row r="93" spans="1:14" ht="18">
      <c r="A93" s="415"/>
      <c r="B93" s="617" t="s">
        <v>56</v>
      </c>
      <c r="C93" s="577">
        <v>0</v>
      </c>
      <c r="D93" s="577">
        <v>0</v>
      </c>
      <c r="E93" s="616">
        <f>SUM(C93:D93)</f>
        <v>0</v>
      </c>
      <c r="F93" s="580">
        <v>0</v>
      </c>
      <c r="G93" s="580">
        <v>0</v>
      </c>
      <c r="H93" s="618">
        <f>SUM(F93:G93)</f>
        <v>0</v>
      </c>
      <c r="I93" s="580">
        <v>0</v>
      </c>
      <c r="J93" s="580">
        <v>0</v>
      </c>
      <c r="K93" s="580">
        <f>SUM(I93:J93)</f>
        <v>0</v>
      </c>
      <c r="L93" s="580">
        <f t="shared" si="18"/>
        <v>0</v>
      </c>
      <c r="M93" s="580">
        <f t="shared" si="18"/>
        <v>0</v>
      </c>
      <c r="N93" s="580">
        <f>SUM(L93:M93)</f>
        <v>0</v>
      </c>
    </row>
    <row r="94" spans="1:14" ht="23.1" customHeight="1">
      <c r="A94" s="415"/>
      <c r="B94" s="586" t="s">
        <v>94</v>
      </c>
      <c r="C94" s="581">
        <f t="shared" ref="C94:N95" si="19">C90+C92</f>
        <v>0</v>
      </c>
      <c r="D94" s="581">
        <f t="shared" si="19"/>
        <v>0</v>
      </c>
      <c r="E94" s="581">
        <f t="shared" si="19"/>
        <v>0</v>
      </c>
      <c r="F94" s="581">
        <f t="shared" si="19"/>
        <v>0</v>
      </c>
      <c r="G94" s="581">
        <f t="shared" si="19"/>
        <v>0</v>
      </c>
      <c r="H94" s="581">
        <f t="shared" si="19"/>
        <v>0</v>
      </c>
      <c r="I94" s="581">
        <f t="shared" si="19"/>
        <v>0</v>
      </c>
      <c r="J94" s="581">
        <f t="shared" si="19"/>
        <v>0</v>
      </c>
      <c r="K94" s="581">
        <f t="shared" si="19"/>
        <v>0</v>
      </c>
      <c r="L94" s="625">
        <f t="shared" si="19"/>
        <v>0</v>
      </c>
      <c r="M94" s="625">
        <f t="shared" si="19"/>
        <v>0</v>
      </c>
      <c r="N94" s="625">
        <f t="shared" si="19"/>
        <v>0</v>
      </c>
    </row>
    <row r="95" spans="1:14" ht="24" customHeight="1">
      <c r="A95" s="415"/>
      <c r="B95" s="620" t="s">
        <v>56</v>
      </c>
      <c r="C95" s="583">
        <f t="shared" si="19"/>
        <v>0</v>
      </c>
      <c r="D95" s="583">
        <f t="shared" si="19"/>
        <v>0</v>
      </c>
      <c r="E95" s="581">
        <f t="shared" si="19"/>
        <v>0</v>
      </c>
      <c r="F95" s="582">
        <f t="shared" si="19"/>
        <v>0</v>
      </c>
      <c r="G95" s="582">
        <f t="shared" si="19"/>
        <v>0</v>
      </c>
      <c r="H95" s="582">
        <f t="shared" si="19"/>
        <v>0</v>
      </c>
      <c r="I95" s="582">
        <f t="shared" si="19"/>
        <v>0</v>
      </c>
      <c r="J95" s="582">
        <f t="shared" si="19"/>
        <v>0</v>
      </c>
      <c r="K95" s="582">
        <f t="shared" si="19"/>
        <v>0</v>
      </c>
      <c r="L95" s="582">
        <f t="shared" si="19"/>
        <v>0</v>
      </c>
      <c r="M95" s="582">
        <f t="shared" si="19"/>
        <v>0</v>
      </c>
      <c r="N95" s="582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824" t="s">
        <v>189</v>
      </c>
      <c r="C97" s="1824"/>
      <c r="D97" s="1824"/>
      <c r="E97" s="1824"/>
      <c r="F97" s="1824"/>
      <c r="G97" s="1824"/>
      <c r="H97" s="1824"/>
      <c r="I97" s="1824"/>
      <c r="J97" s="1824"/>
      <c r="K97" s="1824"/>
      <c r="L97" s="1824"/>
      <c r="M97" s="1824"/>
      <c r="N97" s="1824"/>
    </row>
    <row r="98" spans="1:14" ht="24" customHeight="1">
      <c r="A98" s="415"/>
      <c r="B98" s="1824"/>
      <c r="C98" s="1824"/>
      <c r="D98" s="1824"/>
      <c r="E98" s="1824"/>
      <c r="F98" s="1824"/>
      <c r="G98" s="1824"/>
      <c r="H98" s="1824"/>
      <c r="I98" s="1824"/>
      <c r="J98" s="1824"/>
      <c r="K98" s="1824"/>
      <c r="L98" s="1824"/>
      <c r="M98" s="1824"/>
      <c r="N98" s="1824"/>
    </row>
    <row r="99" spans="1:14" ht="26.1" customHeight="1">
      <c r="A99" s="415"/>
      <c r="B99" s="635"/>
      <c r="C99" s="636"/>
      <c r="D99" s="631"/>
      <c r="E99" s="1825" t="s">
        <v>98</v>
      </c>
      <c r="F99" s="1825"/>
      <c r="G99" s="637"/>
      <c r="H99" s="638"/>
      <c r="I99" s="638"/>
      <c r="J99" s="638"/>
      <c r="K99" s="638"/>
      <c r="L99" s="638"/>
      <c r="M99" s="639"/>
      <c r="N99" s="640"/>
    </row>
    <row r="100" spans="1:14" ht="35.1" customHeight="1">
      <c r="A100" s="415"/>
      <c r="B100" s="1826" t="s">
        <v>99</v>
      </c>
      <c r="C100" s="1826"/>
      <c r="D100" s="1826"/>
      <c r="E100" s="587" t="s">
        <v>100</v>
      </c>
      <c r="F100" s="211">
        <v>518.03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6" r:id="rId1" display="statistica@comune.vicenza.it" xr:uid="{4E474964-EF37-4CF7-BA8C-1E7752F087E2}"/>
  </hyperlinks>
  <pageMargins left="0.7" right="0.7" top="0.75" bottom="0.75" header="0.3" footer="0.3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886A5-0F7D-4F91-B59C-FFAC1AA520CA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470</v>
      </c>
      <c r="H3" s="1769"/>
      <c r="I3" s="1770"/>
      <c r="J3" s="556" t="s">
        <v>6</v>
      </c>
      <c r="K3" s="1771" t="s">
        <v>471</v>
      </c>
      <c r="L3" s="1772"/>
      <c r="M3" s="557" t="s">
        <v>8</v>
      </c>
      <c r="N3" s="558" t="s">
        <v>472</v>
      </c>
    </row>
    <row r="4" spans="1:14" ht="87" customHeight="1">
      <c r="A4" s="483"/>
      <c r="B4" s="8" t="s">
        <v>473</v>
      </c>
      <c r="C4" s="1763" t="s">
        <v>11</v>
      </c>
      <c r="D4" s="1411"/>
      <c r="E4" s="1412"/>
      <c r="F4" s="9" t="s">
        <v>12</v>
      </c>
      <c r="G4" s="1491" t="s">
        <v>474</v>
      </c>
      <c r="H4" s="1492"/>
      <c r="I4" s="1493"/>
      <c r="J4" s="10" t="s">
        <v>14</v>
      </c>
      <c r="K4" s="1416" t="s">
        <v>475</v>
      </c>
      <c r="L4" s="1417"/>
      <c r="M4" s="9" t="s">
        <v>16</v>
      </c>
      <c r="N4" s="305" t="s">
        <v>476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477</v>
      </c>
      <c r="H5" s="1865"/>
      <c r="I5" s="1866"/>
      <c r="J5" s="260" t="s">
        <v>21</v>
      </c>
      <c r="K5" s="1602" t="s">
        <v>478</v>
      </c>
      <c r="L5" s="1866"/>
      <c r="M5" s="259" t="s">
        <v>16</v>
      </c>
      <c r="N5" s="559" t="s">
        <v>479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470</v>
      </c>
      <c r="H6" s="1867"/>
      <c r="I6" s="1868"/>
      <c r="J6" s="260" t="s">
        <v>27</v>
      </c>
      <c r="K6" s="1436" t="s">
        <v>471</v>
      </c>
      <c r="L6" s="1437"/>
      <c r="M6" s="262" t="s">
        <v>16</v>
      </c>
      <c r="N6" s="309" t="s">
        <v>480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1621542.5</v>
      </c>
      <c r="D22" s="268">
        <v>19149.86</v>
      </c>
      <c r="E22" s="269">
        <f t="shared" si="0"/>
        <v>1640692.36</v>
      </c>
      <c r="F22" s="268">
        <v>1186128.51</v>
      </c>
      <c r="G22" s="268">
        <v>0</v>
      </c>
      <c r="H22" s="269">
        <f>SUM(F22:G22)</f>
        <v>1186128.51</v>
      </c>
      <c r="I22" s="268">
        <v>302219.3</v>
      </c>
      <c r="J22" s="268">
        <v>0</v>
      </c>
      <c r="K22" s="270">
        <f t="shared" si="2"/>
        <v>302219.3</v>
      </c>
      <c r="L22" s="271">
        <f t="shared" si="3"/>
        <v>1488347.81</v>
      </c>
      <c r="M22" s="271">
        <f t="shared" si="3"/>
        <v>0</v>
      </c>
      <c r="N22" s="270">
        <f t="shared" si="4"/>
        <v>1488347.81</v>
      </c>
    </row>
    <row r="23" spans="1:14" ht="21.75" customHeight="1">
      <c r="A23" s="483"/>
      <c r="B23" s="272" t="s">
        <v>56</v>
      </c>
      <c r="C23" s="268">
        <v>1831.2</v>
      </c>
      <c r="D23" s="268">
        <v>0</v>
      </c>
      <c r="E23" s="269">
        <f t="shared" si="0"/>
        <v>1831.2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1621542.5</v>
      </c>
      <c r="D24" s="276">
        <f>D14+D16+D18+D20+D22</f>
        <v>19149.86</v>
      </c>
      <c r="E24" s="276">
        <f t="shared" ref="E24:K24" si="5">E14+E16+E18+E20+E22</f>
        <v>1640692.36</v>
      </c>
      <c r="F24" s="276">
        <f t="shared" si="5"/>
        <v>1186128.51</v>
      </c>
      <c r="G24" s="276">
        <f t="shared" si="5"/>
        <v>0</v>
      </c>
      <c r="H24" s="276">
        <f t="shared" si="5"/>
        <v>1186128.51</v>
      </c>
      <c r="I24" s="276">
        <f t="shared" si="5"/>
        <v>302219.3</v>
      </c>
      <c r="J24" s="276">
        <f>J14+J16+J18+J20+J22</f>
        <v>0</v>
      </c>
      <c r="K24" s="276">
        <f t="shared" si="5"/>
        <v>302219.3</v>
      </c>
      <c r="L24" s="270">
        <f>F24+I24</f>
        <v>1488347.81</v>
      </c>
      <c r="M24" s="270">
        <f>G24+J24</f>
        <v>0</v>
      </c>
      <c r="N24" s="270">
        <f>SUM(L24:M24)</f>
        <v>1488347.81</v>
      </c>
    </row>
    <row r="25" spans="1:14" ht="18">
      <c r="A25" s="483"/>
      <c r="B25" s="277" t="s">
        <v>56</v>
      </c>
      <c r="C25" s="276">
        <f>C15+C17+C19+C21+C23</f>
        <v>1831.2</v>
      </c>
      <c r="D25" s="276">
        <f>D15+D17+D19+D21+D23</f>
        <v>0</v>
      </c>
      <c r="E25" s="276">
        <f>E15+E17+E19+E21+E23</f>
        <v>1831.2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44306565.039999999</v>
      </c>
      <c r="D26" s="279">
        <v>9342764.1099999994</v>
      </c>
      <c r="E26" s="276">
        <f>SUM(C26:D26)</f>
        <v>53649329.149999999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483"/>
      <c r="B27" s="39" t="s">
        <v>56</v>
      </c>
      <c r="C27" s="40">
        <v>1378681.8</v>
      </c>
      <c r="D27" s="40">
        <v>697864.16</v>
      </c>
      <c r="E27" s="41">
        <f>SUM(C27:D27)</f>
        <v>2076545.96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2438964.02</v>
      </c>
      <c r="D42" s="268">
        <v>0</v>
      </c>
      <c r="E42" s="269">
        <f t="shared" si="6"/>
        <v>2438964.02</v>
      </c>
      <c r="F42" s="268">
        <v>2180885.4300000002</v>
      </c>
      <c r="G42" s="268">
        <v>0</v>
      </c>
      <c r="H42" s="269">
        <f t="shared" si="7"/>
        <v>2180885.4300000002</v>
      </c>
      <c r="I42" s="268">
        <v>887247.54</v>
      </c>
      <c r="J42" s="268">
        <v>0</v>
      </c>
      <c r="K42" s="270">
        <f t="shared" si="8"/>
        <v>887247.54</v>
      </c>
      <c r="L42" s="271">
        <f t="shared" si="9"/>
        <v>3068132.97</v>
      </c>
      <c r="M42" s="271">
        <f t="shared" si="9"/>
        <v>0</v>
      </c>
      <c r="N42" s="270">
        <f t="shared" si="10"/>
        <v>3068132.97</v>
      </c>
    </row>
    <row r="43" spans="1:14" ht="24" customHeight="1">
      <c r="A43" s="483"/>
      <c r="B43" s="272" t="s">
        <v>56</v>
      </c>
      <c r="C43" s="268">
        <v>1937962.4</v>
      </c>
      <c r="D43" s="268">
        <v>0</v>
      </c>
      <c r="E43" s="269">
        <f t="shared" si="6"/>
        <v>1937962.4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2438964.02</v>
      </c>
      <c r="D44" s="591">
        <f t="shared" ref="D44:K45" si="11">D34+D36+D38+D40+D42</f>
        <v>0</v>
      </c>
      <c r="E44" s="591">
        <f t="shared" si="11"/>
        <v>2438964.02</v>
      </c>
      <c r="F44" s="591">
        <f t="shared" si="11"/>
        <v>2180885.4300000002</v>
      </c>
      <c r="G44" s="591">
        <f t="shared" si="11"/>
        <v>0</v>
      </c>
      <c r="H44" s="591">
        <f t="shared" si="11"/>
        <v>2180885.4300000002</v>
      </c>
      <c r="I44" s="591">
        <f t="shared" si="11"/>
        <v>887247.54</v>
      </c>
      <c r="J44" s="591">
        <f>J34+J36+J38+J40+J42</f>
        <v>0</v>
      </c>
      <c r="K44" s="591">
        <f t="shared" si="11"/>
        <v>887247.54</v>
      </c>
      <c r="L44" s="270">
        <f t="shared" si="9"/>
        <v>3068132.97</v>
      </c>
      <c r="M44" s="270">
        <f t="shared" si="9"/>
        <v>0</v>
      </c>
      <c r="N44" s="270">
        <f t="shared" si="10"/>
        <v>3068132.97</v>
      </c>
    </row>
    <row r="45" spans="1:14" ht="23.1" customHeight="1">
      <c r="A45" s="483"/>
      <c r="B45" s="277" t="s">
        <v>56</v>
      </c>
      <c r="C45" s="276">
        <f>C35+C37+C39+C41+C43</f>
        <v>1937962.4</v>
      </c>
      <c r="D45" s="276">
        <f t="shared" si="11"/>
        <v>0</v>
      </c>
      <c r="E45" s="276">
        <f t="shared" si="11"/>
        <v>1937962.4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9502766.9299999997</v>
      </c>
      <c r="D48" s="279">
        <v>0</v>
      </c>
      <c r="E48" s="276">
        <f>SUM(C48:D48)</f>
        <v>9502766.9299999997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483"/>
      <c r="B49" s="592" t="s">
        <v>56</v>
      </c>
      <c r="C49" s="593">
        <v>7512051.9900000002</v>
      </c>
      <c r="D49" s="593">
        <v>0</v>
      </c>
      <c r="E49" s="591">
        <f>SUM(C49:D49)</f>
        <v>7512051.9900000002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472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1193493.6599999999</v>
      </c>
      <c r="D56" s="268">
        <v>1031690.5</v>
      </c>
      <c r="E56" s="269">
        <f>SUM(C56:D56)</f>
        <v>2225184.16</v>
      </c>
      <c r="F56" s="268">
        <v>861186.27</v>
      </c>
      <c r="G56" s="268">
        <v>934245.16</v>
      </c>
      <c r="H56" s="269">
        <f>SUM(F56:G56)</f>
        <v>1795431.4300000002</v>
      </c>
      <c r="I56" s="268">
        <v>198392.09</v>
      </c>
      <c r="J56" s="268">
        <v>72953.789999999994</v>
      </c>
      <c r="K56" s="270">
        <f>SUM(I56:J56)</f>
        <v>271345.88</v>
      </c>
      <c r="L56" s="271">
        <f t="shared" ref="L56:M59" si="12">F56+I56</f>
        <v>1059578.3600000001</v>
      </c>
      <c r="M56" s="271">
        <f t="shared" si="12"/>
        <v>1007198.9500000001</v>
      </c>
      <c r="N56" s="270">
        <f>SUM(L56:M56)</f>
        <v>2066777.31</v>
      </c>
    </row>
    <row r="57" spans="1:14" ht="18">
      <c r="A57" s="483"/>
      <c r="B57" s="272" t="s">
        <v>56</v>
      </c>
      <c r="C57" s="268">
        <v>230000</v>
      </c>
      <c r="D57" s="268">
        <v>0</v>
      </c>
      <c r="E57" s="269">
        <f>SUM(C57:D57)</f>
        <v>230000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5016842.82</v>
      </c>
      <c r="D58" s="268">
        <v>2878813.34</v>
      </c>
      <c r="E58" s="269">
        <f>SUM(C58:D58)</f>
        <v>7895656.1600000001</v>
      </c>
      <c r="F58" s="268">
        <v>3521644.33</v>
      </c>
      <c r="G58" s="268">
        <v>2218890</v>
      </c>
      <c r="H58" s="269">
        <f>SUM(F58:G58)</f>
        <v>5740534.3300000001</v>
      </c>
      <c r="I58" s="268">
        <v>676380.81</v>
      </c>
      <c r="J58" s="268">
        <v>570060.71</v>
      </c>
      <c r="K58" s="270">
        <f>SUM(I58:J58)</f>
        <v>1246441.52</v>
      </c>
      <c r="L58" s="271">
        <f t="shared" si="12"/>
        <v>4198025.1400000006</v>
      </c>
      <c r="M58" s="271">
        <f t="shared" si="12"/>
        <v>2788950.71</v>
      </c>
      <c r="N58" s="270">
        <f>SUM(L58:M58)</f>
        <v>6986975.8500000006</v>
      </c>
    </row>
    <row r="59" spans="1:14" ht="18">
      <c r="A59" s="483"/>
      <c r="B59" s="272" t="s">
        <v>56</v>
      </c>
      <c r="C59" s="268">
        <v>282759.73</v>
      </c>
      <c r="D59" s="268">
        <v>417722.09</v>
      </c>
      <c r="E59" s="269">
        <f>SUM(C59:D59)</f>
        <v>700481.82000000007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6210336.4800000004</v>
      </c>
      <c r="D60" s="276">
        <f t="shared" ref="D60:N61" si="13">D56+D58</f>
        <v>3910503.84</v>
      </c>
      <c r="E60" s="276">
        <f t="shared" si="13"/>
        <v>10120840.32</v>
      </c>
      <c r="F60" s="276">
        <f t="shared" si="13"/>
        <v>4382830.5999999996</v>
      </c>
      <c r="G60" s="276">
        <f t="shared" si="13"/>
        <v>3153135.16</v>
      </c>
      <c r="H60" s="276">
        <f t="shared" si="13"/>
        <v>7535965.7599999998</v>
      </c>
      <c r="I60" s="276">
        <f>I56+I58</f>
        <v>874772.9</v>
      </c>
      <c r="J60" s="276">
        <f t="shared" si="13"/>
        <v>643014.5</v>
      </c>
      <c r="K60" s="276">
        <f>K56+K58</f>
        <v>1517787.4</v>
      </c>
      <c r="L60" s="276">
        <f>L56+L58</f>
        <v>5257603.5000000009</v>
      </c>
      <c r="M60" s="276">
        <f t="shared" si="13"/>
        <v>3796149.66</v>
      </c>
      <c r="N60" s="276">
        <f t="shared" si="13"/>
        <v>9053753.1600000001</v>
      </c>
    </row>
    <row r="61" spans="1:14" ht="22.35" customHeight="1">
      <c r="A61" s="483"/>
      <c r="B61" s="277" t="s">
        <v>56</v>
      </c>
      <c r="C61" s="279">
        <f>C57+C59</f>
        <v>512759.73</v>
      </c>
      <c r="D61" s="279">
        <f t="shared" si="13"/>
        <v>417722.09</v>
      </c>
      <c r="E61" s="276">
        <f t="shared" si="13"/>
        <v>930481.82000000007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419673.31</v>
      </c>
      <c r="D69" s="268">
        <v>0</v>
      </c>
      <c r="E69" s="269">
        <f>SUM(C69:D69)</f>
        <v>419673.31</v>
      </c>
      <c r="F69" s="268">
        <v>413585.51</v>
      </c>
      <c r="G69" s="268">
        <v>0</v>
      </c>
      <c r="H69" s="269">
        <f>SUM(F69:G69)</f>
        <v>413585.51</v>
      </c>
      <c r="I69" s="268">
        <v>0</v>
      </c>
      <c r="J69" s="268">
        <v>0</v>
      </c>
      <c r="K69" s="270">
        <f>SUM(I69:J69)</f>
        <v>0</v>
      </c>
      <c r="L69" s="271">
        <f t="shared" si="14"/>
        <v>413585.51</v>
      </c>
      <c r="M69" s="271">
        <f t="shared" si="14"/>
        <v>0</v>
      </c>
      <c r="N69" s="270">
        <f>SUM(L69:M69)</f>
        <v>413585.51</v>
      </c>
    </row>
    <row r="70" spans="1:14" ht="18">
      <c r="A70" s="483"/>
      <c r="B70" s="272" t="s">
        <v>56</v>
      </c>
      <c r="C70" s="268">
        <v>407002.01</v>
      </c>
      <c r="D70" s="268">
        <v>0</v>
      </c>
      <c r="E70" s="269">
        <f>SUM(C70:D70)</f>
        <v>407002.01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419673.31</v>
      </c>
      <c r="D71" s="276">
        <f t="shared" ref="D71:N72" si="15">D67+D69</f>
        <v>0</v>
      </c>
      <c r="E71" s="276">
        <f t="shared" si="15"/>
        <v>419673.31</v>
      </c>
      <c r="F71" s="276">
        <f t="shared" si="15"/>
        <v>413585.51</v>
      </c>
      <c r="G71" s="276">
        <f t="shared" si="15"/>
        <v>0</v>
      </c>
      <c r="H71" s="276">
        <f t="shared" si="15"/>
        <v>413585.51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413585.51</v>
      </c>
      <c r="M71" s="276">
        <f t="shared" si="15"/>
        <v>0</v>
      </c>
      <c r="N71" s="276">
        <f t="shared" si="15"/>
        <v>413585.51</v>
      </c>
    </row>
    <row r="72" spans="1:14" ht="22.35" customHeight="1">
      <c r="A72" s="483"/>
      <c r="B72" s="592" t="s">
        <v>56</v>
      </c>
      <c r="C72" s="593">
        <f>C68+C70</f>
        <v>407002.01</v>
      </c>
      <c r="D72" s="593">
        <f>D68+D70</f>
        <v>0</v>
      </c>
      <c r="E72" s="591">
        <f t="shared" si="15"/>
        <v>407002.01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815"/>
      <c r="E100" s="84" t="s">
        <v>100</v>
      </c>
      <c r="F100" s="85">
        <v>207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88233-D3D6-485B-9E40-E0FFA7244916}">
  <dimension ref="A1:N104"/>
  <sheetViews>
    <sheetView topLeftCell="B5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481</v>
      </c>
      <c r="H3" s="1769"/>
      <c r="I3" s="1770"/>
      <c r="J3" s="556" t="s">
        <v>6</v>
      </c>
      <c r="K3" s="1771" t="s">
        <v>482</v>
      </c>
      <c r="L3" s="1772"/>
      <c r="M3" s="557" t="s">
        <v>8</v>
      </c>
      <c r="N3" s="558" t="s">
        <v>483</v>
      </c>
    </row>
    <row r="4" spans="1:14" ht="87" customHeight="1">
      <c r="A4" s="483"/>
      <c r="B4" s="8" t="s">
        <v>484</v>
      </c>
      <c r="C4" s="1763" t="s">
        <v>11</v>
      </c>
      <c r="D4" s="1411"/>
      <c r="E4" s="1412"/>
      <c r="F4" s="9" t="s">
        <v>12</v>
      </c>
      <c r="G4" s="1491" t="s">
        <v>485</v>
      </c>
      <c r="H4" s="1492"/>
      <c r="I4" s="1493"/>
      <c r="J4" s="10" t="s">
        <v>14</v>
      </c>
      <c r="K4" s="1416" t="s">
        <v>486</v>
      </c>
      <c r="L4" s="1417"/>
      <c r="M4" s="9" t="s">
        <v>16</v>
      </c>
      <c r="N4" s="305" t="s">
        <v>487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488</v>
      </c>
      <c r="H5" s="1865"/>
      <c r="I5" s="1866"/>
      <c r="J5" s="260" t="s">
        <v>21</v>
      </c>
      <c r="K5" s="1602" t="s">
        <v>489</v>
      </c>
      <c r="L5" s="1866"/>
      <c r="M5" s="259" t="s">
        <v>16</v>
      </c>
      <c r="N5" s="559" t="s">
        <v>490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491</v>
      </c>
      <c r="H6" s="1867"/>
      <c r="I6" s="1868"/>
      <c r="J6" s="260" t="s">
        <v>27</v>
      </c>
      <c r="K6" s="1436" t="s">
        <v>492</v>
      </c>
      <c r="L6" s="1437"/>
      <c r="M6" s="262" t="s">
        <v>16</v>
      </c>
      <c r="N6" s="309" t="s">
        <v>493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3614075</v>
      </c>
      <c r="D22" s="268">
        <v>9933</v>
      </c>
      <c r="E22" s="269">
        <f t="shared" si="0"/>
        <v>3624008</v>
      </c>
      <c r="F22" s="268">
        <v>2464879</v>
      </c>
      <c r="G22" s="268">
        <v>5797</v>
      </c>
      <c r="H22" s="269">
        <f>SUM(F22:G22)</f>
        <v>2470676</v>
      </c>
      <c r="I22" s="268">
        <v>283137</v>
      </c>
      <c r="J22" s="268">
        <v>0</v>
      </c>
      <c r="K22" s="270">
        <f t="shared" si="2"/>
        <v>283137</v>
      </c>
      <c r="L22" s="271">
        <f t="shared" si="3"/>
        <v>2748016</v>
      </c>
      <c r="M22" s="271">
        <f t="shared" si="3"/>
        <v>5797</v>
      </c>
      <c r="N22" s="270">
        <f t="shared" si="4"/>
        <v>2753813</v>
      </c>
    </row>
    <row r="23" spans="1:14" ht="21.75" customHeight="1">
      <c r="A23" s="483"/>
      <c r="B23" s="272" t="s">
        <v>56</v>
      </c>
      <c r="C23" s="268">
        <v>0</v>
      </c>
      <c r="D23" s="268">
        <v>9933</v>
      </c>
      <c r="E23" s="269">
        <f t="shared" si="0"/>
        <v>9933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3614075</v>
      </c>
      <c r="D24" s="276">
        <f>D14+D16+D18+D20+D22</f>
        <v>9933</v>
      </c>
      <c r="E24" s="276">
        <f t="shared" ref="E24:K24" si="5">E14+E16+E18+E20+E22</f>
        <v>3624008</v>
      </c>
      <c r="F24" s="276">
        <f t="shared" si="5"/>
        <v>2464879</v>
      </c>
      <c r="G24" s="276">
        <f t="shared" si="5"/>
        <v>5797</v>
      </c>
      <c r="H24" s="276">
        <f t="shared" si="5"/>
        <v>2470676</v>
      </c>
      <c r="I24" s="276">
        <f t="shared" si="5"/>
        <v>283137</v>
      </c>
      <c r="J24" s="276">
        <f>J14+J16+J18+J20+J22</f>
        <v>0</v>
      </c>
      <c r="K24" s="276">
        <f t="shared" si="5"/>
        <v>283137</v>
      </c>
      <c r="L24" s="270">
        <f>F24+I24</f>
        <v>2748016</v>
      </c>
      <c r="M24" s="270">
        <f>G24+J24</f>
        <v>5797</v>
      </c>
      <c r="N24" s="270">
        <f>SUM(L24:M24)</f>
        <v>2753813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9933</v>
      </c>
      <c r="E25" s="276">
        <f>E15+E17+E19+E21+E23</f>
        <v>9933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59409212</v>
      </c>
      <c r="D26" s="279">
        <v>26123754</v>
      </c>
      <c r="E26" s="276">
        <f>SUM(C26:D26)</f>
        <v>85532966</v>
      </c>
      <c r="F26" s="279">
        <v>46658533</v>
      </c>
      <c r="G26" s="279">
        <v>22767249</v>
      </c>
      <c r="H26" s="276">
        <f>SUM(F26:G26)</f>
        <v>69425782</v>
      </c>
      <c r="I26" s="279">
        <v>9915472</v>
      </c>
      <c r="J26" s="279">
        <v>4315869</v>
      </c>
      <c r="K26" s="276">
        <f>SUM(I26:J26)</f>
        <v>14231341</v>
      </c>
      <c r="L26" s="279">
        <f>SUM(F26,I26)</f>
        <v>56574005</v>
      </c>
      <c r="M26" s="279">
        <f>SUM(G26,J26)</f>
        <v>27083118</v>
      </c>
      <c r="N26" s="276">
        <f>SUM(L26:M26)</f>
        <v>83657123</v>
      </c>
    </row>
    <row r="27" spans="1:14" ht="21" customHeight="1">
      <c r="A27" s="483"/>
      <c r="B27" s="39" t="s">
        <v>56</v>
      </c>
      <c r="C27" s="40">
        <v>1346016</v>
      </c>
      <c r="D27" s="40">
        <v>240036</v>
      </c>
      <c r="E27" s="41">
        <f>SUM(C27:D27)</f>
        <v>1586052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4128588</v>
      </c>
      <c r="D42" s="268">
        <v>0</v>
      </c>
      <c r="E42" s="269">
        <f t="shared" si="6"/>
        <v>4128588</v>
      </c>
      <c r="F42" s="268">
        <v>3713642</v>
      </c>
      <c r="G42" s="268">
        <v>0</v>
      </c>
      <c r="H42" s="269">
        <f t="shared" si="7"/>
        <v>3713642</v>
      </c>
      <c r="I42" s="268">
        <v>411408</v>
      </c>
      <c r="J42" s="268">
        <v>0</v>
      </c>
      <c r="K42" s="270">
        <f t="shared" si="8"/>
        <v>411408</v>
      </c>
      <c r="L42" s="271">
        <f t="shared" si="9"/>
        <v>4125050</v>
      </c>
      <c r="M42" s="271">
        <f t="shared" si="9"/>
        <v>0</v>
      </c>
      <c r="N42" s="270">
        <f t="shared" si="10"/>
        <v>4125050</v>
      </c>
    </row>
    <row r="43" spans="1:14" ht="24" customHeight="1">
      <c r="A43" s="483"/>
      <c r="B43" s="272" t="s">
        <v>56</v>
      </c>
      <c r="C43" s="268">
        <v>1117172</v>
      </c>
      <c r="D43" s="268">
        <v>0</v>
      </c>
      <c r="E43" s="269">
        <f t="shared" si="6"/>
        <v>1117172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4128588</v>
      </c>
      <c r="D44" s="591">
        <f t="shared" ref="D44:K45" si="11">D34+D36+D38+D40+D42</f>
        <v>0</v>
      </c>
      <c r="E44" s="591">
        <f t="shared" si="11"/>
        <v>4128588</v>
      </c>
      <c r="F44" s="591">
        <f t="shared" si="11"/>
        <v>3713642</v>
      </c>
      <c r="G44" s="591">
        <f t="shared" si="11"/>
        <v>0</v>
      </c>
      <c r="H44" s="591">
        <f t="shared" si="11"/>
        <v>3713642</v>
      </c>
      <c r="I44" s="591">
        <f t="shared" si="11"/>
        <v>411408</v>
      </c>
      <c r="J44" s="591">
        <f>J34+J36+J38+J40+J42</f>
        <v>0</v>
      </c>
      <c r="K44" s="591">
        <f t="shared" si="11"/>
        <v>411408</v>
      </c>
      <c r="L44" s="270">
        <f t="shared" si="9"/>
        <v>4125050</v>
      </c>
      <c r="M44" s="270">
        <f t="shared" si="9"/>
        <v>0</v>
      </c>
      <c r="N44" s="270">
        <f t="shared" si="10"/>
        <v>4125050</v>
      </c>
    </row>
    <row r="45" spans="1:14" ht="23.1" customHeight="1">
      <c r="A45" s="483"/>
      <c r="B45" s="277" t="s">
        <v>56</v>
      </c>
      <c r="C45" s="276">
        <f>C35+C37+C39+C41+C43</f>
        <v>1117172</v>
      </c>
      <c r="D45" s="276">
        <f t="shared" si="11"/>
        <v>0</v>
      </c>
      <c r="E45" s="276">
        <f t="shared" si="11"/>
        <v>1117172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12703773</v>
      </c>
      <c r="D48" s="279">
        <v>0</v>
      </c>
      <c r="E48" s="276">
        <f>SUM(C48:D48)</f>
        <v>12703773</v>
      </c>
      <c r="F48" s="279">
        <v>10528095</v>
      </c>
      <c r="G48" s="279">
        <v>0</v>
      </c>
      <c r="H48" s="276">
        <f>SUM(F48:G48)</f>
        <v>10528095</v>
      </c>
      <c r="I48" s="279">
        <v>2081285</v>
      </c>
      <c r="J48" s="279">
        <v>0</v>
      </c>
      <c r="K48" s="276">
        <f>SUM(I48:J48)</f>
        <v>2081285</v>
      </c>
      <c r="L48" s="283">
        <f t="shared" si="9"/>
        <v>12609380</v>
      </c>
      <c r="M48" s="283">
        <f t="shared" si="9"/>
        <v>0</v>
      </c>
      <c r="N48" s="276">
        <f>SUM(L48:M48)</f>
        <v>12609380</v>
      </c>
    </row>
    <row r="49" spans="1:14" s="57" customFormat="1" ht="18">
      <c r="A49" s="483"/>
      <c r="B49" s="592" t="s">
        <v>56</v>
      </c>
      <c r="C49" s="593">
        <v>3053438</v>
      </c>
      <c r="D49" s="593">
        <v>0</v>
      </c>
      <c r="E49" s="591">
        <f>SUM(C49:D49)</f>
        <v>3053438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472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2709078</v>
      </c>
      <c r="D56" s="268">
        <v>5936864</v>
      </c>
      <c r="E56" s="269">
        <f>SUM(C56:D56)</f>
        <v>8645942</v>
      </c>
      <c r="F56" s="268">
        <v>1869320</v>
      </c>
      <c r="G56" s="268">
        <v>4978959</v>
      </c>
      <c r="H56" s="269">
        <f>SUM(F56:G56)</f>
        <v>6848279</v>
      </c>
      <c r="I56" s="268">
        <v>775136</v>
      </c>
      <c r="J56" s="268">
        <v>1637855</v>
      </c>
      <c r="K56" s="270">
        <f>SUM(I56:J56)</f>
        <v>2412991</v>
      </c>
      <c r="L56" s="271">
        <f t="shared" ref="L56:M59" si="12">F56+I56</f>
        <v>2644456</v>
      </c>
      <c r="M56" s="271">
        <f t="shared" si="12"/>
        <v>6616814</v>
      </c>
      <c r="N56" s="270">
        <f>SUM(L56:M56)</f>
        <v>9261270</v>
      </c>
    </row>
    <row r="57" spans="1:14" ht="18">
      <c r="A57" s="483"/>
      <c r="B57" s="272" t="s">
        <v>56</v>
      </c>
      <c r="C57" s="268">
        <v>32750</v>
      </c>
      <c r="D57" s="268">
        <v>45175</v>
      </c>
      <c r="E57" s="269">
        <f>SUM(C57:D57)</f>
        <v>77925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198582</v>
      </c>
      <c r="D58" s="268">
        <v>1986143</v>
      </c>
      <c r="E58" s="269">
        <f>SUM(C58:D58)</f>
        <v>2184725</v>
      </c>
      <c r="F58" s="268">
        <v>95119</v>
      </c>
      <c r="G58" s="268">
        <v>1594182</v>
      </c>
      <c r="H58" s="269">
        <f>SUM(F58:G58)</f>
        <v>1689301</v>
      </c>
      <c r="I58" s="268">
        <v>25223</v>
      </c>
      <c r="J58" s="268">
        <v>401161</v>
      </c>
      <c r="K58" s="270">
        <f>SUM(I58:J58)</f>
        <v>426384</v>
      </c>
      <c r="L58" s="271">
        <f t="shared" si="12"/>
        <v>120342</v>
      </c>
      <c r="M58" s="271">
        <f t="shared" si="12"/>
        <v>1995343</v>
      </c>
      <c r="N58" s="270">
        <f>SUM(L58:M58)</f>
        <v>2115685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2907660</v>
      </c>
      <c r="D60" s="276">
        <f t="shared" ref="D60:N61" si="13">D56+D58</f>
        <v>7923007</v>
      </c>
      <c r="E60" s="276">
        <f t="shared" si="13"/>
        <v>10830667</v>
      </c>
      <c r="F60" s="276">
        <f t="shared" si="13"/>
        <v>1964439</v>
      </c>
      <c r="G60" s="276">
        <f t="shared" si="13"/>
        <v>6573141</v>
      </c>
      <c r="H60" s="276">
        <f t="shared" si="13"/>
        <v>8537580</v>
      </c>
      <c r="I60" s="276">
        <f>I56+I58</f>
        <v>800359</v>
      </c>
      <c r="J60" s="276">
        <f t="shared" si="13"/>
        <v>2039016</v>
      </c>
      <c r="K60" s="276">
        <f>K56+K58</f>
        <v>2839375</v>
      </c>
      <c r="L60" s="276">
        <f>L56+L58</f>
        <v>2764798</v>
      </c>
      <c r="M60" s="276">
        <f t="shared" si="13"/>
        <v>8612157</v>
      </c>
      <c r="N60" s="276">
        <f t="shared" si="13"/>
        <v>11376955</v>
      </c>
    </row>
    <row r="61" spans="1:14" ht="22.35" customHeight="1">
      <c r="A61" s="483"/>
      <c r="B61" s="277" t="s">
        <v>56</v>
      </c>
      <c r="C61" s="279">
        <f>C57+C59</f>
        <v>32750</v>
      </c>
      <c r="D61" s="279">
        <f t="shared" si="13"/>
        <v>45175</v>
      </c>
      <c r="E61" s="276">
        <f t="shared" si="13"/>
        <v>77925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76052</v>
      </c>
      <c r="D67" s="268">
        <v>0</v>
      </c>
      <c r="E67" s="269">
        <f>SUM(C67:D67)</f>
        <v>76052</v>
      </c>
      <c r="F67" s="268">
        <v>76052</v>
      </c>
      <c r="G67" s="268">
        <v>0</v>
      </c>
      <c r="H67" s="269">
        <f>SUM(F67:G67)</f>
        <v>76052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76052</v>
      </c>
      <c r="M67" s="271">
        <f t="shared" si="14"/>
        <v>0</v>
      </c>
      <c r="N67" s="270">
        <f>SUM(L67:M67)</f>
        <v>76052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244457</v>
      </c>
      <c r="D69" s="268">
        <v>0</v>
      </c>
      <c r="E69" s="269">
        <f>SUM(C69:D69)</f>
        <v>244457</v>
      </c>
      <c r="F69" s="268">
        <v>244232</v>
      </c>
      <c r="G69" s="268">
        <v>0</v>
      </c>
      <c r="H69" s="269">
        <f>SUM(F69:G69)</f>
        <v>244232</v>
      </c>
      <c r="I69" s="268">
        <v>0</v>
      </c>
      <c r="J69" s="268">
        <v>0</v>
      </c>
      <c r="K69" s="270">
        <f>SUM(I69:J69)</f>
        <v>0</v>
      </c>
      <c r="L69" s="271">
        <f t="shared" si="14"/>
        <v>244232</v>
      </c>
      <c r="M69" s="271">
        <f t="shared" si="14"/>
        <v>0</v>
      </c>
      <c r="N69" s="270">
        <f>SUM(L69:M69)</f>
        <v>244232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320509</v>
      </c>
      <c r="D71" s="276">
        <f t="shared" ref="D71:N72" si="15">D67+D69</f>
        <v>0</v>
      </c>
      <c r="E71" s="276">
        <f t="shared" si="15"/>
        <v>320509</v>
      </c>
      <c r="F71" s="276">
        <f t="shared" si="15"/>
        <v>320284</v>
      </c>
      <c r="G71" s="276">
        <f t="shared" si="15"/>
        <v>0</v>
      </c>
      <c r="H71" s="276">
        <f t="shared" si="15"/>
        <v>320284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320284</v>
      </c>
      <c r="M71" s="276">
        <f t="shared" si="15"/>
        <v>0</v>
      </c>
      <c r="N71" s="276">
        <f t="shared" si="15"/>
        <v>320284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815"/>
      <c r="E100" s="84" t="s">
        <v>100</v>
      </c>
      <c r="F100" s="85">
        <v>231.97300000000001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B35FB-4044-40CC-A379-E748CB9D071E}">
  <dimension ref="A1:AMJ104"/>
  <sheetViews>
    <sheetView topLeftCell="B5" zoomScale="50" zoomScaleNormal="50" workbookViewId="0">
      <selection activeCell="M8" sqref="M8"/>
    </sheetView>
  </sheetViews>
  <sheetFormatPr defaultColWidth="9.109375" defaultRowHeight="15.6"/>
  <cols>
    <col min="1" max="1" width="0.6640625" style="333" hidden="1" customWidth="1"/>
    <col min="2" max="2" width="51.109375" style="333" customWidth="1"/>
    <col min="3" max="14" width="21.6640625" style="333" customWidth="1"/>
    <col min="15" max="64" width="9.109375" style="333"/>
    <col min="65" max="1024" width="9.109375" style="1"/>
  </cols>
  <sheetData>
    <row r="1" spans="1:14" ht="57.75" customHeight="1">
      <c r="B1" s="1667" t="s">
        <v>388</v>
      </c>
      <c r="C1" s="1667"/>
      <c r="D1" s="1667"/>
      <c r="E1" s="1667"/>
      <c r="F1" s="1667"/>
      <c r="G1" s="1667"/>
      <c r="H1" s="1667"/>
      <c r="I1" s="1667"/>
      <c r="J1" s="1667"/>
      <c r="K1" s="1667"/>
      <c r="L1" s="1667"/>
      <c r="M1" s="1667"/>
      <c r="N1" s="1667"/>
    </row>
    <row r="2" spans="1:14" ht="60.75" customHeight="1">
      <c r="B2" s="1872" t="s">
        <v>1</v>
      </c>
      <c r="C2" s="1872"/>
      <c r="D2" s="1872"/>
      <c r="E2" s="1872"/>
      <c r="F2" s="1872"/>
      <c r="G2" s="1872"/>
      <c r="H2" s="1872"/>
      <c r="I2" s="1872"/>
      <c r="J2" s="1872"/>
      <c r="K2" s="1872"/>
      <c r="L2" s="1872"/>
      <c r="M2" s="1872"/>
      <c r="N2" s="1872"/>
    </row>
    <row r="3" spans="1:14" ht="86.4" customHeight="1">
      <c r="A3" s="641"/>
      <c r="B3" s="642" t="s">
        <v>2</v>
      </c>
      <c r="C3" s="1873" t="s">
        <v>3</v>
      </c>
      <c r="D3" s="1873"/>
      <c r="E3" s="1873"/>
      <c r="F3" s="643" t="s">
        <v>4</v>
      </c>
      <c r="G3" s="1874" t="s">
        <v>494</v>
      </c>
      <c r="H3" s="1874"/>
      <c r="I3" s="1874"/>
      <c r="J3" s="644" t="s">
        <v>6</v>
      </c>
      <c r="K3" s="1875" t="s">
        <v>24</v>
      </c>
      <c r="L3" s="1875"/>
      <c r="M3" s="645" t="s">
        <v>8</v>
      </c>
      <c r="N3" s="646" t="s">
        <v>24</v>
      </c>
    </row>
    <row r="4" spans="1:14" ht="87" customHeight="1">
      <c r="A4" s="641"/>
      <c r="B4" s="647" t="s">
        <v>495</v>
      </c>
      <c r="C4" s="1869" t="s">
        <v>11</v>
      </c>
      <c r="D4" s="1869"/>
      <c r="E4" s="1869"/>
      <c r="F4" s="648" t="s">
        <v>12</v>
      </c>
      <c r="G4" s="1870" t="s">
        <v>496</v>
      </c>
      <c r="H4" s="1870"/>
      <c r="I4" s="1870"/>
      <c r="J4" s="649" t="s">
        <v>14</v>
      </c>
      <c r="K4" s="1871" t="s">
        <v>24</v>
      </c>
      <c r="L4" s="1871"/>
      <c r="M4" s="648" t="s">
        <v>16</v>
      </c>
      <c r="N4" s="650" t="s">
        <v>24</v>
      </c>
    </row>
    <row r="5" spans="1:14" ht="78.75" customHeight="1">
      <c r="A5" s="641"/>
      <c r="B5" s="651" t="s">
        <v>18</v>
      </c>
      <c r="C5" s="1876" t="s">
        <v>19</v>
      </c>
      <c r="D5" s="1876"/>
      <c r="E5" s="1876"/>
      <c r="F5" s="652" t="s">
        <v>12</v>
      </c>
      <c r="G5" s="1877" t="s">
        <v>497</v>
      </c>
      <c r="H5" s="1877"/>
      <c r="I5" s="1877"/>
      <c r="J5" s="653" t="s">
        <v>21</v>
      </c>
      <c r="K5" s="1878" t="s">
        <v>24</v>
      </c>
      <c r="L5" s="1878"/>
      <c r="M5" s="652" t="s">
        <v>16</v>
      </c>
      <c r="N5" s="654" t="s">
        <v>24</v>
      </c>
    </row>
    <row r="6" spans="1:14" ht="83.25" customHeight="1">
      <c r="A6" s="641"/>
      <c r="B6" s="651" t="s">
        <v>24</v>
      </c>
      <c r="C6" s="1879" t="s">
        <v>25</v>
      </c>
      <c r="D6" s="1879"/>
      <c r="E6" s="1879"/>
      <c r="F6" s="655" t="s">
        <v>12</v>
      </c>
      <c r="G6" s="1880" t="s">
        <v>498</v>
      </c>
      <c r="H6" s="1880"/>
      <c r="I6" s="1880"/>
      <c r="J6" s="653" t="s">
        <v>27</v>
      </c>
      <c r="K6" s="1881" t="s">
        <v>24</v>
      </c>
      <c r="L6" s="1881"/>
      <c r="M6" s="655" t="s">
        <v>16</v>
      </c>
      <c r="N6" s="656" t="s">
        <v>24</v>
      </c>
    </row>
    <row r="7" spans="1:14" ht="0.6" customHeight="1">
      <c r="A7" s="641"/>
      <c r="B7" s="1882" t="s">
        <v>30</v>
      </c>
      <c r="C7" s="1882"/>
      <c r="D7" s="1882"/>
      <c r="E7" s="1882"/>
      <c r="F7" s="1883" t="s">
        <v>31</v>
      </c>
      <c r="G7" s="1883"/>
      <c r="H7" s="1883"/>
      <c r="I7" s="1883"/>
      <c r="J7" s="1883"/>
      <c r="K7" s="1883"/>
      <c r="N7" s="657"/>
    </row>
    <row r="8" spans="1:14" ht="117" customHeight="1">
      <c r="A8" s="658"/>
      <c r="B8" s="352"/>
      <c r="C8" s="352"/>
      <c r="D8" s="1884"/>
      <c r="E8" s="1884"/>
      <c r="F8" s="1884"/>
      <c r="G8" s="1884"/>
      <c r="H8" s="1884"/>
      <c r="I8" s="1884"/>
      <c r="J8" s="1884"/>
      <c r="K8" s="1884"/>
      <c r="L8" s="1884"/>
      <c r="M8" s="352"/>
      <c r="N8" s="352"/>
    </row>
    <row r="9" spans="1:14" ht="35.25" customHeight="1">
      <c r="A9" s="659"/>
      <c r="B9" s="1885" t="s">
        <v>32</v>
      </c>
      <c r="C9" s="1885"/>
      <c r="D9" s="1885"/>
      <c r="E9" s="1885"/>
      <c r="F9" s="1885"/>
      <c r="G9" s="1885"/>
      <c r="H9" s="1885"/>
      <c r="I9" s="1885"/>
      <c r="J9" s="1885"/>
      <c r="K9" s="1885"/>
      <c r="L9" s="1885"/>
      <c r="M9" s="1885"/>
      <c r="N9" s="1885"/>
    </row>
    <row r="10" spans="1:14" ht="45" customHeight="1">
      <c r="A10" s="660"/>
      <c r="B10" s="1886"/>
      <c r="C10" s="1887" t="s">
        <v>33</v>
      </c>
      <c r="D10" s="1887"/>
      <c r="E10" s="1887"/>
      <c r="F10" s="1887" t="s">
        <v>34</v>
      </c>
      <c r="G10" s="1887"/>
      <c r="H10" s="1887"/>
      <c r="I10" s="1888" t="s">
        <v>35</v>
      </c>
      <c r="J10" s="1888"/>
      <c r="K10" s="1888"/>
      <c r="L10" s="1889" t="s">
        <v>36</v>
      </c>
      <c r="M10" s="1889"/>
      <c r="N10" s="1889"/>
    </row>
    <row r="11" spans="1:14" ht="23.25" customHeight="1">
      <c r="A11" s="660"/>
      <c r="B11" s="1886"/>
      <c r="C11" s="1890" t="s">
        <v>499</v>
      </c>
      <c r="D11" s="1890"/>
      <c r="E11" s="1890"/>
      <c r="F11" s="1890" t="s">
        <v>499</v>
      </c>
      <c r="G11" s="1890"/>
      <c r="H11" s="1890"/>
      <c r="I11" s="1891" t="s">
        <v>499</v>
      </c>
      <c r="J11" s="1891"/>
      <c r="K11" s="1891"/>
      <c r="L11" s="1889"/>
      <c r="M11" s="1889"/>
      <c r="N11" s="1889"/>
    </row>
    <row r="12" spans="1:14" ht="149.25" customHeight="1">
      <c r="A12" s="658"/>
      <c r="B12" s="1892" t="s">
        <v>366</v>
      </c>
      <c r="C12" s="661" t="s">
        <v>39</v>
      </c>
      <c r="D12" s="661" t="s">
        <v>40</v>
      </c>
      <c r="E12" s="662" t="s">
        <v>41</v>
      </c>
      <c r="F12" s="661" t="s">
        <v>367</v>
      </c>
      <c r="G12" s="661" t="s">
        <v>40</v>
      </c>
      <c r="H12" s="662" t="s">
        <v>41</v>
      </c>
      <c r="I12" s="661" t="s">
        <v>39</v>
      </c>
      <c r="J12" s="661" t="s">
        <v>40</v>
      </c>
      <c r="K12" s="662" t="s">
        <v>41</v>
      </c>
      <c r="L12" s="661" t="s">
        <v>39</v>
      </c>
      <c r="M12" s="661" t="s">
        <v>40</v>
      </c>
      <c r="N12" s="662" t="s">
        <v>41</v>
      </c>
    </row>
    <row r="13" spans="1:14" ht="24" customHeight="1">
      <c r="A13" s="658"/>
      <c r="B13" s="1892"/>
      <c r="C13" s="661" t="s">
        <v>43</v>
      </c>
      <c r="D13" s="661" t="s">
        <v>44</v>
      </c>
      <c r="E13" s="663" t="s">
        <v>45</v>
      </c>
      <c r="F13" s="661" t="s">
        <v>46</v>
      </c>
      <c r="G13" s="661" t="s">
        <v>47</v>
      </c>
      <c r="H13" s="663" t="s">
        <v>48</v>
      </c>
      <c r="I13" s="661" t="s">
        <v>49</v>
      </c>
      <c r="J13" s="661" t="s">
        <v>50</v>
      </c>
      <c r="K13" s="661" t="s">
        <v>51</v>
      </c>
      <c r="L13" s="661" t="s">
        <v>52</v>
      </c>
      <c r="M13" s="661" t="s">
        <v>53</v>
      </c>
      <c r="N13" s="661" t="s">
        <v>54</v>
      </c>
    </row>
    <row r="14" spans="1:14" ht="18">
      <c r="A14" s="641"/>
      <c r="B14" s="664" t="s">
        <v>55</v>
      </c>
      <c r="C14" s="665">
        <v>0</v>
      </c>
      <c r="D14" s="665">
        <v>0</v>
      </c>
      <c r="E14" s="666">
        <f t="shared" ref="E14:E23" si="0">SUM(C14:D14)</f>
        <v>0</v>
      </c>
      <c r="F14" s="665">
        <v>0</v>
      </c>
      <c r="G14" s="665">
        <v>0</v>
      </c>
      <c r="H14" s="666">
        <f t="shared" ref="H14:H23" si="1">SUM(F14:G14)</f>
        <v>0</v>
      </c>
      <c r="I14" s="665">
        <v>0</v>
      </c>
      <c r="J14" s="665">
        <v>0</v>
      </c>
      <c r="K14" s="667">
        <f t="shared" ref="K14:K23" si="2">SUM(I14:J14)</f>
        <v>0</v>
      </c>
      <c r="L14" s="668">
        <f t="shared" ref="L14:M25" si="3">F14+I14</f>
        <v>0</v>
      </c>
      <c r="M14" s="668">
        <f t="shared" si="3"/>
        <v>0</v>
      </c>
      <c r="N14" s="667">
        <f t="shared" ref="N14:N27" si="4">SUM(L14:M14)</f>
        <v>0</v>
      </c>
    </row>
    <row r="15" spans="1:14" ht="18">
      <c r="A15" s="641"/>
      <c r="B15" s="669" t="s">
        <v>56</v>
      </c>
      <c r="C15" s="665">
        <v>0</v>
      </c>
      <c r="D15" s="665">
        <v>0</v>
      </c>
      <c r="E15" s="666">
        <f t="shared" si="0"/>
        <v>0</v>
      </c>
      <c r="F15" s="670">
        <v>0</v>
      </c>
      <c r="G15" s="670">
        <v>0</v>
      </c>
      <c r="H15" s="671">
        <f t="shared" si="1"/>
        <v>0</v>
      </c>
      <c r="I15" s="670">
        <v>0</v>
      </c>
      <c r="J15" s="670">
        <v>0</v>
      </c>
      <c r="K15" s="670">
        <f t="shared" si="2"/>
        <v>0</v>
      </c>
      <c r="L15" s="670">
        <f t="shared" si="3"/>
        <v>0</v>
      </c>
      <c r="M15" s="670">
        <f t="shared" si="3"/>
        <v>0</v>
      </c>
      <c r="N15" s="670">
        <f t="shared" si="4"/>
        <v>0</v>
      </c>
    </row>
    <row r="16" spans="1:14" ht="27" customHeight="1">
      <c r="A16" s="641"/>
      <c r="B16" s="664" t="s">
        <v>57</v>
      </c>
      <c r="C16" s="665">
        <v>11980.4</v>
      </c>
      <c r="D16" s="665">
        <v>0</v>
      </c>
      <c r="E16" s="666">
        <f t="shared" si="0"/>
        <v>11980.4</v>
      </c>
      <c r="F16" s="665">
        <v>0</v>
      </c>
      <c r="G16" s="665">
        <v>0</v>
      </c>
      <c r="H16" s="666">
        <f t="shared" si="1"/>
        <v>0</v>
      </c>
      <c r="I16" s="665">
        <v>0</v>
      </c>
      <c r="J16" s="665">
        <v>0</v>
      </c>
      <c r="K16" s="667">
        <f t="shared" si="2"/>
        <v>0</v>
      </c>
      <c r="L16" s="668">
        <f t="shared" si="3"/>
        <v>0</v>
      </c>
      <c r="M16" s="668">
        <f t="shared" si="3"/>
        <v>0</v>
      </c>
      <c r="N16" s="667">
        <f t="shared" si="4"/>
        <v>0</v>
      </c>
    </row>
    <row r="17" spans="1:14" ht="18">
      <c r="A17" s="641"/>
      <c r="B17" s="669" t="s">
        <v>56</v>
      </c>
      <c r="C17" s="665">
        <v>0</v>
      </c>
      <c r="D17" s="665">
        <v>0</v>
      </c>
      <c r="E17" s="666">
        <f t="shared" si="0"/>
        <v>0</v>
      </c>
      <c r="F17" s="670">
        <v>0</v>
      </c>
      <c r="G17" s="670">
        <v>0</v>
      </c>
      <c r="H17" s="671">
        <f t="shared" si="1"/>
        <v>0</v>
      </c>
      <c r="I17" s="670">
        <v>0</v>
      </c>
      <c r="J17" s="670">
        <v>0</v>
      </c>
      <c r="K17" s="670">
        <f t="shared" si="2"/>
        <v>0</v>
      </c>
      <c r="L17" s="670">
        <f t="shared" si="3"/>
        <v>0</v>
      </c>
      <c r="M17" s="670">
        <f t="shared" si="3"/>
        <v>0</v>
      </c>
      <c r="N17" s="670">
        <f t="shared" si="4"/>
        <v>0</v>
      </c>
    </row>
    <row r="18" spans="1:14" ht="29.25" customHeight="1">
      <c r="A18" s="641"/>
      <c r="B18" s="664" t="s">
        <v>58</v>
      </c>
      <c r="C18" s="665">
        <v>0</v>
      </c>
      <c r="D18" s="665">
        <v>33.869999999999997</v>
      </c>
      <c r="E18" s="666">
        <f t="shared" si="0"/>
        <v>33.869999999999997</v>
      </c>
      <c r="F18" s="665">
        <v>0</v>
      </c>
      <c r="G18" s="665">
        <v>0</v>
      </c>
      <c r="H18" s="666">
        <f t="shared" si="1"/>
        <v>0</v>
      </c>
      <c r="I18" s="665">
        <v>0</v>
      </c>
      <c r="J18" s="665">
        <v>0</v>
      </c>
      <c r="K18" s="667">
        <f t="shared" si="2"/>
        <v>0</v>
      </c>
      <c r="L18" s="668">
        <f t="shared" si="3"/>
        <v>0</v>
      </c>
      <c r="M18" s="668">
        <f t="shared" si="3"/>
        <v>0</v>
      </c>
      <c r="N18" s="667">
        <f t="shared" si="4"/>
        <v>0</v>
      </c>
    </row>
    <row r="19" spans="1:14" ht="18">
      <c r="A19" s="641"/>
      <c r="B19" s="669" t="s">
        <v>56</v>
      </c>
      <c r="C19" s="665">
        <v>0</v>
      </c>
      <c r="D19" s="665">
        <v>0</v>
      </c>
      <c r="E19" s="666">
        <f t="shared" si="0"/>
        <v>0</v>
      </c>
      <c r="F19" s="670">
        <v>0</v>
      </c>
      <c r="G19" s="670">
        <v>0</v>
      </c>
      <c r="H19" s="671">
        <f t="shared" si="1"/>
        <v>0</v>
      </c>
      <c r="I19" s="670">
        <v>0</v>
      </c>
      <c r="J19" s="670">
        <v>0</v>
      </c>
      <c r="K19" s="670">
        <f t="shared" si="2"/>
        <v>0</v>
      </c>
      <c r="L19" s="670">
        <f t="shared" si="3"/>
        <v>0</v>
      </c>
      <c r="M19" s="670">
        <f t="shared" si="3"/>
        <v>0</v>
      </c>
      <c r="N19" s="670">
        <f t="shared" si="4"/>
        <v>0</v>
      </c>
    </row>
    <row r="20" spans="1:14" ht="25.5" customHeight="1">
      <c r="A20" s="641"/>
      <c r="B20" s="664" t="s">
        <v>59</v>
      </c>
      <c r="C20" s="665">
        <v>0</v>
      </c>
      <c r="D20" s="665">
        <v>0</v>
      </c>
      <c r="E20" s="666">
        <f t="shared" si="0"/>
        <v>0</v>
      </c>
      <c r="F20" s="665">
        <v>0</v>
      </c>
      <c r="G20" s="665">
        <v>0</v>
      </c>
      <c r="H20" s="666">
        <f t="shared" si="1"/>
        <v>0</v>
      </c>
      <c r="I20" s="665">
        <v>0</v>
      </c>
      <c r="J20" s="665">
        <v>0</v>
      </c>
      <c r="K20" s="667">
        <f t="shared" si="2"/>
        <v>0</v>
      </c>
      <c r="L20" s="668">
        <f t="shared" si="3"/>
        <v>0</v>
      </c>
      <c r="M20" s="668">
        <f t="shared" si="3"/>
        <v>0</v>
      </c>
      <c r="N20" s="667">
        <f t="shared" si="4"/>
        <v>0</v>
      </c>
    </row>
    <row r="21" spans="1:14" ht="18">
      <c r="A21" s="641"/>
      <c r="B21" s="669" t="s">
        <v>56</v>
      </c>
      <c r="C21" s="665">
        <v>0</v>
      </c>
      <c r="D21" s="665">
        <v>0</v>
      </c>
      <c r="E21" s="666">
        <f t="shared" si="0"/>
        <v>0</v>
      </c>
      <c r="F21" s="670">
        <v>0</v>
      </c>
      <c r="G21" s="670">
        <v>0</v>
      </c>
      <c r="H21" s="671">
        <f t="shared" si="1"/>
        <v>0</v>
      </c>
      <c r="I21" s="670">
        <v>0</v>
      </c>
      <c r="J21" s="670">
        <v>0</v>
      </c>
      <c r="K21" s="670">
        <f t="shared" si="2"/>
        <v>0</v>
      </c>
      <c r="L21" s="670">
        <f t="shared" si="3"/>
        <v>0</v>
      </c>
      <c r="M21" s="670">
        <f t="shared" si="3"/>
        <v>0</v>
      </c>
      <c r="N21" s="670">
        <f t="shared" si="4"/>
        <v>0</v>
      </c>
    </row>
    <row r="22" spans="1:14" ht="38.25" customHeight="1">
      <c r="A22" s="641"/>
      <c r="B22" s="664" t="s">
        <v>60</v>
      </c>
      <c r="C22" s="665">
        <v>8473391.8699999992</v>
      </c>
      <c r="D22" s="665">
        <v>0</v>
      </c>
      <c r="E22" s="666">
        <f t="shared" si="0"/>
        <v>8473391.8699999992</v>
      </c>
      <c r="F22" s="665">
        <v>0</v>
      </c>
      <c r="G22" s="665">
        <v>0</v>
      </c>
      <c r="H22" s="666">
        <f t="shared" si="1"/>
        <v>0</v>
      </c>
      <c r="I22" s="665">
        <v>0</v>
      </c>
      <c r="J22" s="665">
        <v>0</v>
      </c>
      <c r="K22" s="667">
        <f t="shared" si="2"/>
        <v>0</v>
      </c>
      <c r="L22" s="668">
        <f t="shared" si="3"/>
        <v>0</v>
      </c>
      <c r="M22" s="668">
        <f t="shared" si="3"/>
        <v>0</v>
      </c>
      <c r="N22" s="667">
        <f t="shared" si="4"/>
        <v>0</v>
      </c>
    </row>
    <row r="23" spans="1:14" ht="21.75" customHeight="1">
      <c r="A23" s="641"/>
      <c r="B23" s="669" t="s">
        <v>56</v>
      </c>
      <c r="C23" s="665">
        <v>166137.95000000001</v>
      </c>
      <c r="D23" s="665">
        <v>0</v>
      </c>
      <c r="E23" s="666">
        <f t="shared" si="0"/>
        <v>166137.95000000001</v>
      </c>
      <c r="F23" s="670">
        <v>0</v>
      </c>
      <c r="G23" s="670">
        <v>0</v>
      </c>
      <c r="H23" s="671">
        <f t="shared" si="1"/>
        <v>0</v>
      </c>
      <c r="I23" s="670">
        <v>0</v>
      </c>
      <c r="J23" s="670">
        <v>0</v>
      </c>
      <c r="K23" s="670">
        <f t="shared" si="2"/>
        <v>0</v>
      </c>
      <c r="L23" s="670">
        <f t="shared" si="3"/>
        <v>0</v>
      </c>
      <c r="M23" s="670">
        <f t="shared" si="3"/>
        <v>0</v>
      </c>
      <c r="N23" s="670">
        <f t="shared" si="4"/>
        <v>0</v>
      </c>
    </row>
    <row r="24" spans="1:14" ht="23.25" customHeight="1">
      <c r="A24" s="641"/>
      <c r="B24" s="672" t="s">
        <v>61</v>
      </c>
      <c r="C24" s="673">
        <f t="shared" ref="C24:K25" si="5">C14+C16+C18+C20+C22</f>
        <v>8485372.2699999996</v>
      </c>
      <c r="D24" s="673">
        <f t="shared" si="5"/>
        <v>33.869999999999997</v>
      </c>
      <c r="E24" s="673">
        <f t="shared" si="5"/>
        <v>8485406.1399999987</v>
      </c>
      <c r="F24" s="673">
        <f t="shared" si="5"/>
        <v>0</v>
      </c>
      <c r="G24" s="673">
        <f t="shared" si="5"/>
        <v>0</v>
      </c>
      <c r="H24" s="673">
        <f t="shared" si="5"/>
        <v>0</v>
      </c>
      <c r="I24" s="673">
        <f t="shared" si="5"/>
        <v>0</v>
      </c>
      <c r="J24" s="673">
        <f t="shared" si="5"/>
        <v>0</v>
      </c>
      <c r="K24" s="673">
        <f t="shared" si="5"/>
        <v>0</v>
      </c>
      <c r="L24" s="667">
        <f t="shared" si="3"/>
        <v>0</v>
      </c>
      <c r="M24" s="667">
        <f t="shared" si="3"/>
        <v>0</v>
      </c>
      <c r="N24" s="667">
        <f t="shared" si="4"/>
        <v>0</v>
      </c>
    </row>
    <row r="25" spans="1:14" ht="18">
      <c r="A25" s="641"/>
      <c r="B25" s="674" t="s">
        <v>56</v>
      </c>
      <c r="C25" s="673">
        <f t="shared" si="5"/>
        <v>166137.95000000001</v>
      </c>
      <c r="D25" s="673">
        <f t="shared" si="5"/>
        <v>0</v>
      </c>
      <c r="E25" s="673">
        <f t="shared" si="5"/>
        <v>166137.95000000001</v>
      </c>
      <c r="F25" s="675">
        <f t="shared" si="5"/>
        <v>0</v>
      </c>
      <c r="G25" s="675">
        <f t="shared" si="5"/>
        <v>0</v>
      </c>
      <c r="H25" s="675">
        <f t="shared" si="5"/>
        <v>0</v>
      </c>
      <c r="I25" s="670">
        <f t="shared" si="5"/>
        <v>0</v>
      </c>
      <c r="J25" s="670">
        <f t="shared" si="5"/>
        <v>0</v>
      </c>
      <c r="K25" s="670">
        <f t="shared" si="5"/>
        <v>0</v>
      </c>
      <c r="L25" s="670">
        <f t="shared" si="3"/>
        <v>0</v>
      </c>
      <c r="M25" s="670">
        <f t="shared" si="3"/>
        <v>0</v>
      </c>
      <c r="N25" s="670">
        <f t="shared" si="4"/>
        <v>0</v>
      </c>
    </row>
    <row r="26" spans="1:14" ht="60.75" customHeight="1">
      <c r="A26" s="641"/>
      <c r="B26" s="672" t="s">
        <v>62</v>
      </c>
      <c r="C26" s="676">
        <v>0</v>
      </c>
      <c r="D26" s="676">
        <v>0</v>
      </c>
      <c r="E26" s="673">
        <f>SUM(C26:D26)</f>
        <v>0</v>
      </c>
      <c r="F26" s="676">
        <v>0</v>
      </c>
      <c r="G26" s="676">
        <v>0</v>
      </c>
      <c r="H26" s="673">
        <f>SUM(F26:G26)</f>
        <v>0</v>
      </c>
      <c r="I26" s="676">
        <v>0</v>
      </c>
      <c r="J26" s="676">
        <v>0</v>
      </c>
      <c r="K26" s="673">
        <f>SUM(I26:J26)</f>
        <v>0</v>
      </c>
      <c r="L26" s="676">
        <f>SUM(F26,I26)</f>
        <v>0</v>
      </c>
      <c r="M26" s="676">
        <f>SUM(G26,J26)</f>
        <v>0</v>
      </c>
      <c r="N26" s="673">
        <f t="shared" si="4"/>
        <v>0</v>
      </c>
    </row>
    <row r="27" spans="1:14" ht="21" customHeight="1">
      <c r="A27" s="641"/>
      <c r="B27" s="674" t="s">
        <v>56</v>
      </c>
      <c r="C27" s="676">
        <v>0</v>
      </c>
      <c r="D27" s="676">
        <v>0</v>
      </c>
      <c r="E27" s="673">
        <f>SUM(C27:D27)</f>
        <v>0</v>
      </c>
      <c r="F27" s="675">
        <v>0</v>
      </c>
      <c r="G27" s="675">
        <v>0</v>
      </c>
      <c r="H27" s="675">
        <f>SUM(F27:G27)</f>
        <v>0</v>
      </c>
      <c r="I27" s="675">
        <v>0</v>
      </c>
      <c r="J27" s="675">
        <v>0</v>
      </c>
      <c r="K27" s="677">
        <f>SUM(I27:J27)</f>
        <v>0</v>
      </c>
      <c r="L27" s="675">
        <v>0</v>
      </c>
      <c r="M27" s="675">
        <v>0</v>
      </c>
      <c r="N27" s="675">
        <f t="shared" si="4"/>
        <v>0</v>
      </c>
    </row>
    <row r="28" spans="1:14" s="333" customFormat="1" ht="40.200000000000003" customHeight="1">
      <c r="A28" s="641"/>
      <c r="B28" s="678"/>
      <c r="C28" s="679"/>
      <c r="D28" s="679"/>
      <c r="E28" s="679"/>
      <c r="F28" s="679"/>
      <c r="G28" s="679"/>
      <c r="H28" s="679"/>
      <c r="I28" s="680"/>
      <c r="J28" s="680"/>
      <c r="K28" s="680"/>
      <c r="L28" s="680"/>
      <c r="M28" s="680"/>
      <c r="N28" s="680"/>
    </row>
    <row r="29" spans="1:14" ht="33.75" customHeight="1">
      <c r="A29" s="659" t="s">
        <v>63</v>
      </c>
      <c r="B29" s="1885" t="s">
        <v>32</v>
      </c>
      <c r="C29" s="1885"/>
      <c r="D29" s="1885"/>
      <c r="E29" s="1885"/>
      <c r="F29" s="1885"/>
      <c r="G29" s="1885"/>
      <c r="H29" s="1885"/>
      <c r="I29" s="1885"/>
      <c r="J29" s="1885"/>
      <c r="K29" s="1885"/>
      <c r="L29" s="1885"/>
      <c r="M29" s="1885"/>
      <c r="N29" s="1885"/>
    </row>
    <row r="30" spans="1:14" ht="47.25" customHeight="1">
      <c r="A30" s="660"/>
      <c r="B30" s="681"/>
      <c r="C30" s="1893" t="s">
        <v>64</v>
      </c>
      <c r="D30" s="1893"/>
      <c r="E30" s="1893"/>
      <c r="F30" s="1893" t="s">
        <v>65</v>
      </c>
      <c r="G30" s="1893"/>
      <c r="H30" s="1893"/>
      <c r="I30" s="1894" t="s">
        <v>66</v>
      </c>
      <c r="J30" s="1894"/>
      <c r="K30" s="1894"/>
      <c r="L30" s="1895" t="s">
        <v>67</v>
      </c>
      <c r="M30" s="1895"/>
      <c r="N30" s="1895"/>
    </row>
    <row r="31" spans="1:14" ht="25.5" customHeight="1">
      <c r="A31" s="660"/>
      <c r="B31" s="682"/>
      <c r="C31" s="1890" t="s">
        <v>499</v>
      </c>
      <c r="D31" s="1890"/>
      <c r="E31" s="1890"/>
      <c r="F31" s="1890" t="s">
        <v>499</v>
      </c>
      <c r="G31" s="1890"/>
      <c r="H31" s="1890"/>
      <c r="I31" s="1891" t="s">
        <v>499</v>
      </c>
      <c r="J31" s="1891"/>
      <c r="K31" s="1891"/>
      <c r="L31" s="1895"/>
      <c r="M31" s="1895"/>
      <c r="N31" s="1895"/>
    </row>
    <row r="32" spans="1:14" ht="168.75" customHeight="1">
      <c r="A32" s="658"/>
      <c r="B32" s="1892" t="s">
        <v>368</v>
      </c>
      <c r="C32" s="661" t="s">
        <v>369</v>
      </c>
      <c r="D32" s="661" t="s">
        <v>70</v>
      </c>
      <c r="E32" s="662" t="s">
        <v>71</v>
      </c>
      <c r="F32" s="661" t="s">
        <v>369</v>
      </c>
      <c r="G32" s="661" t="s">
        <v>70</v>
      </c>
      <c r="H32" s="662" t="s">
        <v>71</v>
      </c>
      <c r="I32" s="661" t="s">
        <v>369</v>
      </c>
      <c r="J32" s="661" t="s">
        <v>70</v>
      </c>
      <c r="K32" s="662" t="s">
        <v>71</v>
      </c>
      <c r="L32" s="661" t="s">
        <v>369</v>
      </c>
      <c r="M32" s="661" t="s">
        <v>70</v>
      </c>
      <c r="N32" s="662" t="s">
        <v>71</v>
      </c>
    </row>
    <row r="33" spans="1:14" ht="20.25" customHeight="1">
      <c r="A33" s="658"/>
      <c r="B33" s="1892"/>
      <c r="C33" s="661" t="s">
        <v>43</v>
      </c>
      <c r="D33" s="661" t="s">
        <v>44</v>
      </c>
      <c r="E33" s="663" t="s">
        <v>45</v>
      </c>
      <c r="F33" s="661" t="s">
        <v>46</v>
      </c>
      <c r="G33" s="661" t="s">
        <v>47</v>
      </c>
      <c r="H33" s="663" t="s">
        <v>48</v>
      </c>
      <c r="I33" s="661" t="s">
        <v>49</v>
      </c>
      <c r="J33" s="661" t="s">
        <v>50</v>
      </c>
      <c r="K33" s="661" t="s">
        <v>51</v>
      </c>
      <c r="L33" s="661" t="s">
        <v>52</v>
      </c>
      <c r="M33" s="661" t="s">
        <v>53</v>
      </c>
      <c r="N33" s="661" t="s">
        <v>54</v>
      </c>
    </row>
    <row r="34" spans="1:14" ht="18">
      <c r="A34" s="641"/>
      <c r="B34" s="664" t="s">
        <v>55</v>
      </c>
      <c r="C34" s="665">
        <v>0</v>
      </c>
      <c r="D34" s="665">
        <v>0</v>
      </c>
      <c r="E34" s="666">
        <f t="shared" ref="E34:E43" si="6">SUM(C34:D34)</f>
        <v>0</v>
      </c>
      <c r="F34" s="665">
        <v>0</v>
      </c>
      <c r="G34" s="665">
        <v>0</v>
      </c>
      <c r="H34" s="666">
        <f t="shared" ref="H34:H43" si="7">SUM(F34:G34)</f>
        <v>0</v>
      </c>
      <c r="I34" s="665">
        <v>0</v>
      </c>
      <c r="J34" s="665">
        <v>0</v>
      </c>
      <c r="K34" s="667">
        <f t="shared" ref="K34:K43" si="8">SUM(I34:J34)</f>
        <v>0</v>
      </c>
      <c r="L34" s="668">
        <f t="shared" ref="L34:M49" si="9">F34+I34</f>
        <v>0</v>
      </c>
      <c r="M34" s="668">
        <f t="shared" si="9"/>
        <v>0</v>
      </c>
      <c r="N34" s="667">
        <f t="shared" ref="N34:N49" si="10">SUM(L34:M34)</f>
        <v>0</v>
      </c>
    </row>
    <row r="35" spans="1:14" ht="18">
      <c r="A35" s="641"/>
      <c r="B35" s="669" t="s">
        <v>56</v>
      </c>
      <c r="C35" s="665">
        <v>0</v>
      </c>
      <c r="D35" s="665">
        <v>0</v>
      </c>
      <c r="E35" s="666">
        <f t="shared" si="6"/>
        <v>0</v>
      </c>
      <c r="F35" s="670">
        <v>0</v>
      </c>
      <c r="G35" s="670">
        <v>0</v>
      </c>
      <c r="H35" s="671">
        <f t="shared" si="7"/>
        <v>0</v>
      </c>
      <c r="I35" s="670">
        <v>0</v>
      </c>
      <c r="J35" s="670">
        <v>0</v>
      </c>
      <c r="K35" s="670">
        <f t="shared" si="8"/>
        <v>0</v>
      </c>
      <c r="L35" s="670">
        <f t="shared" si="9"/>
        <v>0</v>
      </c>
      <c r="M35" s="670">
        <f t="shared" si="9"/>
        <v>0</v>
      </c>
      <c r="N35" s="670">
        <f t="shared" si="10"/>
        <v>0</v>
      </c>
    </row>
    <row r="36" spans="1:14" ht="25.5" customHeight="1">
      <c r="A36" s="641"/>
      <c r="B36" s="664" t="s">
        <v>57</v>
      </c>
      <c r="C36" s="665">
        <v>0</v>
      </c>
      <c r="D36" s="665">
        <v>0</v>
      </c>
      <c r="E36" s="666">
        <f t="shared" si="6"/>
        <v>0</v>
      </c>
      <c r="F36" s="665">
        <v>0</v>
      </c>
      <c r="G36" s="665">
        <v>0</v>
      </c>
      <c r="H36" s="666">
        <f t="shared" si="7"/>
        <v>0</v>
      </c>
      <c r="I36" s="665">
        <v>0</v>
      </c>
      <c r="J36" s="665">
        <v>0</v>
      </c>
      <c r="K36" s="667">
        <f t="shared" si="8"/>
        <v>0</v>
      </c>
      <c r="L36" s="668">
        <f t="shared" si="9"/>
        <v>0</v>
      </c>
      <c r="M36" s="668">
        <f t="shared" si="9"/>
        <v>0</v>
      </c>
      <c r="N36" s="667">
        <f t="shared" si="10"/>
        <v>0</v>
      </c>
    </row>
    <row r="37" spans="1:14" ht="18">
      <c r="A37" s="641"/>
      <c r="B37" s="669" t="s">
        <v>56</v>
      </c>
      <c r="C37" s="665">
        <v>0</v>
      </c>
      <c r="D37" s="665">
        <v>0</v>
      </c>
      <c r="E37" s="666">
        <f t="shared" si="6"/>
        <v>0</v>
      </c>
      <c r="F37" s="670">
        <v>0</v>
      </c>
      <c r="G37" s="670">
        <v>0</v>
      </c>
      <c r="H37" s="671">
        <f t="shared" si="7"/>
        <v>0</v>
      </c>
      <c r="I37" s="670">
        <v>0</v>
      </c>
      <c r="J37" s="670">
        <v>0</v>
      </c>
      <c r="K37" s="670">
        <f t="shared" si="8"/>
        <v>0</v>
      </c>
      <c r="L37" s="670">
        <f t="shared" si="9"/>
        <v>0</v>
      </c>
      <c r="M37" s="670">
        <f t="shared" si="9"/>
        <v>0</v>
      </c>
      <c r="N37" s="670">
        <f t="shared" si="10"/>
        <v>0</v>
      </c>
    </row>
    <row r="38" spans="1:14" ht="27.75" customHeight="1">
      <c r="A38" s="641"/>
      <c r="B38" s="664" t="s">
        <v>58</v>
      </c>
      <c r="C38" s="665">
        <v>0</v>
      </c>
      <c r="D38" s="665">
        <v>0</v>
      </c>
      <c r="E38" s="666">
        <f t="shared" si="6"/>
        <v>0</v>
      </c>
      <c r="F38" s="665">
        <v>0</v>
      </c>
      <c r="G38" s="665">
        <v>0</v>
      </c>
      <c r="H38" s="666">
        <f t="shared" si="7"/>
        <v>0</v>
      </c>
      <c r="I38" s="665">
        <v>0</v>
      </c>
      <c r="J38" s="665">
        <v>0</v>
      </c>
      <c r="K38" s="667">
        <f t="shared" si="8"/>
        <v>0</v>
      </c>
      <c r="L38" s="668">
        <f t="shared" si="9"/>
        <v>0</v>
      </c>
      <c r="M38" s="668">
        <f t="shared" si="9"/>
        <v>0</v>
      </c>
      <c r="N38" s="667">
        <f t="shared" si="10"/>
        <v>0</v>
      </c>
    </row>
    <row r="39" spans="1:14" ht="27" customHeight="1">
      <c r="A39" s="641"/>
      <c r="B39" s="669" t="s">
        <v>56</v>
      </c>
      <c r="C39" s="665">
        <v>0</v>
      </c>
      <c r="D39" s="665">
        <v>0</v>
      </c>
      <c r="E39" s="666">
        <f t="shared" si="6"/>
        <v>0</v>
      </c>
      <c r="F39" s="670">
        <v>0</v>
      </c>
      <c r="G39" s="670">
        <v>0</v>
      </c>
      <c r="H39" s="671">
        <f t="shared" si="7"/>
        <v>0</v>
      </c>
      <c r="I39" s="670">
        <v>0</v>
      </c>
      <c r="J39" s="670">
        <v>0</v>
      </c>
      <c r="K39" s="670">
        <f t="shared" si="8"/>
        <v>0</v>
      </c>
      <c r="L39" s="670">
        <f t="shared" si="9"/>
        <v>0</v>
      </c>
      <c r="M39" s="670">
        <f t="shared" si="9"/>
        <v>0</v>
      </c>
      <c r="N39" s="670">
        <f t="shared" si="10"/>
        <v>0</v>
      </c>
    </row>
    <row r="40" spans="1:14" ht="24.75" customHeight="1">
      <c r="A40" s="641"/>
      <c r="B40" s="664" t="s">
        <v>59</v>
      </c>
      <c r="C40" s="665">
        <v>0</v>
      </c>
      <c r="D40" s="665">
        <v>0</v>
      </c>
      <c r="E40" s="666">
        <f t="shared" si="6"/>
        <v>0</v>
      </c>
      <c r="F40" s="665">
        <v>0</v>
      </c>
      <c r="G40" s="665">
        <v>0</v>
      </c>
      <c r="H40" s="666">
        <f t="shared" si="7"/>
        <v>0</v>
      </c>
      <c r="I40" s="665">
        <v>0</v>
      </c>
      <c r="J40" s="665">
        <v>0</v>
      </c>
      <c r="K40" s="667">
        <f t="shared" si="8"/>
        <v>0</v>
      </c>
      <c r="L40" s="668">
        <f t="shared" si="9"/>
        <v>0</v>
      </c>
      <c r="M40" s="668">
        <f t="shared" si="9"/>
        <v>0</v>
      </c>
      <c r="N40" s="667">
        <f t="shared" si="10"/>
        <v>0</v>
      </c>
    </row>
    <row r="41" spans="1:14" ht="27" customHeight="1">
      <c r="A41" s="641"/>
      <c r="B41" s="669" t="s">
        <v>56</v>
      </c>
      <c r="C41" s="665">
        <v>0</v>
      </c>
      <c r="D41" s="665">
        <v>0</v>
      </c>
      <c r="E41" s="666">
        <f t="shared" si="6"/>
        <v>0</v>
      </c>
      <c r="F41" s="670">
        <v>0</v>
      </c>
      <c r="G41" s="670">
        <v>0</v>
      </c>
      <c r="H41" s="671">
        <f t="shared" si="7"/>
        <v>0</v>
      </c>
      <c r="I41" s="670">
        <v>0</v>
      </c>
      <c r="J41" s="670">
        <v>0</v>
      </c>
      <c r="K41" s="670">
        <f t="shared" si="8"/>
        <v>0</v>
      </c>
      <c r="L41" s="670">
        <f t="shared" si="9"/>
        <v>0</v>
      </c>
      <c r="M41" s="670">
        <f t="shared" si="9"/>
        <v>0</v>
      </c>
      <c r="N41" s="670">
        <f t="shared" si="10"/>
        <v>0</v>
      </c>
    </row>
    <row r="42" spans="1:14" ht="36">
      <c r="A42" s="641"/>
      <c r="B42" s="664" t="s">
        <v>60</v>
      </c>
      <c r="C42" s="665">
        <v>0</v>
      </c>
      <c r="D42" s="665">
        <v>0</v>
      </c>
      <c r="E42" s="666">
        <f t="shared" si="6"/>
        <v>0</v>
      </c>
      <c r="F42" s="665">
        <v>0</v>
      </c>
      <c r="G42" s="665">
        <v>0</v>
      </c>
      <c r="H42" s="666">
        <f t="shared" si="7"/>
        <v>0</v>
      </c>
      <c r="I42" s="665">
        <v>0</v>
      </c>
      <c r="J42" s="665">
        <v>0</v>
      </c>
      <c r="K42" s="667">
        <f t="shared" si="8"/>
        <v>0</v>
      </c>
      <c r="L42" s="668">
        <f t="shared" si="9"/>
        <v>0</v>
      </c>
      <c r="M42" s="668">
        <f t="shared" si="9"/>
        <v>0</v>
      </c>
      <c r="N42" s="667">
        <f t="shared" si="10"/>
        <v>0</v>
      </c>
    </row>
    <row r="43" spans="1:14" ht="24" customHeight="1">
      <c r="A43" s="641"/>
      <c r="B43" s="669" t="s">
        <v>56</v>
      </c>
      <c r="C43" s="665">
        <v>0</v>
      </c>
      <c r="D43" s="665">
        <v>0</v>
      </c>
      <c r="E43" s="666">
        <f t="shared" si="6"/>
        <v>0</v>
      </c>
      <c r="F43" s="670">
        <v>0</v>
      </c>
      <c r="G43" s="670">
        <v>0</v>
      </c>
      <c r="H43" s="671">
        <f t="shared" si="7"/>
        <v>0</v>
      </c>
      <c r="I43" s="670">
        <v>0</v>
      </c>
      <c r="J43" s="670">
        <v>0</v>
      </c>
      <c r="K43" s="670">
        <f t="shared" si="8"/>
        <v>0</v>
      </c>
      <c r="L43" s="670">
        <f t="shared" si="9"/>
        <v>0</v>
      </c>
      <c r="M43" s="670">
        <f t="shared" si="9"/>
        <v>0</v>
      </c>
      <c r="N43" s="670">
        <f t="shared" si="10"/>
        <v>0</v>
      </c>
    </row>
    <row r="44" spans="1:14" ht="34.799999999999997">
      <c r="A44" s="641"/>
      <c r="B44" s="672" t="s">
        <v>72</v>
      </c>
      <c r="C44" s="683">
        <f t="shared" ref="C44:K45" si="11">C34+C36+C38+C40+C42</f>
        <v>0</v>
      </c>
      <c r="D44" s="683">
        <f t="shared" si="11"/>
        <v>0</v>
      </c>
      <c r="E44" s="683">
        <f t="shared" si="11"/>
        <v>0</v>
      </c>
      <c r="F44" s="683">
        <f t="shared" si="11"/>
        <v>0</v>
      </c>
      <c r="G44" s="683">
        <f t="shared" si="11"/>
        <v>0</v>
      </c>
      <c r="H44" s="683">
        <f t="shared" si="11"/>
        <v>0</v>
      </c>
      <c r="I44" s="683">
        <f t="shared" si="11"/>
        <v>0</v>
      </c>
      <c r="J44" s="683">
        <f t="shared" si="11"/>
        <v>0</v>
      </c>
      <c r="K44" s="683">
        <f t="shared" si="11"/>
        <v>0</v>
      </c>
      <c r="L44" s="667">
        <f t="shared" si="9"/>
        <v>0</v>
      </c>
      <c r="M44" s="667">
        <f t="shared" si="9"/>
        <v>0</v>
      </c>
      <c r="N44" s="667">
        <f t="shared" si="10"/>
        <v>0</v>
      </c>
    </row>
    <row r="45" spans="1:14" ht="22.95" customHeight="1">
      <c r="A45" s="641"/>
      <c r="B45" s="674" t="s">
        <v>56</v>
      </c>
      <c r="C45" s="673">
        <f t="shared" si="11"/>
        <v>0</v>
      </c>
      <c r="D45" s="673">
        <f t="shared" si="11"/>
        <v>0</v>
      </c>
      <c r="E45" s="673">
        <f t="shared" si="11"/>
        <v>0</v>
      </c>
      <c r="F45" s="675">
        <f t="shared" si="11"/>
        <v>0</v>
      </c>
      <c r="G45" s="675">
        <f t="shared" si="11"/>
        <v>0</v>
      </c>
      <c r="H45" s="675">
        <f t="shared" si="11"/>
        <v>0</v>
      </c>
      <c r="I45" s="670">
        <f t="shared" si="11"/>
        <v>0</v>
      </c>
      <c r="J45" s="670">
        <f t="shared" si="11"/>
        <v>0</v>
      </c>
      <c r="K45" s="670">
        <f t="shared" si="11"/>
        <v>0</v>
      </c>
      <c r="L45" s="670">
        <f t="shared" si="9"/>
        <v>0</v>
      </c>
      <c r="M45" s="670">
        <f t="shared" si="9"/>
        <v>0</v>
      </c>
      <c r="N45" s="670">
        <f t="shared" si="10"/>
        <v>0</v>
      </c>
    </row>
    <row r="46" spans="1:14" ht="20.399999999999999" hidden="1" customHeight="1">
      <c r="A46" s="641"/>
      <c r="B46" s="684" t="s">
        <v>73</v>
      </c>
      <c r="C46" s="379"/>
      <c r="D46" s="379"/>
      <c r="E46" s="685"/>
      <c r="F46" s="379"/>
      <c r="G46" s="379"/>
      <c r="H46" s="685"/>
      <c r="I46" s="379"/>
      <c r="J46" s="379"/>
      <c r="K46" s="685"/>
      <c r="L46" s="668">
        <f t="shared" si="9"/>
        <v>0</v>
      </c>
      <c r="M46" s="668">
        <f t="shared" si="9"/>
        <v>0</v>
      </c>
      <c r="N46" s="667">
        <f t="shared" si="10"/>
        <v>0</v>
      </c>
    </row>
    <row r="47" spans="1:14" ht="15.6" hidden="1" customHeight="1">
      <c r="A47" s="641"/>
      <c r="B47" s="686"/>
      <c r="C47" s="379"/>
      <c r="D47" s="379"/>
      <c r="E47" s="685"/>
      <c r="F47" s="379"/>
      <c r="G47" s="379"/>
      <c r="H47" s="685"/>
      <c r="I47" s="379"/>
      <c r="J47" s="379"/>
      <c r="K47" s="685"/>
      <c r="L47" s="668">
        <f t="shared" si="9"/>
        <v>0</v>
      </c>
      <c r="M47" s="668">
        <f t="shared" si="9"/>
        <v>0</v>
      </c>
      <c r="N47" s="667">
        <f t="shared" si="10"/>
        <v>0</v>
      </c>
    </row>
    <row r="48" spans="1:14" s="688" customFormat="1" ht="60" customHeight="1">
      <c r="A48" s="641"/>
      <c r="B48" s="672" t="s">
        <v>74</v>
      </c>
      <c r="C48" s="676">
        <v>0</v>
      </c>
      <c r="D48" s="676">
        <v>0</v>
      </c>
      <c r="E48" s="673">
        <f>SUM(C48:D48)</f>
        <v>0</v>
      </c>
      <c r="F48" s="676">
        <v>0</v>
      </c>
      <c r="G48" s="676">
        <v>0</v>
      </c>
      <c r="H48" s="673">
        <f>SUM(F48:G48)</f>
        <v>0</v>
      </c>
      <c r="I48" s="676">
        <v>0</v>
      </c>
      <c r="J48" s="676">
        <v>0</v>
      </c>
      <c r="K48" s="673">
        <f>SUM(I48:J48)</f>
        <v>0</v>
      </c>
      <c r="L48" s="687">
        <f t="shared" si="9"/>
        <v>0</v>
      </c>
      <c r="M48" s="687">
        <f t="shared" si="9"/>
        <v>0</v>
      </c>
      <c r="N48" s="673">
        <f t="shared" si="10"/>
        <v>0</v>
      </c>
    </row>
    <row r="49" spans="1:14" s="688" customFormat="1" ht="18">
      <c r="A49" s="641"/>
      <c r="B49" s="689" t="s">
        <v>56</v>
      </c>
      <c r="C49" s="690">
        <v>0</v>
      </c>
      <c r="D49" s="690">
        <v>0</v>
      </c>
      <c r="E49" s="683">
        <f>SUM(C49:D49)</f>
        <v>0</v>
      </c>
      <c r="F49" s="691">
        <v>0</v>
      </c>
      <c r="G49" s="691">
        <v>0</v>
      </c>
      <c r="H49" s="691">
        <f>SUM(F49:G49)</f>
        <v>0</v>
      </c>
      <c r="I49" s="691">
        <v>0</v>
      </c>
      <c r="J49" s="691">
        <v>0</v>
      </c>
      <c r="K49" s="692">
        <f>SUM(I49:J49)</f>
        <v>0</v>
      </c>
      <c r="L49" s="691">
        <f t="shared" si="9"/>
        <v>0</v>
      </c>
      <c r="M49" s="691">
        <f t="shared" si="9"/>
        <v>0</v>
      </c>
      <c r="N49" s="691">
        <f t="shared" si="10"/>
        <v>0</v>
      </c>
    </row>
    <row r="50" spans="1:14" s="388" customFormat="1" ht="34.200000000000003" customHeight="1">
      <c r="A50" s="658"/>
      <c r="B50" s="678"/>
      <c r="C50" s="679"/>
      <c r="D50" s="679"/>
      <c r="E50" s="679"/>
      <c r="F50" s="679"/>
      <c r="G50" s="679"/>
      <c r="H50" s="679"/>
      <c r="I50" s="680"/>
      <c r="J50" s="680"/>
      <c r="K50" s="680"/>
      <c r="L50" s="680"/>
      <c r="M50" s="680"/>
      <c r="N50" s="680"/>
    </row>
    <row r="51" spans="1:14" s="388" customFormat="1" ht="39.75" customHeight="1">
      <c r="A51" s="693" t="s">
        <v>75</v>
      </c>
      <c r="B51" s="1885" t="s">
        <v>76</v>
      </c>
      <c r="C51" s="1885"/>
      <c r="D51" s="1885"/>
      <c r="E51" s="1885"/>
      <c r="F51" s="1885"/>
      <c r="G51" s="1885"/>
      <c r="H51" s="1885"/>
      <c r="I51" s="1885"/>
      <c r="J51" s="1885"/>
      <c r="K51" s="1885"/>
      <c r="L51" s="1885"/>
      <c r="M51" s="1885"/>
      <c r="N51" s="1885"/>
    </row>
    <row r="52" spans="1:14" s="388" customFormat="1" ht="53.25" customHeight="1">
      <c r="A52" s="658"/>
      <c r="B52" s="1896" t="s">
        <v>77</v>
      </c>
      <c r="C52" s="1893" t="s">
        <v>78</v>
      </c>
      <c r="D52" s="1893"/>
      <c r="E52" s="1893"/>
      <c r="F52" s="1893" t="s">
        <v>34</v>
      </c>
      <c r="G52" s="1893"/>
      <c r="H52" s="1893"/>
      <c r="I52" s="1894" t="s">
        <v>35</v>
      </c>
      <c r="J52" s="1894"/>
      <c r="K52" s="1894"/>
      <c r="L52" s="1895" t="s">
        <v>79</v>
      </c>
      <c r="M52" s="1895"/>
      <c r="N52" s="1895"/>
    </row>
    <row r="53" spans="1:14" s="388" customFormat="1" ht="27.75" customHeight="1">
      <c r="A53" s="658"/>
      <c r="B53" s="1896"/>
      <c r="C53" s="1890" t="s">
        <v>402</v>
      </c>
      <c r="D53" s="1890"/>
      <c r="E53" s="1890"/>
      <c r="F53" s="1890" t="s">
        <v>402</v>
      </c>
      <c r="G53" s="1890"/>
      <c r="H53" s="1890"/>
      <c r="I53" s="1891" t="s">
        <v>402</v>
      </c>
      <c r="J53" s="1891"/>
      <c r="K53" s="1891"/>
      <c r="L53" s="1895"/>
      <c r="M53" s="1895"/>
      <c r="N53" s="1895"/>
    </row>
    <row r="54" spans="1:14" s="388" customFormat="1" ht="165" customHeight="1">
      <c r="A54" s="658"/>
      <c r="B54" s="1896"/>
      <c r="C54" s="661" t="s">
        <v>39</v>
      </c>
      <c r="D54" s="661" t="s">
        <v>40</v>
      </c>
      <c r="E54" s="662" t="s">
        <v>41</v>
      </c>
      <c r="F54" s="661" t="s">
        <v>42</v>
      </c>
      <c r="G54" s="661" t="s">
        <v>40</v>
      </c>
      <c r="H54" s="662" t="s">
        <v>41</v>
      </c>
      <c r="I54" s="661" t="s">
        <v>39</v>
      </c>
      <c r="J54" s="661" t="s">
        <v>40</v>
      </c>
      <c r="K54" s="662" t="s">
        <v>41</v>
      </c>
      <c r="L54" s="661" t="s">
        <v>39</v>
      </c>
      <c r="M54" s="661" t="s">
        <v>40</v>
      </c>
      <c r="N54" s="662" t="s">
        <v>41</v>
      </c>
    </row>
    <row r="55" spans="1:14" s="388" customFormat="1" ht="20.399999999999999" customHeight="1">
      <c r="A55" s="658"/>
      <c r="B55" s="694"/>
      <c r="C55" s="661" t="s">
        <v>43</v>
      </c>
      <c r="D55" s="661" t="s">
        <v>44</v>
      </c>
      <c r="E55" s="663" t="s">
        <v>45</v>
      </c>
      <c r="F55" s="661" t="s">
        <v>46</v>
      </c>
      <c r="G55" s="661" t="s">
        <v>47</v>
      </c>
      <c r="H55" s="663" t="s">
        <v>48</v>
      </c>
      <c r="I55" s="661" t="s">
        <v>49</v>
      </c>
      <c r="J55" s="661" t="s">
        <v>50</v>
      </c>
      <c r="K55" s="661" t="s">
        <v>51</v>
      </c>
      <c r="L55" s="661" t="s">
        <v>52</v>
      </c>
      <c r="M55" s="661" t="s">
        <v>53</v>
      </c>
      <c r="N55" s="661" t="s">
        <v>54</v>
      </c>
    </row>
    <row r="56" spans="1:14" ht="26.25" customHeight="1">
      <c r="A56" s="641"/>
      <c r="B56" s="664" t="s">
        <v>80</v>
      </c>
      <c r="C56" s="665">
        <v>0</v>
      </c>
      <c r="D56" s="665">
        <v>150000</v>
      </c>
      <c r="E56" s="666">
        <f>SUM(C56:D56)</f>
        <v>150000</v>
      </c>
      <c r="F56" s="665">
        <v>0</v>
      </c>
      <c r="G56" s="665">
        <v>109353.85</v>
      </c>
      <c r="H56" s="666">
        <f>SUM(F56:G56)</f>
        <v>109353.85</v>
      </c>
      <c r="I56" s="665">
        <v>0</v>
      </c>
      <c r="J56" s="665">
        <v>10331.4</v>
      </c>
      <c r="K56" s="667">
        <f>SUM(I56:J56)</f>
        <v>10331.4</v>
      </c>
      <c r="L56" s="668">
        <f t="shared" ref="L56:M59" si="12">F56+I56</f>
        <v>0</v>
      </c>
      <c r="M56" s="668">
        <f t="shared" si="12"/>
        <v>119685.25</v>
      </c>
      <c r="N56" s="667">
        <f>SUM(L56:M56)</f>
        <v>119685.25</v>
      </c>
    </row>
    <row r="57" spans="1:14" ht="18">
      <c r="A57" s="641"/>
      <c r="B57" s="669" t="s">
        <v>56</v>
      </c>
      <c r="C57" s="665">
        <v>0</v>
      </c>
      <c r="D57" s="665">
        <v>0</v>
      </c>
      <c r="E57" s="666">
        <f>SUM(C57:D57)</f>
        <v>0</v>
      </c>
      <c r="F57" s="670">
        <v>0</v>
      </c>
      <c r="G57" s="670">
        <v>0</v>
      </c>
      <c r="H57" s="671">
        <f>SUM(F57:G57)</f>
        <v>0</v>
      </c>
      <c r="I57" s="670">
        <v>0</v>
      </c>
      <c r="J57" s="670">
        <v>0</v>
      </c>
      <c r="K57" s="670">
        <f>SUM(I57:J57)</f>
        <v>0</v>
      </c>
      <c r="L57" s="670">
        <f t="shared" si="12"/>
        <v>0</v>
      </c>
      <c r="M57" s="670">
        <f t="shared" si="12"/>
        <v>0</v>
      </c>
      <c r="N57" s="670">
        <f>SUM(L57:M57)</f>
        <v>0</v>
      </c>
    </row>
    <row r="58" spans="1:14" ht="26.25" customHeight="1">
      <c r="A58" s="641"/>
      <c r="B58" s="664" t="s">
        <v>81</v>
      </c>
      <c r="C58" s="665">
        <v>0</v>
      </c>
      <c r="D58" s="665">
        <v>0</v>
      </c>
      <c r="E58" s="666">
        <f>SUM(C58:D58)</f>
        <v>0</v>
      </c>
      <c r="F58" s="665">
        <v>0</v>
      </c>
      <c r="G58" s="665">
        <v>0</v>
      </c>
      <c r="H58" s="666">
        <f>SUM(F58:G58)</f>
        <v>0</v>
      </c>
      <c r="I58" s="665">
        <v>0</v>
      </c>
      <c r="J58" s="665">
        <v>0</v>
      </c>
      <c r="K58" s="667">
        <f>SUM(I58:J58)</f>
        <v>0</v>
      </c>
      <c r="L58" s="668">
        <f t="shared" si="12"/>
        <v>0</v>
      </c>
      <c r="M58" s="668">
        <f t="shared" si="12"/>
        <v>0</v>
      </c>
      <c r="N58" s="667">
        <f>SUM(L58:M58)</f>
        <v>0</v>
      </c>
    </row>
    <row r="59" spans="1:14" ht="18">
      <c r="A59" s="641"/>
      <c r="B59" s="669" t="s">
        <v>56</v>
      </c>
      <c r="C59" s="665">
        <v>0</v>
      </c>
      <c r="D59" s="665">
        <v>0</v>
      </c>
      <c r="E59" s="666">
        <f>SUM(C59:D59)</f>
        <v>0</v>
      </c>
      <c r="F59" s="670">
        <v>0</v>
      </c>
      <c r="G59" s="670">
        <v>0</v>
      </c>
      <c r="H59" s="671">
        <f>SUM(F59:G59)</f>
        <v>0</v>
      </c>
      <c r="I59" s="670">
        <v>0</v>
      </c>
      <c r="J59" s="670">
        <v>0</v>
      </c>
      <c r="K59" s="670">
        <f>SUM(I59:J59)</f>
        <v>0</v>
      </c>
      <c r="L59" s="670">
        <f t="shared" si="12"/>
        <v>0</v>
      </c>
      <c r="M59" s="670">
        <f t="shared" si="12"/>
        <v>0</v>
      </c>
      <c r="N59" s="670">
        <f>SUM(L59:M59)</f>
        <v>0</v>
      </c>
    </row>
    <row r="60" spans="1:14" ht="23.25" customHeight="1">
      <c r="A60" s="641"/>
      <c r="B60" s="695" t="s">
        <v>82</v>
      </c>
      <c r="C60" s="673">
        <f t="shared" ref="C60:N61" si="13">C56+C58</f>
        <v>0</v>
      </c>
      <c r="D60" s="673">
        <f t="shared" si="13"/>
        <v>150000</v>
      </c>
      <c r="E60" s="673">
        <f t="shared" si="13"/>
        <v>150000</v>
      </c>
      <c r="F60" s="673">
        <f t="shared" si="13"/>
        <v>0</v>
      </c>
      <c r="G60" s="673">
        <f t="shared" si="13"/>
        <v>109353.85</v>
      </c>
      <c r="H60" s="673">
        <f t="shared" si="13"/>
        <v>109353.85</v>
      </c>
      <c r="I60" s="673">
        <f t="shared" si="13"/>
        <v>0</v>
      </c>
      <c r="J60" s="673">
        <f t="shared" si="13"/>
        <v>10331.4</v>
      </c>
      <c r="K60" s="673">
        <f t="shared" si="13"/>
        <v>10331.4</v>
      </c>
      <c r="L60" s="673">
        <f t="shared" si="13"/>
        <v>0</v>
      </c>
      <c r="M60" s="673">
        <f t="shared" si="13"/>
        <v>119685.25</v>
      </c>
      <c r="N60" s="673">
        <f t="shared" si="13"/>
        <v>119685.25</v>
      </c>
    </row>
    <row r="61" spans="1:14" ht="22.2" customHeight="1">
      <c r="A61" s="641"/>
      <c r="B61" s="674" t="s">
        <v>56</v>
      </c>
      <c r="C61" s="676">
        <f t="shared" si="13"/>
        <v>0</v>
      </c>
      <c r="D61" s="676">
        <f t="shared" si="13"/>
        <v>0</v>
      </c>
      <c r="E61" s="673">
        <f t="shared" si="13"/>
        <v>0</v>
      </c>
      <c r="F61" s="675">
        <f t="shared" si="13"/>
        <v>0</v>
      </c>
      <c r="G61" s="675">
        <f t="shared" si="13"/>
        <v>0</v>
      </c>
      <c r="H61" s="675">
        <f t="shared" si="13"/>
        <v>0</v>
      </c>
      <c r="I61" s="675">
        <f t="shared" si="13"/>
        <v>0</v>
      </c>
      <c r="J61" s="675">
        <f t="shared" si="13"/>
        <v>0</v>
      </c>
      <c r="K61" s="675">
        <f t="shared" si="13"/>
        <v>0</v>
      </c>
      <c r="L61" s="675">
        <f t="shared" si="13"/>
        <v>0</v>
      </c>
      <c r="M61" s="675">
        <f t="shared" si="13"/>
        <v>0</v>
      </c>
      <c r="N61" s="675">
        <f t="shared" si="13"/>
        <v>0</v>
      </c>
    </row>
    <row r="62" spans="1:14" ht="36.75" customHeight="1">
      <c r="A62" s="641"/>
      <c r="B62" s="696"/>
      <c r="C62" s="696"/>
      <c r="D62" s="696"/>
      <c r="E62" s="696"/>
      <c r="F62" s="696"/>
      <c r="G62" s="696"/>
      <c r="H62" s="696"/>
      <c r="I62" s="696"/>
      <c r="J62" s="696"/>
      <c r="K62" s="696"/>
      <c r="L62" s="696"/>
      <c r="M62" s="696"/>
      <c r="N62" s="696"/>
    </row>
    <row r="63" spans="1:14" ht="33" customHeight="1">
      <c r="A63" s="697" t="s">
        <v>75</v>
      </c>
      <c r="B63" s="1885" t="s">
        <v>76</v>
      </c>
      <c r="C63" s="1885"/>
      <c r="D63" s="1885"/>
      <c r="E63" s="1885"/>
      <c r="F63" s="1885"/>
      <c r="G63" s="1885"/>
      <c r="H63" s="1885"/>
      <c r="I63" s="1885"/>
      <c r="J63" s="1885"/>
      <c r="K63" s="1885"/>
      <c r="L63" s="1885"/>
      <c r="M63" s="1885"/>
      <c r="N63" s="1885"/>
    </row>
    <row r="64" spans="1:14" ht="69.75" customHeight="1">
      <c r="A64" s="641"/>
      <c r="B64" s="1896" t="s">
        <v>83</v>
      </c>
      <c r="C64" s="1893" t="s">
        <v>403</v>
      </c>
      <c r="D64" s="1893"/>
      <c r="E64" s="1893"/>
      <c r="F64" s="1893" t="s">
        <v>404</v>
      </c>
      <c r="G64" s="1893"/>
      <c r="H64" s="1893"/>
      <c r="I64" s="1894" t="s">
        <v>405</v>
      </c>
      <c r="J64" s="1894"/>
      <c r="K64" s="1894"/>
      <c r="L64" s="1895" t="s">
        <v>67</v>
      </c>
      <c r="M64" s="1895"/>
      <c r="N64" s="1895"/>
    </row>
    <row r="65" spans="1:14" ht="180" customHeight="1">
      <c r="A65" s="641"/>
      <c r="B65" s="1896"/>
      <c r="C65" s="661" t="s">
        <v>69</v>
      </c>
      <c r="D65" s="661" t="s">
        <v>70</v>
      </c>
      <c r="E65" s="662" t="s">
        <v>71</v>
      </c>
      <c r="F65" s="661" t="s">
        <v>69</v>
      </c>
      <c r="G65" s="661" t="s">
        <v>70</v>
      </c>
      <c r="H65" s="662" t="s">
        <v>71</v>
      </c>
      <c r="I65" s="661" t="s">
        <v>69</v>
      </c>
      <c r="J65" s="661" t="s">
        <v>70</v>
      </c>
      <c r="K65" s="662" t="s">
        <v>71</v>
      </c>
      <c r="L65" s="661" t="s">
        <v>69</v>
      </c>
      <c r="M65" s="661" t="s">
        <v>70</v>
      </c>
      <c r="N65" s="662" t="s">
        <v>71</v>
      </c>
    </row>
    <row r="66" spans="1:14" ht="20.399999999999999" customHeight="1">
      <c r="A66" s="641"/>
      <c r="B66" s="694"/>
      <c r="C66" s="661" t="s">
        <v>43</v>
      </c>
      <c r="D66" s="661" t="s">
        <v>44</v>
      </c>
      <c r="E66" s="663" t="s">
        <v>45</v>
      </c>
      <c r="F66" s="661" t="s">
        <v>46</v>
      </c>
      <c r="G66" s="661" t="s">
        <v>47</v>
      </c>
      <c r="H66" s="663" t="s">
        <v>48</v>
      </c>
      <c r="I66" s="661" t="s">
        <v>49</v>
      </c>
      <c r="J66" s="661" t="s">
        <v>50</v>
      </c>
      <c r="K66" s="661" t="s">
        <v>51</v>
      </c>
      <c r="L66" s="661" t="s">
        <v>52</v>
      </c>
      <c r="M66" s="661" t="s">
        <v>53</v>
      </c>
      <c r="N66" s="661" t="s">
        <v>54</v>
      </c>
    </row>
    <row r="67" spans="1:14" ht="27" customHeight="1">
      <c r="A67" s="641"/>
      <c r="B67" s="664" t="s">
        <v>80</v>
      </c>
      <c r="C67" s="665">
        <v>0</v>
      </c>
      <c r="D67" s="665">
        <v>0</v>
      </c>
      <c r="E67" s="666">
        <f>SUM(C67:D67)</f>
        <v>0</v>
      </c>
      <c r="F67" s="665">
        <v>0</v>
      </c>
      <c r="G67" s="665">
        <v>0</v>
      </c>
      <c r="H67" s="666">
        <f>SUM(F67:G67)</f>
        <v>0</v>
      </c>
      <c r="I67" s="665">
        <v>0</v>
      </c>
      <c r="J67" s="665">
        <v>0</v>
      </c>
      <c r="K67" s="667">
        <f>SUM(I67:J67)</f>
        <v>0</v>
      </c>
      <c r="L67" s="668">
        <f t="shared" ref="L67:M70" si="14">F67+I67</f>
        <v>0</v>
      </c>
      <c r="M67" s="668">
        <f t="shared" si="14"/>
        <v>0</v>
      </c>
      <c r="N67" s="667">
        <f>SUM(L67:M67)</f>
        <v>0</v>
      </c>
    </row>
    <row r="68" spans="1:14" ht="18">
      <c r="A68" s="641"/>
      <c r="B68" s="669" t="s">
        <v>56</v>
      </c>
      <c r="C68" s="665">
        <v>0</v>
      </c>
      <c r="D68" s="665">
        <v>0</v>
      </c>
      <c r="E68" s="666">
        <f>SUM(C68:D68)</f>
        <v>0</v>
      </c>
      <c r="F68" s="670">
        <v>0</v>
      </c>
      <c r="G68" s="670">
        <v>0</v>
      </c>
      <c r="H68" s="671">
        <f>SUM(F68:G68)</f>
        <v>0</v>
      </c>
      <c r="I68" s="670">
        <v>0</v>
      </c>
      <c r="J68" s="670">
        <v>0</v>
      </c>
      <c r="K68" s="670">
        <f>SUM(I68:J68)</f>
        <v>0</v>
      </c>
      <c r="L68" s="670">
        <f t="shared" si="14"/>
        <v>0</v>
      </c>
      <c r="M68" s="670">
        <f t="shared" si="14"/>
        <v>0</v>
      </c>
      <c r="N68" s="670">
        <f>SUM(L68:M68)</f>
        <v>0</v>
      </c>
    </row>
    <row r="69" spans="1:14" ht="24" customHeight="1">
      <c r="A69" s="641"/>
      <c r="B69" s="664" t="s">
        <v>81</v>
      </c>
      <c r="C69" s="665">
        <v>0</v>
      </c>
      <c r="D69" s="665">
        <v>0</v>
      </c>
      <c r="E69" s="666">
        <f>SUM(C69:D69)</f>
        <v>0</v>
      </c>
      <c r="F69" s="665">
        <v>0</v>
      </c>
      <c r="G69" s="665">
        <v>0</v>
      </c>
      <c r="H69" s="666">
        <f>SUM(F69:G69)</f>
        <v>0</v>
      </c>
      <c r="I69" s="665">
        <v>16268.45</v>
      </c>
      <c r="J69" s="665">
        <v>0</v>
      </c>
      <c r="K69" s="667">
        <f>SUM(I69:J69)</f>
        <v>16268.45</v>
      </c>
      <c r="L69" s="668">
        <f t="shared" si="14"/>
        <v>16268.45</v>
      </c>
      <c r="M69" s="668">
        <f t="shared" si="14"/>
        <v>0</v>
      </c>
      <c r="N69" s="667">
        <f>SUM(L69:M69)</f>
        <v>16268.45</v>
      </c>
    </row>
    <row r="70" spans="1:14" ht="18">
      <c r="A70" s="641"/>
      <c r="B70" s="669" t="s">
        <v>56</v>
      </c>
      <c r="C70" s="665">
        <v>0</v>
      </c>
      <c r="D70" s="665">
        <v>0</v>
      </c>
      <c r="E70" s="666">
        <f>SUM(C70:D70)</f>
        <v>0</v>
      </c>
      <c r="F70" s="670">
        <v>0</v>
      </c>
      <c r="G70" s="670">
        <v>0</v>
      </c>
      <c r="H70" s="671">
        <f>SUM(F70:G70)</f>
        <v>0</v>
      </c>
      <c r="I70" s="670">
        <v>0</v>
      </c>
      <c r="J70" s="670">
        <v>0</v>
      </c>
      <c r="K70" s="670">
        <f>SUM(I70:J70)</f>
        <v>0</v>
      </c>
      <c r="L70" s="670">
        <f t="shared" si="14"/>
        <v>0</v>
      </c>
      <c r="M70" s="670">
        <f t="shared" si="14"/>
        <v>0</v>
      </c>
      <c r="N70" s="670">
        <f>SUM(L70:M70)</f>
        <v>0</v>
      </c>
    </row>
    <row r="71" spans="1:14" ht="18.75" customHeight="1">
      <c r="A71" s="641"/>
      <c r="B71" s="695" t="s">
        <v>82</v>
      </c>
      <c r="C71" s="673">
        <f t="shared" ref="C71:N72" si="15">C67+C69</f>
        <v>0</v>
      </c>
      <c r="D71" s="673">
        <f t="shared" si="15"/>
        <v>0</v>
      </c>
      <c r="E71" s="673">
        <f t="shared" si="15"/>
        <v>0</v>
      </c>
      <c r="F71" s="673">
        <f t="shared" si="15"/>
        <v>0</v>
      </c>
      <c r="G71" s="673">
        <f t="shared" si="15"/>
        <v>0</v>
      </c>
      <c r="H71" s="673">
        <f t="shared" si="15"/>
        <v>0</v>
      </c>
      <c r="I71" s="673">
        <f t="shared" si="15"/>
        <v>16268.45</v>
      </c>
      <c r="J71" s="673">
        <f t="shared" si="15"/>
        <v>0</v>
      </c>
      <c r="K71" s="673">
        <f t="shared" si="15"/>
        <v>16268.45</v>
      </c>
      <c r="L71" s="673">
        <f t="shared" si="15"/>
        <v>16268.45</v>
      </c>
      <c r="M71" s="673">
        <f t="shared" si="15"/>
        <v>0</v>
      </c>
      <c r="N71" s="673">
        <f t="shared" si="15"/>
        <v>16268.45</v>
      </c>
    </row>
    <row r="72" spans="1:14" ht="22.2" customHeight="1">
      <c r="A72" s="641"/>
      <c r="B72" s="689" t="s">
        <v>56</v>
      </c>
      <c r="C72" s="690">
        <f t="shared" si="15"/>
        <v>0</v>
      </c>
      <c r="D72" s="690">
        <f t="shared" si="15"/>
        <v>0</v>
      </c>
      <c r="E72" s="683">
        <f t="shared" si="15"/>
        <v>0</v>
      </c>
      <c r="F72" s="691">
        <f t="shared" si="15"/>
        <v>0</v>
      </c>
      <c r="G72" s="691">
        <f t="shared" si="15"/>
        <v>0</v>
      </c>
      <c r="H72" s="691">
        <f t="shared" si="15"/>
        <v>0</v>
      </c>
      <c r="I72" s="691">
        <f t="shared" si="15"/>
        <v>0</v>
      </c>
      <c r="J72" s="691">
        <f t="shared" si="15"/>
        <v>0</v>
      </c>
      <c r="K72" s="691">
        <f t="shared" si="15"/>
        <v>0</v>
      </c>
      <c r="L72" s="691">
        <f t="shared" si="15"/>
        <v>0</v>
      </c>
      <c r="M72" s="691">
        <f t="shared" si="15"/>
        <v>0</v>
      </c>
      <c r="N72" s="691">
        <f t="shared" si="15"/>
        <v>0</v>
      </c>
    </row>
    <row r="73" spans="1:14" ht="15" customHeight="1">
      <c r="A73" s="641"/>
      <c r="B73" s="698"/>
      <c r="C73" s="699"/>
      <c r="D73" s="699"/>
      <c r="E73" s="698"/>
      <c r="F73" s="698"/>
      <c r="G73" s="698"/>
      <c r="H73" s="698"/>
      <c r="I73" s="698"/>
      <c r="J73" s="698"/>
      <c r="K73" s="698"/>
      <c r="L73" s="698"/>
      <c r="M73" s="698"/>
      <c r="N73" s="698"/>
    </row>
    <row r="74" spans="1:14" ht="17.25" customHeight="1">
      <c r="A74" s="641"/>
      <c r="B74" s="700"/>
      <c r="C74" s="700"/>
      <c r="D74" s="700"/>
      <c r="E74" s="700"/>
      <c r="F74" s="700"/>
      <c r="G74" s="700"/>
      <c r="H74" s="700"/>
      <c r="I74" s="700"/>
      <c r="J74" s="700"/>
      <c r="K74" s="700"/>
      <c r="L74" s="700"/>
      <c r="M74" s="700"/>
      <c r="N74" s="700"/>
    </row>
    <row r="75" spans="1:14" ht="33" customHeight="1">
      <c r="A75" s="697" t="s">
        <v>75</v>
      </c>
      <c r="B75" s="1885" t="s">
        <v>87</v>
      </c>
      <c r="C75" s="1885"/>
      <c r="D75" s="1885"/>
      <c r="E75" s="1885"/>
      <c r="F75" s="1885"/>
      <c r="G75" s="1885"/>
      <c r="H75" s="1885"/>
      <c r="I75" s="1885"/>
      <c r="J75" s="1885"/>
      <c r="K75" s="1885"/>
      <c r="L75" s="1885"/>
      <c r="M75" s="1885"/>
      <c r="N75" s="1885"/>
    </row>
    <row r="76" spans="1:14" ht="66.75" customHeight="1">
      <c r="A76" s="641"/>
      <c r="B76" s="1897" t="s">
        <v>165</v>
      </c>
      <c r="C76" s="1893" t="s">
        <v>406</v>
      </c>
      <c r="D76" s="1893"/>
      <c r="E76" s="1893"/>
      <c r="F76" s="1893" t="s">
        <v>407</v>
      </c>
      <c r="G76" s="1893"/>
      <c r="H76" s="1893"/>
      <c r="I76" s="1894" t="s">
        <v>408</v>
      </c>
      <c r="J76" s="1894"/>
      <c r="K76" s="1894"/>
      <c r="L76" s="1895" t="s">
        <v>79</v>
      </c>
      <c r="M76" s="1895"/>
      <c r="N76" s="1895"/>
    </row>
    <row r="77" spans="1:14" ht="160.5" customHeight="1">
      <c r="A77" s="641"/>
      <c r="B77" s="1897"/>
      <c r="C77" s="661" t="s">
        <v>39</v>
      </c>
      <c r="D77" s="661" t="s">
        <v>92</v>
      </c>
      <c r="E77" s="662" t="s">
        <v>41</v>
      </c>
      <c r="F77" s="661" t="s">
        <v>42</v>
      </c>
      <c r="G77" s="661" t="s">
        <v>40</v>
      </c>
      <c r="H77" s="662" t="s">
        <v>41</v>
      </c>
      <c r="I77" s="661" t="s">
        <v>39</v>
      </c>
      <c r="J77" s="661" t="s">
        <v>92</v>
      </c>
      <c r="K77" s="662" t="s">
        <v>41</v>
      </c>
      <c r="L77" s="661" t="s">
        <v>39</v>
      </c>
      <c r="M77" s="661" t="s">
        <v>92</v>
      </c>
      <c r="N77" s="662" t="s">
        <v>41</v>
      </c>
    </row>
    <row r="78" spans="1:14" ht="20.399999999999999" customHeight="1">
      <c r="A78" s="641"/>
      <c r="B78" s="694"/>
      <c r="C78" s="661" t="s">
        <v>43</v>
      </c>
      <c r="D78" s="661" t="s">
        <v>44</v>
      </c>
      <c r="E78" s="663" t="s">
        <v>45</v>
      </c>
      <c r="F78" s="661" t="s">
        <v>46</v>
      </c>
      <c r="G78" s="661" t="s">
        <v>47</v>
      </c>
      <c r="H78" s="663" t="s">
        <v>48</v>
      </c>
      <c r="I78" s="661" t="s">
        <v>49</v>
      </c>
      <c r="J78" s="661" t="s">
        <v>50</v>
      </c>
      <c r="K78" s="661" t="s">
        <v>51</v>
      </c>
      <c r="L78" s="661" t="s">
        <v>52</v>
      </c>
      <c r="M78" s="661" t="s">
        <v>53</v>
      </c>
      <c r="N78" s="661" t="s">
        <v>54</v>
      </c>
    </row>
    <row r="79" spans="1:14" ht="51" customHeight="1">
      <c r="A79" s="641"/>
      <c r="B79" s="701" t="s">
        <v>500</v>
      </c>
      <c r="C79" s="665">
        <v>174372.94</v>
      </c>
      <c r="D79" s="665">
        <v>0</v>
      </c>
      <c r="E79" s="666">
        <f>SUM(C79:D79)</f>
        <v>174372.94</v>
      </c>
      <c r="F79" s="665">
        <v>164136.91</v>
      </c>
      <c r="G79" s="665">
        <v>0</v>
      </c>
      <c r="H79" s="666">
        <f>SUM(F79:G79)</f>
        <v>164136.91</v>
      </c>
      <c r="I79" s="665">
        <v>10711.72</v>
      </c>
      <c r="J79" s="665">
        <v>0</v>
      </c>
      <c r="K79" s="667">
        <f>SUM(I79:J79)</f>
        <v>10711.72</v>
      </c>
      <c r="L79" s="668">
        <f t="shared" ref="L79:M82" si="16">F79+I79</f>
        <v>174848.63</v>
      </c>
      <c r="M79" s="668">
        <f t="shared" si="16"/>
        <v>0</v>
      </c>
      <c r="N79" s="667">
        <f>SUM(L79:M79)</f>
        <v>174848.63</v>
      </c>
    </row>
    <row r="80" spans="1:14" ht="18">
      <c r="A80" s="641"/>
      <c r="B80" s="669" t="s">
        <v>56</v>
      </c>
      <c r="C80" s="665">
        <v>0</v>
      </c>
      <c r="D80" s="665">
        <v>0</v>
      </c>
      <c r="E80" s="666">
        <f>SUM(C80:D80)</f>
        <v>0</v>
      </c>
      <c r="F80" s="670">
        <v>0</v>
      </c>
      <c r="G80" s="670">
        <v>0</v>
      </c>
      <c r="H80" s="671">
        <f>SUM(F80:G80)</f>
        <v>0</v>
      </c>
      <c r="I80" s="670">
        <v>0</v>
      </c>
      <c r="J80" s="670">
        <v>0</v>
      </c>
      <c r="K80" s="670">
        <f>SUM(I80:J80)</f>
        <v>0</v>
      </c>
      <c r="L80" s="670">
        <f t="shared" si="16"/>
        <v>0</v>
      </c>
      <c r="M80" s="670">
        <f t="shared" si="16"/>
        <v>0</v>
      </c>
      <c r="N80" s="670">
        <f>SUM(L80:M80)</f>
        <v>0</v>
      </c>
    </row>
    <row r="81" spans="1:14" ht="36">
      <c r="A81" s="641"/>
      <c r="B81" s="701" t="s">
        <v>93</v>
      </c>
      <c r="C81" s="665">
        <v>0</v>
      </c>
      <c r="D81" s="665">
        <v>0</v>
      </c>
      <c r="E81" s="666">
        <f>SUM(C81:D81)</f>
        <v>0</v>
      </c>
      <c r="F81" s="665">
        <v>0</v>
      </c>
      <c r="G81" s="665">
        <v>0</v>
      </c>
      <c r="H81" s="666">
        <f>SUM(F81:G81)</f>
        <v>0</v>
      </c>
      <c r="I81" s="665">
        <v>0</v>
      </c>
      <c r="J81" s="665">
        <v>0</v>
      </c>
      <c r="K81" s="667">
        <f>SUM(I81:J81)</f>
        <v>0</v>
      </c>
      <c r="L81" s="668">
        <f t="shared" si="16"/>
        <v>0</v>
      </c>
      <c r="M81" s="668">
        <f t="shared" si="16"/>
        <v>0</v>
      </c>
      <c r="N81" s="667">
        <f>SUM(L81:M81)</f>
        <v>0</v>
      </c>
    </row>
    <row r="82" spans="1:14" ht="18">
      <c r="A82" s="641"/>
      <c r="B82" s="669" t="s">
        <v>56</v>
      </c>
      <c r="C82" s="665">
        <v>0</v>
      </c>
      <c r="D82" s="665">
        <v>0</v>
      </c>
      <c r="E82" s="666">
        <f>SUM(C82:D82)</f>
        <v>0</v>
      </c>
      <c r="F82" s="670">
        <v>0</v>
      </c>
      <c r="G82" s="670">
        <v>0</v>
      </c>
      <c r="H82" s="671">
        <f>SUM(F82:G82)</f>
        <v>0</v>
      </c>
      <c r="I82" s="670">
        <v>0</v>
      </c>
      <c r="J82" s="670">
        <v>0</v>
      </c>
      <c r="K82" s="670">
        <f>SUM(I82:J82)</f>
        <v>0</v>
      </c>
      <c r="L82" s="670">
        <f t="shared" si="16"/>
        <v>0</v>
      </c>
      <c r="M82" s="670">
        <f t="shared" si="16"/>
        <v>0</v>
      </c>
      <c r="N82" s="670">
        <f>SUM(L82:M82)</f>
        <v>0</v>
      </c>
    </row>
    <row r="83" spans="1:14" ht="24" customHeight="1">
      <c r="A83" s="641"/>
      <c r="B83" s="695" t="s">
        <v>94</v>
      </c>
      <c r="C83" s="673">
        <f t="shared" ref="C83:N84" si="17">C79+C81</f>
        <v>174372.94</v>
      </c>
      <c r="D83" s="673">
        <f t="shared" si="17"/>
        <v>0</v>
      </c>
      <c r="E83" s="673">
        <f t="shared" si="17"/>
        <v>174372.94</v>
      </c>
      <c r="F83" s="673">
        <f t="shared" si="17"/>
        <v>164136.91</v>
      </c>
      <c r="G83" s="673">
        <f t="shared" si="17"/>
        <v>0</v>
      </c>
      <c r="H83" s="673">
        <f t="shared" si="17"/>
        <v>164136.91</v>
      </c>
      <c r="I83" s="673">
        <f t="shared" si="17"/>
        <v>10711.72</v>
      </c>
      <c r="J83" s="673">
        <f t="shared" si="17"/>
        <v>0</v>
      </c>
      <c r="K83" s="673">
        <f t="shared" si="17"/>
        <v>10711.72</v>
      </c>
      <c r="L83" s="673">
        <f t="shared" si="17"/>
        <v>174848.63</v>
      </c>
      <c r="M83" s="673">
        <f t="shared" si="17"/>
        <v>0</v>
      </c>
      <c r="N83" s="673">
        <f t="shared" si="17"/>
        <v>174848.63</v>
      </c>
    </row>
    <row r="84" spans="1:14" ht="24" customHeight="1">
      <c r="A84" s="641"/>
      <c r="B84" s="669" t="s">
        <v>56</v>
      </c>
      <c r="C84" s="676">
        <f t="shared" si="17"/>
        <v>0</v>
      </c>
      <c r="D84" s="676">
        <f t="shared" si="17"/>
        <v>0</v>
      </c>
      <c r="E84" s="673">
        <f t="shared" si="17"/>
        <v>0</v>
      </c>
      <c r="F84" s="675">
        <f t="shared" si="17"/>
        <v>0</v>
      </c>
      <c r="G84" s="675">
        <f t="shared" si="17"/>
        <v>0</v>
      </c>
      <c r="H84" s="675">
        <f t="shared" si="17"/>
        <v>0</v>
      </c>
      <c r="I84" s="675">
        <f t="shared" si="17"/>
        <v>0</v>
      </c>
      <c r="J84" s="675">
        <f t="shared" si="17"/>
        <v>0</v>
      </c>
      <c r="K84" s="675">
        <f t="shared" si="17"/>
        <v>0</v>
      </c>
      <c r="L84" s="675">
        <f t="shared" si="17"/>
        <v>0</v>
      </c>
      <c r="M84" s="675">
        <f t="shared" si="17"/>
        <v>0</v>
      </c>
      <c r="N84" s="675">
        <f t="shared" si="17"/>
        <v>0</v>
      </c>
    </row>
    <row r="85" spans="1:14" ht="33" customHeight="1">
      <c r="A85" s="641"/>
      <c r="B85" s="702"/>
      <c r="C85" s="702"/>
      <c r="D85" s="702"/>
      <c r="E85" s="702"/>
      <c r="F85" s="702"/>
      <c r="G85" s="702"/>
      <c r="H85" s="702"/>
      <c r="I85" s="702"/>
      <c r="J85" s="702"/>
      <c r="K85" s="702"/>
      <c r="L85" s="702"/>
      <c r="M85" s="702"/>
      <c r="N85" s="702"/>
    </row>
    <row r="86" spans="1:14" ht="39" customHeight="1">
      <c r="A86" s="697" t="s">
        <v>75</v>
      </c>
      <c r="B86" s="1885" t="s">
        <v>87</v>
      </c>
      <c r="C86" s="1885"/>
      <c r="D86" s="1885"/>
      <c r="E86" s="1885"/>
      <c r="F86" s="1885"/>
      <c r="G86" s="1885"/>
      <c r="H86" s="1885"/>
      <c r="I86" s="1885"/>
      <c r="J86" s="1885"/>
      <c r="K86" s="1885"/>
      <c r="L86" s="1885"/>
      <c r="M86" s="1885"/>
      <c r="N86" s="1885"/>
    </row>
    <row r="87" spans="1:14" ht="77.400000000000006" customHeight="1">
      <c r="A87" s="641"/>
      <c r="B87" s="1897" t="s">
        <v>95</v>
      </c>
      <c r="C87" s="1893" t="s">
        <v>403</v>
      </c>
      <c r="D87" s="1893"/>
      <c r="E87" s="1893"/>
      <c r="F87" s="1893" t="s">
        <v>404</v>
      </c>
      <c r="G87" s="1893"/>
      <c r="H87" s="1893"/>
      <c r="I87" s="1894" t="s">
        <v>405</v>
      </c>
      <c r="J87" s="1894"/>
      <c r="K87" s="1894"/>
      <c r="L87" s="1895" t="s">
        <v>67</v>
      </c>
      <c r="M87" s="1895"/>
      <c r="N87" s="1895"/>
    </row>
    <row r="88" spans="1:14" ht="180" customHeight="1">
      <c r="A88" s="641"/>
      <c r="B88" s="1897"/>
      <c r="C88" s="661" t="s">
        <v>69</v>
      </c>
      <c r="D88" s="661" t="s">
        <v>70</v>
      </c>
      <c r="E88" s="662" t="s">
        <v>71</v>
      </c>
      <c r="F88" s="661" t="s">
        <v>69</v>
      </c>
      <c r="G88" s="661" t="s">
        <v>70</v>
      </c>
      <c r="H88" s="662" t="s">
        <v>71</v>
      </c>
      <c r="I88" s="661" t="s">
        <v>69</v>
      </c>
      <c r="J88" s="661" t="s">
        <v>70</v>
      </c>
      <c r="K88" s="662" t="s">
        <v>71</v>
      </c>
      <c r="L88" s="661" t="s">
        <v>69</v>
      </c>
      <c r="M88" s="661" t="s">
        <v>70</v>
      </c>
      <c r="N88" s="662" t="s">
        <v>71</v>
      </c>
    </row>
    <row r="89" spans="1:14" ht="20.399999999999999" customHeight="1">
      <c r="A89" s="641"/>
      <c r="B89" s="694"/>
      <c r="C89" s="661" t="s">
        <v>43</v>
      </c>
      <c r="D89" s="661" t="s">
        <v>44</v>
      </c>
      <c r="E89" s="663" t="s">
        <v>45</v>
      </c>
      <c r="F89" s="661" t="s">
        <v>46</v>
      </c>
      <c r="G89" s="661" t="s">
        <v>47</v>
      </c>
      <c r="H89" s="663" t="s">
        <v>48</v>
      </c>
      <c r="I89" s="661" t="s">
        <v>49</v>
      </c>
      <c r="J89" s="661" t="s">
        <v>50</v>
      </c>
      <c r="K89" s="661" t="s">
        <v>51</v>
      </c>
      <c r="L89" s="661" t="s">
        <v>52</v>
      </c>
      <c r="M89" s="661" t="s">
        <v>53</v>
      </c>
      <c r="N89" s="661" t="s">
        <v>54</v>
      </c>
    </row>
    <row r="90" spans="1:14" ht="54">
      <c r="A90" s="641"/>
      <c r="B90" s="701" t="s">
        <v>96</v>
      </c>
      <c r="C90" s="665">
        <v>0</v>
      </c>
      <c r="D90" s="665">
        <v>0</v>
      </c>
      <c r="E90" s="666">
        <f>SUM(C90:D90)</f>
        <v>0</v>
      </c>
      <c r="F90" s="665">
        <v>0</v>
      </c>
      <c r="G90" s="665">
        <v>0</v>
      </c>
      <c r="H90" s="666">
        <f>SUM(F90:G90)</f>
        <v>0</v>
      </c>
      <c r="I90" s="665">
        <v>0</v>
      </c>
      <c r="J90" s="665">
        <v>0</v>
      </c>
      <c r="K90" s="667">
        <f>SUM(I90:J90)</f>
        <v>0</v>
      </c>
      <c r="L90" s="668">
        <f t="shared" ref="L90:M93" si="18">F90+I90</f>
        <v>0</v>
      </c>
      <c r="M90" s="668">
        <f t="shared" si="18"/>
        <v>0</v>
      </c>
      <c r="N90" s="667">
        <f>SUM(L90:M90)</f>
        <v>0</v>
      </c>
    </row>
    <row r="91" spans="1:14" ht="18">
      <c r="A91" s="641"/>
      <c r="B91" s="669" t="s">
        <v>56</v>
      </c>
      <c r="C91" s="665">
        <v>0</v>
      </c>
      <c r="D91" s="665">
        <v>0</v>
      </c>
      <c r="E91" s="666">
        <f>SUM(C91:D91)</f>
        <v>0</v>
      </c>
      <c r="F91" s="670">
        <v>0</v>
      </c>
      <c r="G91" s="670">
        <v>0</v>
      </c>
      <c r="H91" s="671">
        <f>SUM(F91:G91)</f>
        <v>0</v>
      </c>
      <c r="I91" s="670">
        <v>0</v>
      </c>
      <c r="J91" s="670">
        <v>0</v>
      </c>
      <c r="K91" s="670">
        <f>SUM(I91:J91)</f>
        <v>0</v>
      </c>
      <c r="L91" s="670">
        <f t="shared" si="18"/>
        <v>0</v>
      </c>
      <c r="M91" s="670">
        <f t="shared" si="18"/>
        <v>0</v>
      </c>
      <c r="N91" s="670">
        <f>SUM(L91:M91)</f>
        <v>0</v>
      </c>
    </row>
    <row r="92" spans="1:14" ht="54">
      <c r="A92" s="641"/>
      <c r="B92" s="701" t="s">
        <v>96</v>
      </c>
      <c r="C92" s="665">
        <v>0</v>
      </c>
      <c r="D92" s="665">
        <v>0</v>
      </c>
      <c r="E92" s="666">
        <f>SUM(C92:D92)</f>
        <v>0</v>
      </c>
      <c r="F92" s="665">
        <v>0</v>
      </c>
      <c r="G92" s="665">
        <v>0</v>
      </c>
      <c r="H92" s="666">
        <f>SUM(F92:G92)</f>
        <v>0</v>
      </c>
      <c r="I92" s="665">
        <v>0</v>
      </c>
      <c r="J92" s="665">
        <v>0</v>
      </c>
      <c r="K92" s="667">
        <f>SUM(I92:J92)</f>
        <v>0</v>
      </c>
      <c r="L92" s="668">
        <f t="shared" si="18"/>
        <v>0</v>
      </c>
      <c r="M92" s="668">
        <f t="shared" si="18"/>
        <v>0</v>
      </c>
      <c r="N92" s="667">
        <f>SUM(L92:M92)</f>
        <v>0</v>
      </c>
    </row>
    <row r="93" spans="1:14" ht="18">
      <c r="A93" s="641"/>
      <c r="B93" s="669" t="s">
        <v>56</v>
      </c>
      <c r="C93" s="665">
        <v>0</v>
      </c>
      <c r="D93" s="665">
        <v>0</v>
      </c>
      <c r="E93" s="666">
        <f>SUM(C93:D93)</f>
        <v>0</v>
      </c>
      <c r="F93" s="670">
        <v>0</v>
      </c>
      <c r="G93" s="670">
        <v>0</v>
      </c>
      <c r="H93" s="671">
        <f>SUM(F93:G93)</f>
        <v>0</v>
      </c>
      <c r="I93" s="670">
        <v>0</v>
      </c>
      <c r="J93" s="670">
        <v>0</v>
      </c>
      <c r="K93" s="670">
        <f>SUM(I93:J93)</f>
        <v>0</v>
      </c>
      <c r="L93" s="670">
        <f t="shared" si="18"/>
        <v>0</v>
      </c>
      <c r="M93" s="670">
        <f t="shared" si="18"/>
        <v>0</v>
      </c>
      <c r="N93" s="670">
        <f>SUM(L93:M93)</f>
        <v>0</v>
      </c>
    </row>
    <row r="94" spans="1:14" ht="22.95" customHeight="1">
      <c r="A94" s="641"/>
      <c r="B94" s="695" t="s">
        <v>94</v>
      </c>
      <c r="C94" s="673">
        <f t="shared" ref="C94:N95" si="19">C90+C92</f>
        <v>0</v>
      </c>
      <c r="D94" s="673">
        <f t="shared" si="19"/>
        <v>0</v>
      </c>
      <c r="E94" s="673">
        <f t="shared" si="19"/>
        <v>0</v>
      </c>
      <c r="F94" s="673">
        <f t="shared" si="19"/>
        <v>0</v>
      </c>
      <c r="G94" s="673">
        <f t="shared" si="19"/>
        <v>0</v>
      </c>
      <c r="H94" s="673">
        <f t="shared" si="19"/>
        <v>0</v>
      </c>
      <c r="I94" s="673">
        <f t="shared" si="19"/>
        <v>0</v>
      </c>
      <c r="J94" s="673">
        <f t="shared" si="19"/>
        <v>0</v>
      </c>
      <c r="K94" s="673">
        <f t="shared" si="19"/>
        <v>0</v>
      </c>
      <c r="L94" s="683">
        <f t="shared" si="19"/>
        <v>0</v>
      </c>
      <c r="M94" s="683">
        <f t="shared" si="19"/>
        <v>0</v>
      </c>
      <c r="N94" s="683">
        <f t="shared" si="19"/>
        <v>0</v>
      </c>
    </row>
    <row r="95" spans="1:14" ht="24" customHeight="1">
      <c r="A95" s="641"/>
      <c r="B95" s="674" t="s">
        <v>56</v>
      </c>
      <c r="C95" s="676">
        <f t="shared" si="19"/>
        <v>0</v>
      </c>
      <c r="D95" s="676">
        <f t="shared" si="19"/>
        <v>0</v>
      </c>
      <c r="E95" s="673">
        <f t="shared" si="19"/>
        <v>0</v>
      </c>
      <c r="F95" s="675">
        <f t="shared" si="19"/>
        <v>0</v>
      </c>
      <c r="G95" s="675">
        <f t="shared" si="19"/>
        <v>0</v>
      </c>
      <c r="H95" s="675">
        <f t="shared" si="19"/>
        <v>0</v>
      </c>
      <c r="I95" s="675">
        <f t="shared" si="19"/>
        <v>0</v>
      </c>
      <c r="J95" s="675">
        <f t="shared" si="19"/>
        <v>0</v>
      </c>
      <c r="K95" s="675">
        <f t="shared" si="19"/>
        <v>0</v>
      </c>
      <c r="L95" s="675">
        <f t="shared" si="19"/>
        <v>0</v>
      </c>
      <c r="M95" s="675">
        <f t="shared" si="19"/>
        <v>0</v>
      </c>
      <c r="N95" s="675">
        <f t="shared" si="19"/>
        <v>0</v>
      </c>
    </row>
    <row r="96" spans="1:14" ht="34.5" customHeight="1">
      <c r="A96" s="641"/>
      <c r="B96" s="703"/>
      <c r="C96" s="704"/>
      <c r="D96" s="704"/>
      <c r="E96" s="704"/>
      <c r="F96" s="704"/>
      <c r="G96" s="704"/>
      <c r="H96" s="704"/>
      <c r="I96" s="704"/>
      <c r="J96" s="704"/>
      <c r="K96" s="704"/>
      <c r="L96" s="704"/>
      <c r="M96" s="704"/>
      <c r="N96" s="704"/>
    </row>
    <row r="97" spans="1:14" ht="24" customHeight="1">
      <c r="A97" s="641"/>
      <c r="B97" s="1898" t="s">
        <v>409</v>
      </c>
      <c r="C97" s="1898"/>
      <c r="D97" s="1898"/>
      <c r="E97" s="1898"/>
      <c r="F97" s="1898"/>
      <c r="G97" s="1898"/>
      <c r="H97" s="1898"/>
      <c r="I97" s="1898"/>
      <c r="J97" s="1898"/>
      <c r="K97" s="1898"/>
      <c r="L97" s="1898"/>
      <c r="M97" s="1898"/>
      <c r="N97" s="1898"/>
    </row>
    <row r="98" spans="1:14" ht="24" customHeight="1">
      <c r="A98" s="641"/>
      <c r="B98" s="1898"/>
      <c r="C98" s="1898"/>
      <c r="D98" s="1898"/>
      <c r="E98" s="1898"/>
      <c r="F98" s="1898"/>
      <c r="G98" s="1898"/>
      <c r="H98" s="1898"/>
      <c r="I98" s="1898"/>
      <c r="J98" s="1898"/>
      <c r="K98" s="1898"/>
      <c r="L98" s="1898"/>
      <c r="M98" s="1898"/>
      <c r="N98" s="1898"/>
    </row>
    <row r="99" spans="1:14" ht="25.95" customHeight="1">
      <c r="A99" s="641"/>
      <c r="B99" s="705"/>
      <c r="C99" s="706"/>
      <c r="D99" s="698"/>
      <c r="E99" s="1899" t="s">
        <v>98</v>
      </c>
      <c r="F99" s="1899"/>
      <c r="G99" s="707"/>
      <c r="H99" s="708"/>
      <c r="I99" s="708"/>
      <c r="J99" s="708"/>
      <c r="K99" s="708"/>
      <c r="L99" s="708"/>
      <c r="M99" s="709"/>
      <c r="N99" s="710"/>
    </row>
    <row r="100" spans="1:14" ht="35.1" customHeight="1">
      <c r="A100" s="641"/>
      <c r="B100" s="1900" t="s">
        <v>99</v>
      </c>
      <c r="C100" s="1900"/>
      <c r="D100" s="1900"/>
      <c r="E100" s="711" t="s">
        <v>100</v>
      </c>
      <c r="F100" s="712">
        <v>380200</v>
      </c>
      <c r="G100" s="713"/>
      <c r="H100" s="410"/>
      <c r="I100" s="410"/>
      <c r="J100" s="410"/>
      <c r="K100" s="410"/>
      <c r="L100" s="410"/>
      <c r="M100" s="714"/>
      <c r="N100" s="714"/>
    </row>
    <row r="101" spans="1:14" ht="15.75" customHeight="1"/>
    <row r="102" spans="1:14">
      <c r="B102" s="715"/>
    </row>
    <row r="103" spans="1:14" ht="60.75" customHeight="1">
      <c r="B103" s="1695" t="s">
        <v>24</v>
      </c>
      <c r="C103" s="1695"/>
      <c r="D103" s="1695"/>
      <c r="E103" s="1695"/>
      <c r="F103" s="1695"/>
      <c r="G103" s="1695"/>
      <c r="H103" s="1695"/>
      <c r="I103" s="1695"/>
      <c r="J103" s="1695"/>
      <c r="K103" s="1695"/>
      <c r="L103" s="1695"/>
      <c r="M103" s="1695"/>
      <c r="N103" s="1695"/>
    </row>
    <row r="104" spans="1:14" ht="33.75" customHeight="1">
      <c r="B104" s="413" t="s">
        <v>24</v>
      </c>
      <c r="C104" s="414"/>
      <c r="D104" s="414"/>
      <c r="E104" s="414"/>
      <c r="F104" s="414"/>
      <c r="G104" s="414"/>
      <c r="H104" s="414"/>
      <c r="I104" s="414"/>
      <c r="J104" s="414"/>
      <c r="K104" s="414"/>
      <c r="L104" s="414"/>
      <c r="M104" s="414"/>
      <c r="N104" s="414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933DE-80A3-4C86-8BFA-5D5F2BDBE196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501</v>
      </c>
      <c r="H3" s="1769"/>
      <c r="I3" s="1770"/>
      <c r="J3" s="556" t="s">
        <v>6</v>
      </c>
      <c r="K3" s="1771" t="s">
        <v>502</v>
      </c>
      <c r="L3" s="1772"/>
      <c r="M3" s="557" t="s">
        <v>8</v>
      </c>
      <c r="N3" s="558" t="s">
        <v>503</v>
      </c>
    </row>
    <row r="4" spans="1:14" ht="87" customHeight="1">
      <c r="A4" s="483"/>
      <c r="B4" s="8" t="s">
        <v>504</v>
      </c>
      <c r="C4" s="1763" t="s">
        <v>11</v>
      </c>
      <c r="D4" s="1411"/>
      <c r="E4" s="1412"/>
      <c r="F4" s="9" t="s">
        <v>12</v>
      </c>
      <c r="G4" s="1491" t="s">
        <v>505</v>
      </c>
      <c r="H4" s="1492"/>
      <c r="I4" s="1493"/>
      <c r="J4" s="10" t="s">
        <v>14</v>
      </c>
      <c r="K4" s="1416" t="s">
        <v>506</v>
      </c>
      <c r="L4" s="1417"/>
      <c r="M4" s="9" t="s">
        <v>16</v>
      </c>
      <c r="N4" s="305" t="s">
        <v>507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508</v>
      </c>
      <c r="H5" s="1865"/>
      <c r="I5" s="1866"/>
      <c r="J5" s="260" t="s">
        <v>21</v>
      </c>
      <c r="K5" s="1602" t="s">
        <v>509</v>
      </c>
      <c r="L5" s="1866"/>
      <c r="M5" s="259" t="s">
        <v>16</v>
      </c>
      <c r="N5" s="559" t="s">
        <v>510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511</v>
      </c>
      <c r="H6" s="1867"/>
      <c r="I6" s="1868"/>
      <c r="J6" s="260" t="s">
        <v>27</v>
      </c>
      <c r="K6" s="1436" t="s">
        <v>512</v>
      </c>
      <c r="L6" s="1437"/>
      <c r="M6" s="262" t="s">
        <v>16</v>
      </c>
      <c r="N6" s="309" t="s">
        <v>513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3.21</v>
      </c>
      <c r="E18" s="269">
        <f t="shared" si="0"/>
        <v>3.21</v>
      </c>
      <c r="F18" s="268">
        <v>0</v>
      </c>
      <c r="G18" s="268">
        <v>3.21</v>
      </c>
      <c r="H18" s="269">
        <f t="shared" si="1"/>
        <v>3.21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3.21</v>
      </c>
      <c r="N18" s="270">
        <f t="shared" si="4"/>
        <v>3.21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734.52+5056061.46+653259.86</f>
        <v>5710055.8399999999</v>
      </c>
      <c r="D22" s="268">
        <v>0</v>
      </c>
      <c r="E22" s="269">
        <f t="shared" si="0"/>
        <v>5710055.8399999999</v>
      </c>
      <c r="F22" s="268">
        <f>734.52+2759450.02+653259.86</f>
        <v>3413444.4</v>
      </c>
      <c r="G22" s="268">
        <v>0</v>
      </c>
      <c r="H22" s="269">
        <f>SUM(F22:G22)</f>
        <v>3413444.4</v>
      </c>
      <c r="I22" s="268">
        <v>1010732.27</v>
      </c>
      <c r="J22" s="268">
        <v>0</v>
      </c>
      <c r="K22" s="270">
        <f t="shared" si="2"/>
        <v>1010732.27</v>
      </c>
      <c r="L22" s="271">
        <f t="shared" si="3"/>
        <v>4424176.67</v>
      </c>
      <c r="M22" s="271">
        <f t="shared" si="3"/>
        <v>0</v>
      </c>
      <c r="N22" s="270">
        <f t="shared" si="4"/>
        <v>4424176.67</v>
      </c>
    </row>
    <row r="23" spans="1:14" ht="21.75" customHeight="1">
      <c r="A23" s="483"/>
      <c r="B23" s="272" t="s">
        <v>56</v>
      </c>
      <c r="C23" s="268">
        <v>74196.259999999995</v>
      </c>
      <c r="D23" s="268">
        <v>0</v>
      </c>
      <c r="E23" s="269">
        <f t="shared" si="0"/>
        <v>74196.259999999995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5710055.8399999999</v>
      </c>
      <c r="D24" s="276">
        <f>D14+D16+D18+D20+D22</f>
        <v>3.21</v>
      </c>
      <c r="E24" s="276">
        <f t="shared" ref="E24:K24" si="5">E14+E16+E18+E20+E22</f>
        <v>5710059.0499999998</v>
      </c>
      <c r="F24" s="276">
        <f t="shared" si="5"/>
        <v>3413444.4</v>
      </c>
      <c r="G24" s="276">
        <f t="shared" si="5"/>
        <v>3.21</v>
      </c>
      <c r="H24" s="276">
        <f t="shared" si="5"/>
        <v>3413447.61</v>
      </c>
      <c r="I24" s="276">
        <f t="shared" si="5"/>
        <v>1010732.27</v>
      </c>
      <c r="J24" s="276">
        <f>J14+J16+J18+J20+J22</f>
        <v>0</v>
      </c>
      <c r="K24" s="276">
        <f t="shared" si="5"/>
        <v>1010732.27</v>
      </c>
      <c r="L24" s="270">
        <f>F24+I24</f>
        <v>4424176.67</v>
      </c>
      <c r="M24" s="270">
        <f>G24+J24</f>
        <v>3.21</v>
      </c>
      <c r="N24" s="270">
        <f>SUM(L24:M24)</f>
        <v>4424179.88</v>
      </c>
    </row>
    <row r="25" spans="1:14" ht="18">
      <c r="A25" s="483"/>
      <c r="B25" s="277" t="s">
        <v>56</v>
      </c>
      <c r="C25" s="276">
        <f>C15+C17+C19+C21+C23</f>
        <v>74196.259999999995</v>
      </c>
      <c r="D25" s="276">
        <f>D15+D17+D19+D21+D23</f>
        <v>0</v>
      </c>
      <c r="E25" s="276">
        <f>E15+E17+E19+E21+E23</f>
        <v>74196.259999999995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f>143812463.28-D26</f>
        <v>109785752.44</v>
      </c>
      <c r="D26" s="279">
        <v>34026710.840000004</v>
      </c>
      <c r="E26" s="276">
        <f>SUM(C26:D26)</f>
        <v>143812463.28</v>
      </c>
      <c r="F26" s="279">
        <f>121726442.25-G26</f>
        <v>92546443.539999992</v>
      </c>
      <c r="G26" s="279">
        <v>29179998.710000001</v>
      </c>
      <c r="H26" s="276">
        <f>SUM(F26:G26)</f>
        <v>121726442.25</v>
      </c>
      <c r="I26" s="279">
        <f>19886652.92-J26</f>
        <v>15566885.900000002</v>
      </c>
      <c r="J26" s="279">
        <v>4319767.0199999996</v>
      </c>
      <c r="K26" s="276">
        <f>SUM(I26:J26)</f>
        <v>19886652.920000002</v>
      </c>
      <c r="L26" s="279">
        <f>SUM(F26,I26)</f>
        <v>108113329.44</v>
      </c>
      <c r="M26" s="279">
        <f>SUM(G26,J26)</f>
        <v>33499765.73</v>
      </c>
      <c r="N26" s="276">
        <f>SUM(L26:M26)</f>
        <v>141613095.16999999</v>
      </c>
    </row>
    <row r="27" spans="1:14" ht="21" customHeight="1">
      <c r="A27" s="483"/>
      <c r="B27" s="39" t="s">
        <v>56</v>
      </c>
      <c r="C27" s="40">
        <v>2640674.94</v>
      </c>
      <c r="D27" s="40">
        <v>1471652.56</v>
      </c>
      <c r="E27" s="41">
        <f>SUM(C27:D27)</f>
        <v>4112327.5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6246381.3300000001</v>
      </c>
      <c r="D42" s="268">
        <v>0</v>
      </c>
      <c r="E42" s="269">
        <f t="shared" si="6"/>
        <v>6246381.3300000001</v>
      </c>
      <c r="F42" s="268">
        <v>5303923.5999999996</v>
      </c>
      <c r="G42" s="268">
        <v>0</v>
      </c>
      <c r="H42" s="269">
        <f t="shared" si="7"/>
        <v>5303923.5999999996</v>
      </c>
      <c r="I42" s="268">
        <v>885492.16</v>
      </c>
      <c r="J42" s="268">
        <v>0</v>
      </c>
      <c r="K42" s="270">
        <f t="shared" si="8"/>
        <v>885492.16</v>
      </c>
      <c r="L42" s="271">
        <f t="shared" si="9"/>
        <v>6189415.7599999998</v>
      </c>
      <c r="M42" s="271">
        <f t="shared" si="9"/>
        <v>0</v>
      </c>
      <c r="N42" s="270">
        <f t="shared" si="10"/>
        <v>6189415.7599999998</v>
      </c>
    </row>
    <row r="43" spans="1:14" ht="24" customHeight="1">
      <c r="A43" s="483"/>
      <c r="B43" s="272" t="s">
        <v>56</v>
      </c>
      <c r="C43" s="268">
        <v>3632789.8799999994</v>
      </c>
      <c r="D43" s="268">
        <v>0</v>
      </c>
      <c r="E43" s="269">
        <f t="shared" si="6"/>
        <v>3632789.8799999994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6246381.3300000001</v>
      </c>
      <c r="D44" s="591">
        <f t="shared" ref="D44:K45" si="11">D34+D36+D38+D40+D42</f>
        <v>0</v>
      </c>
      <c r="E44" s="591">
        <f t="shared" si="11"/>
        <v>6246381.3300000001</v>
      </c>
      <c r="F44" s="591">
        <f t="shared" si="11"/>
        <v>5303923.5999999996</v>
      </c>
      <c r="G44" s="591">
        <f t="shared" si="11"/>
        <v>0</v>
      </c>
      <c r="H44" s="591">
        <f t="shared" si="11"/>
        <v>5303923.5999999996</v>
      </c>
      <c r="I44" s="591">
        <f t="shared" si="11"/>
        <v>885492.16</v>
      </c>
      <c r="J44" s="591">
        <f>J34+J36+J38+J40+J42</f>
        <v>0</v>
      </c>
      <c r="K44" s="591">
        <f t="shared" si="11"/>
        <v>885492.16</v>
      </c>
      <c r="L44" s="270">
        <f t="shared" si="9"/>
        <v>6189415.7599999998</v>
      </c>
      <c r="M44" s="270">
        <f t="shared" si="9"/>
        <v>0</v>
      </c>
      <c r="N44" s="270">
        <f t="shared" si="10"/>
        <v>6189415.7599999998</v>
      </c>
    </row>
    <row r="45" spans="1:14" ht="23.1" customHeight="1">
      <c r="A45" s="483"/>
      <c r="B45" s="277" t="s">
        <v>56</v>
      </c>
      <c r="C45" s="276">
        <f>C35+C37+C39+C41+C43</f>
        <v>3632789.8799999994</v>
      </c>
      <c r="D45" s="276">
        <f t="shared" si="11"/>
        <v>0</v>
      </c>
      <c r="E45" s="276">
        <f t="shared" si="11"/>
        <v>3632789.8799999994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22345105.949999999</v>
      </c>
      <c r="D48" s="279">
        <v>0</v>
      </c>
      <c r="E48" s="276">
        <f>SUM(C48:D48)</f>
        <v>22345105.949999999</v>
      </c>
      <c r="F48" s="279">
        <v>16862219.190000001</v>
      </c>
      <c r="G48" s="279">
        <v>0</v>
      </c>
      <c r="H48" s="276">
        <f>SUM(F48:G48)</f>
        <v>16862219.190000001</v>
      </c>
      <c r="I48" s="279">
        <v>1920262.81</v>
      </c>
      <c r="J48" s="279">
        <v>0</v>
      </c>
      <c r="K48" s="276">
        <f>SUM(I48:J48)</f>
        <v>1920262.81</v>
      </c>
      <c r="L48" s="283">
        <f t="shared" si="9"/>
        <v>18782482</v>
      </c>
      <c r="M48" s="283">
        <f t="shared" si="9"/>
        <v>0</v>
      </c>
      <c r="N48" s="276">
        <f>SUM(L48:M48)</f>
        <v>18782482</v>
      </c>
    </row>
    <row r="49" spans="1:14" s="57" customFormat="1" ht="18">
      <c r="A49" s="483"/>
      <c r="B49" s="592" t="s">
        <v>56</v>
      </c>
      <c r="C49" s="593">
        <v>7397975.2199999988</v>
      </c>
      <c r="D49" s="593">
        <v>0</v>
      </c>
      <c r="E49" s="591">
        <f>SUM(C49:D49)</f>
        <v>7397975.2199999988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472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141895.38</v>
      </c>
      <c r="D56" s="268">
        <v>4449891.76</v>
      </c>
      <c r="E56" s="269">
        <f>SUM(C56:D56)</f>
        <v>4591787.1399999997</v>
      </c>
      <c r="F56" s="268">
        <v>35574.080000000002</v>
      </c>
      <c r="G56" s="268">
        <v>3793629.8</v>
      </c>
      <c r="H56" s="269">
        <f>SUM(F56:G56)</f>
        <v>3829203.88</v>
      </c>
      <c r="I56" s="268">
        <v>90696.03</v>
      </c>
      <c r="J56" s="268">
        <v>459513.24</v>
      </c>
      <c r="K56" s="270">
        <f>SUM(I56:J56)</f>
        <v>550209.27</v>
      </c>
      <c r="L56" s="271">
        <f t="shared" ref="L56:M59" si="12">F56+I56</f>
        <v>126270.11</v>
      </c>
      <c r="M56" s="271">
        <f t="shared" si="12"/>
        <v>4253143.04</v>
      </c>
      <c r="N56" s="270">
        <f>SUM(L56:M56)</f>
        <v>4379413.1500000004</v>
      </c>
    </row>
    <row r="57" spans="1:14" ht="18">
      <c r="A57" s="483"/>
      <c r="B57" s="272" t="s">
        <v>56</v>
      </c>
      <c r="C57" s="268">
        <v>0</v>
      </c>
      <c r="D57" s="268">
        <v>17625</v>
      </c>
      <c r="E57" s="269">
        <f>SUM(C57:D57)</f>
        <v>17625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f>2822834.62+2092.69</f>
        <v>2824927.31</v>
      </c>
      <c r="D58" s="268">
        <v>8856672.3499999996</v>
      </c>
      <c r="E58" s="269">
        <f>SUM(C58:D58)</f>
        <v>11681599.66</v>
      </c>
      <c r="F58" s="268">
        <f>2204436.1+2092.69</f>
        <v>2206528.79</v>
      </c>
      <c r="G58" s="268">
        <v>8464098.6500000004</v>
      </c>
      <c r="H58" s="269">
        <f>SUM(F58:G58)</f>
        <v>10670627.440000001</v>
      </c>
      <c r="I58" s="268">
        <v>480557.57</v>
      </c>
      <c r="J58" s="268">
        <v>529615.12</v>
      </c>
      <c r="K58" s="270">
        <f>SUM(I58:J58)</f>
        <v>1010172.69</v>
      </c>
      <c r="L58" s="271">
        <f t="shared" si="12"/>
        <v>2687086.36</v>
      </c>
      <c r="M58" s="271">
        <f t="shared" si="12"/>
        <v>8993713.7699999996</v>
      </c>
      <c r="N58" s="270">
        <f>SUM(L58:M58)</f>
        <v>11680800.129999999</v>
      </c>
    </row>
    <row r="59" spans="1:14" ht="18">
      <c r="A59" s="483"/>
      <c r="B59" s="272" t="s">
        <v>56</v>
      </c>
      <c r="C59" s="268">
        <v>59254.27</v>
      </c>
      <c r="D59" s="268">
        <v>1097731.8400000001</v>
      </c>
      <c r="E59" s="269">
        <f>SUM(C59:D59)</f>
        <v>1156986.1100000001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2966822.69</v>
      </c>
      <c r="D60" s="276">
        <f t="shared" ref="D60:N61" si="13">D56+D58</f>
        <v>13306564.109999999</v>
      </c>
      <c r="E60" s="276">
        <f t="shared" si="13"/>
        <v>16273386.800000001</v>
      </c>
      <c r="F60" s="276">
        <f t="shared" si="13"/>
        <v>2242102.87</v>
      </c>
      <c r="G60" s="276">
        <f t="shared" si="13"/>
        <v>12257728.449999999</v>
      </c>
      <c r="H60" s="276">
        <f t="shared" si="13"/>
        <v>14499831.32</v>
      </c>
      <c r="I60" s="276">
        <f>I56+I58</f>
        <v>571253.6</v>
      </c>
      <c r="J60" s="276">
        <f t="shared" si="13"/>
        <v>989128.36</v>
      </c>
      <c r="K60" s="276">
        <f>K56+K58</f>
        <v>1560381.96</v>
      </c>
      <c r="L60" s="276">
        <f>L56+L58</f>
        <v>2813356.4699999997</v>
      </c>
      <c r="M60" s="276">
        <f t="shared" si="13"/>
        <v>13246856.809999999</v>
      </c>
      <c r="N60" s="276">
        <f t="shared" si="13"/>
        <v>16060213.279999999</v>
      </c>
    </row>
    <row r="61" spans="1:14" ht="22.35" customHeight="1">
      <c r="A61" s="483"/>
      <c r="B61" s="277" t="s">
        <v>56</v>
      </c>
      <c r="C61" s="279">
        <f>C57+C59</f>
        <v>59254.27</v>
      </c>
      <c r="D61" s="279">
        <f t="shared" si="13"/>
        <v>1115356.8400000001</v>
      </c>
      <c r="E61" s="276">
        <f t="shared" si="13"/>
        <v>1174611.1100000001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815"/>
      <c r="E100" s="84" t="s">
        <v>100</v>
      </c>
      <c r="F100" s="85">
        <v>486.62700000000001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0FD72-BF86-4BC3-A420-C08A5BCE484C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514</v>
      </c>
      <c r="H3" s="1769"/>
      <c r="I3" s="1770"/>
      <c r="J3" s="556" t="s">
        <v>6</v>
      </c>
      <c r="K3" s="1771" t="s">
        <v>515</v>
      </c>
      <c r="L3" s="1772"/>
      <c r="M3" s="557" t="s">
        <v>8</v>
      </c>
      <c r="N3" s="716" t="s">
        <v>516</v>
      </c>
    </row>
    <row r="4" spans="1:14" ht="87" customHeight="1">
      <c r="A4" s="483"/>
      <c r="B4" s="8" t="s">
        <v>517</v>
      </c>
      <c r="C4" s="1763" t="s">
        <v>11</v>
      </c>
      <c r="D4" s="1411"/>
      <c r="E4" s="1412"/>
      <c r="F4" s="9" t="s">
        <v>12</v>
      </c>
      <c r="G4" s="1901" t="s">
        <v>518</v>
      </c>
      <c r="H4" s="1902"/>
      <c r="I4" s="1903"/>
      <c r="J4" s="10" t="s">
        <v>14</v>
      </c>
      <c r="K4" s="1904" t="s">
        <v>519</v>
      </c>
      <c r="L4" s="1905"/>
      <c r="M4" s="9" t="s">
        <v>16</v>
      </c>
      <c r="N4" s="717" t="s">
        <v>520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521</v>
      </c>
      <c r="H5" s="1865"/>
      <c r="I5" s="1866"/>
      <c r="J5" s="260" t="s">
        <v>21</v>
      </c>
      <c r="K5" s="1602" t="s">
        <v>522</v>
      </c>
      <c r="L5" s="1866"/>
      <c r="M5" s="259" t="s">
        <v>16</v>
      </c>
      <c r="N5" s="559" t="s">
        <v>523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524</v>
      </c>
      <c r="H6" s="1867"/>
      <c r="I6" s="1868"/>
      <c r="J6" s="260" t="s">
        <v>27</v>
      </c>
      <c r="K6" s="1436" t="s">
        <v>525</v>
      </c>
      <c r="L6" s="1437"/>
      <c r="M6" s="262" t="s">
        <v>16</v>
      </c>
      <c r="N6" s="309" t="s">
        <v>526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8405672.339999998</v>
      </c>
      <c r="D16" s="268">
        <v>32925288.879999999</v>
      </c>
      <c r="E16" s="269">
        <f t="shared" si="0"/>
        <v>41330961.219999999</v>
      </c>
      <c r="F16" s="268">
        <v>7178635.1500000013</v>
      </c>
      <c r="G16" s="268">
        <v>25584894.390000001</v>
      </c>
      <c r="H16" s="269">
        <f t="shared" si="1"/>
        <v>32763529.540000003</v>
      </c>
      <c r="I16" s="268">
        <v>751590.14999999991</v>
      </c>
      <c r="J16" s="268">
        <v>2347499.59</v>
      </c>
      <c r="K16" s="270">
        <f t="shared" si="2"/>
        <v>3099089.7399999998</v>
      </c>
      <c r="L16" s="271">
        <f t="shared" si="3"/>
        <v>7930225.3000000007</v>
      </c>
      <c r="M16" s="271">
        <f t="shared" si="3"/>
        <v>27932393.98</v>
      </c>
      <c r="N16" s="270">
        <f>SUM(L16:M16)</f>
        <v>35862619.280000001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46984762.280000053</v>
      </c>
      <c r="D22" s="268">
        <v>0</v>
      </c>
      <c r="E22" s="269">
        <f t="shared" si="0"/>
        <v>46984762.280000053</v>
      </c>
      <c r="F22" s="268">
        <v>41104980.420000009</v>
      </c>
      <c r="G22" s="268">
        <v>0</v>
      </c>
      <c r="H22" s="269">
        <f>SUM(F22:G22)</f>
        <v>41104980.420000009</v>
      </c>
      <c r="I22" s="268">
        <v>4717471.4899999993</v>
      </c>
      <c r="J22" s="268">
        <v>0</v>
      </c>
      <c r="K22" s="270">
        <f t="shared" si="2"/>
        <v>4717471.4899999993</v>
      </c>
      <c r="L22" s="271">
        <f t="shared" si="3"/>
        <v>45822451.910000011</v>
      </c>
      <c r="M22" s="271">
        <f t="shared" si="3"/>
        <v>0</v>
      </c>
      <c r="N22" s="270">
        <f t="shared" si="4"/>
        <v>45822451.910000011</v>
      </c>
    </row>
    <row r="23" spans="1:14" ht="21.75" customHeight="1">
      <c r="A23" s="483"/>
      <c r="B23" s="272" t="s">
        <v>56</v>
      </c>
      <c r="C23" s="268">
        <v>3129.91</v>
      </c>
      <c r="D23" s="268">
        <v>0</v>
      </c>
      <c r="E23" s="269">
        <f t="shared" si="0"/>
        <v>3129.91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55390434.620000049</v>
      </c>
      <c r="D24" s="276">
        <f>D14+D16+D18+D20+D22</f>
        <v>32925288.879999999</v>
      </c>
      <c r="E24" s="276">
        <f t="shared" ref="E24:K24" si="5">E14+E16+E18+E20+E22</f>
        <v>88315723.50000006</v>
      </c>
      <c r="F24" s="276">
        <f t="shared" si="5"/>
        <v>48283615.570000008</v>
      </c>
      <c r="G24" s="276">
        <f t="shared" si="5"/>
        <v>25584894.390000001</v>
      </c>
      <c r="H24" s="276">
        <f t="shared" si="5"/>
        <v>73868509.960000008</v>
      </c>
      <c r="I24" s="276">
        <f t="shared" si="5"/>
        <v>5469061.6399999987</v>
      </c>
      <c r="J24" s="276">
        <f>J14+J16+J18+J20+J22</f>
        <v>2347499.59</v>
      </c>
      <c r="K24" s="276">
        <f t="shared" si="5"/>
        <v>7816561.2299999986</v>
      </c>
      <c r="L24" s="270">
        <f>F24+I24</f>
        <v>53752677.210000008</v>
      </c>
      <c r="M24" s="270">
        <f>G24+J24</f>
        <v>27932393.98</v>
      </c>
      <c r="N24" s="270">
        <f>SUM(L24:M24)</f>
        <v>81685071.190000013</v>
      </c>
    </row>
    <row r="25" spans="1:14" ht="18">
      <c r="A25" s="483"/>
      <c r="B25" s="277" t="s">
        <v>56</v>
      </c>
      <c r="C25" s="276">
        <f>C15+C17+C19+C21+C23</f>
        <v>3129.91</v>
      </c>
      <c r="D25" s="276">
        <f>D15+D17+D19+D21+D23</f>
        <v>0</v>
      </c>
      <c r="E25" s="276">
        <f>E15+E17+E19+E21+E23</f>
        <v>3129.91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660500815.95999992</v>
      </c>
      <c r="D26" s="279">
        <v>82630320.699999973</v>
      </c>
      <c r="E26" s="276">
        <f>SUM(C26:D26)</f>
        <v>743131136.65999985</v>
      </c>
      <c r="F26" s="279">
        <v>563306087.81000006</v>
      </c>
      <c r="G26" s="279">
        <v>64063946.379999973</v>
      </c>
      <c r="H26" s="276">
        <f>SUM(F26:G26)</f>
        <v>627370034.19000006</v>
      </c>
      <c r="I26" s="279">
        <v>79890927.72999993</v>
      </c>
      <c r="J26" s="279">
        <v>25992672.690000024</v>
      </c>
      <c r="K26" s="276">
        <f>SUM(I26:J26)</f>
        <v>105883600.41999996</v>
      </c>
      <c r="L26" s="279">
        <f>SUM(F26,I26)</f>
        <v>643197015.53999996</v>
      </c>
      <c r="M26" s="279">
        <f>SUM(G26,J26)</f>
        <v>90056619.069999993</v>
      </c>
      <c r="N26" s="276">
        <f>SUM(L26:M26)</f>
        <v>733253634.6099999</v>
      </c>
    </row>
    <row r="27" spans="1:14" ht="21" customHeight="1">
      <c r="A27" s="483"/>
      <c r="B27" s="39" t="s">
        <v>56</v>
      </c>
      <c r="C27" s="40">
        <v>19597312.689999998</v>
      </c>
      <c r="D27" s="40">
        <v>163310.62</v>
      </c>
      <c r="E27" s="41">
        <f>SUM(C27:D27)</f>
        <v>19760623.309999999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33839232.380000003</v>
      </c>
      <c r="D36" s="268">
        <v>0</v>
      </c>
      <c r="E36" s="269">
        <f t="shared" si="6"/>
        <v>33839232.380000003</v>
      </c>
      <c r="F36" s="268">
        <v>26335388.560000006</v>
      </c>
      <c r="G36" s="268">
        <v>0</v>
      </c>
      <c r="H36" s="269">
        <f t="shared" si="7"/>
        <v>26335388.560000006</v>
      </c>
      <c r="I36" s="268">
        <v>2401916.37</v>
      </c>
      <c r="J36" s="268">
        <v>0</v>
      </c>
      <c r="K36" s="270">
        <f t="shared" si="8"/>
        <v>2401916.37</v>
      </c>
      <c r="L36" s="271">
        <f t="shared" si="9"/>
        <v>28737304.930000007</v>
      </c>
      <c r="M36" s="271">
        <f t="shared" si="9"/>
        <v>0</v>
      </c>
      <c r="N36" s="270">
        <f t="shared" si="10"/>
        <v>28737304.930000007</v>
      </c>
    </row>
    <row r="37" spans="1:14" ht="18">
      <c r="A37" s="483"/>
      <c r="B37" s="272" t="s">
        <v>56</v>
      </c>
      <c r="C37" s="268">
        <v>13325590.170000002</v>
      </c>
      <c r="D37" s="268">
        <v>0</v>
      </c>
      <c r="E37" s="269">
        <f t="shared" si="6"/>
        <v>13325590.170000002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48289345.799999997</v>
      </c>
      <c r="D42" s="268">
        <v>0</v>
      </c>
      <c r="E42" s="269">
        <f t="shared" si="6"/>
        <v>48289345.799999997</v>
      </c>
      <c r="F42" s="268">
        <v>33266892.250000007</v>
      </c>
      <c r="G42" s="268">
        <v>0</v>
      </c>
      <c r="H42" s="269">
        <f t="shared" si="7"/>
        <v>33266892.250000007</v>
      </c>
      <c r="I42" s="268">
        <v>11666660.890000001</v>
      </c>
      <c r="J42" s="268">
        <v>0</v>
      </c>
      <c r="K42" s="270">
        <f t="shared" si="8"/>
        <v>11666660.890000001</v>
      </c>
      <c r="L42" s="271">
        <f t="shared" si="9"/>
        <v>44933553.140000008</v>
      </c>
      <c r="M42" s="271">
        <f t="shared" si="9"/>
        <v>0</v>
      </c>
      <c r="N42" s="270">
        <f t="shared" si="10"/>
        <v>44933553.140000008</v>
      </c>
    </row>
    <row r="43" spans="1:14" ht="24" customHeight="1">
      <c r="A43" s="483"/>
      <c r="B43" s="272" t="s">
        <v>56</v>
      </c>
      <c r="C43" s="268">
        <v>15236228.140000002</v>
      </c>
      <c r="D43" s="268">
        <v>0</v>
      </c>
      <c r="E43" s="269">
        <f t="shared" si="6"/>
        <v>15236228.140000002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82128578.180000007</v>
      </c>
      <c r="D44" s="591">
        <f t="shared" ref="D44:K45" si="11">D34+D36+D38+D40+D42</f>
        <v>0</v>
      </c>
      <c r="E44" s="591">
        <f t="shared" si="11"/>
        <v>82128578.180000007</v>
      </c>
      <c r="F44" s="591">
        <f t="shared" si="11"/>
        <v>59602280.810000017</v>
      </c>
      <c r="G44" s="591">
        <f t="shared" si="11"/>
        <v>0</v>
      </c>
      <c r="H44" s="591">
        <f t="shared" si="11"/>
        <v>59602280.810000017</v>
      </c>
      <c r="I44" s="591">
        <f t="shared" si="11"/>
        <v>14068577.260000002</v>
      </c>
      <c r="J44" s="591">
        <f>J34+J36+J38+J40+J42</f>
        <v>0</v>
      </c>
      <c r="K44" s="591">
        <f t="shared" si="11"/>
        <v>14068577.260000002</v>
      </c>
      <c r="L44" s="270">
        <f t="shared" si="9"/>
        <v>73670858.070000023</v>
      </c>
      <c r="M44" s="270">
        <f t="shared" si="9"/>
        <v>0</v>
      </c>
      <c r="N44" s="270">
        <f t="shared" si="10"/>
        <v>73670858.070000023</v>
      </c>
    </row>
    <row r="45" spans="1:14" ht="23.1" customHeight="1">
      <c r="A45" s="483"/>
      <c r="B45" s="277" t="s">
        <v>56</v>
      </c>
      <c r="C45" s="276">
        <f>C35+C37+C39+C41+C43</f>
        <v>28561818.310000002</v>
      </c>
      <c r="D45" s="276">
        <f t="shared" si="11"/>
        <v>0</v>
      </c>
      <c r="E45" s="276">
        <f t="shared" si="11"/>
        <v>28561818.310000002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225582343.01000029</v>
      </c>
      <c r="D48" s="279">
        <v>0</v>
      </c>
      <c r="E48" s="276">
        <f>SUM(C48:D48)</f>
        <v>225582343.01000029</v>
      </c>
      <c r="F48" s="279">
        <v>175111276.77000028</v>
      </c>
      <c r="G48" s="279">
        <v>0</v>
      </c>
      <c r="H48" s="276">
        <f>SUM(F48:G48)</f>
        <v>175111276.77000028</v>
      </c>
      <c r="I48" s="279">
        <v>27477189.590000015</v>
      </c>
      <c r="J48" s="279">
        <v>0</v>
      </c>
      <c r="K48" s="276">
        <f>SUM(I48:J48)</f>
        <v>27477189.590000015</v>
      </c>
      <c r="L48" s="283">
        <f t="shared" si="9"/>
        <v>202588466.36000028</v>
      </c>
      <c r="M48" s="283">
        <f t="shared" si="9"/>
        <v>0</v>
      </c>
      <c r="N48" s="276">
        <f>SUM(L48:M48)</f>
        <v>202588466.36000028</v>
      </c>
    </row>
    <row r="49" spans="1:14" s="57" customFormat="1" ht="18">
      <c r="A49" s="483"/>
      <c r="B49" s="592" t="s">
        <v>56</v>
      </c>
      <c r="C49" s="593">
        <v>98796827.800000101</v>
      </c>
      <c r="D49" s="593">
        <v>0</v>
      </c>
      <c r="E49" s="591">
        <f>SUM(C49:D49)</f>
        <v>98796827.800000101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472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496167.62000000005</v>
      </c>
      <c r="D56" s="268">
        <v>4409082.01</v>
      </c>
      <c r="E56" s="269">
        <f>SUM(C56:D56)</f>
        <v>4905249.63</v>
      </c>
      <c r="F56" s="268">
        <v>414199.39</v>
      </c>
      <c r="G56" s="268">
        <v>3513748.44</v>
      </c>
      <c r="H56" s="269">
        <f>SUM(F56:G56)</f>
        <v>3927947.83</v>
      </c>
      <c r="I56" s="268">
        <v>83698.539999999979</v>
      </c>
      <c r="J56" s="268">
        <v>884748.05</v>
      </c>
      <c r="K56" s="270">
        <f>SUM(I56:J56)</f>
        <v>968446.59000000008</v>
      </c>
      <c r="L56" s="271">
        <f t="shared" ref="L56:M59" si="12">F56+I56</f>
        <v>497897.93</v>
      </c>
      <c r="M56" s="271">
        <f t="shared" si="12"/>
        <v>4398496.49</v>
      </c>
      <c r="N56" s="270">
        <f>SUM(L56:M56)</f>
        <v>4896394.42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4710906.7300000023</v>
      </c>
      <c r="D58" s="268">
        <v>4062612.77</v>
      </c>
      <c r="E58" s="269">
        <f>SUM(C58:D58)</f>
        <v>8773519.5000000019</v>
      </c>
      <c r="F58" s="268">
        <v>3436259.4900000012</v>
      </c>
      <c r="G58" s="268">
        <v>3269117.4800000004</v>
      </c>
      <c r="H58" s="269">
        <f>SUM(F58:G58)</f>
        <v>6705376.9700000016</v>
      </c>
      <c r="I58" s="268">
        <v>601486.97</v>
      </c>
      <c r="J58" s="268">
        <v>758802.83</v>
      </c>
      <c r="K58" s="270">
        <f>SUM(I58:J58)</f>
        <v>1360289.7999999998</v>
      </c>
      <c r="L58" s="271">
        <f t="shared" si="12"/>
        <v>4037746.4600000009</v>
      </c>
      <c r="M58" s="271">
        <f t="shared" si="12"/>
        <v>4027920.3100000005</v>
      </c>
      <c r="N58" s="270">
        <f>SUM(L58:M58)</f>
        <v>8065666.7700000014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5207074.3500000024</v>
      </c>
      <c r="D60" s="276">
        <f t="shared" ref="D60:N61" si="13">D56+D58</f>
        <v>8471694.7799999993</v>
      </c>
      <c r="E60" s="276">
        <f t="shared" si="13"/>
        <v>13678769.130000003</v>
      </c>
      <c r="F60" s="276">
        <f t="shared" si="13"/>
        <v>3850458.8800000013</v>
      </c>
      <c r="G60" s="276">
        <f t="shared" si="13"/>
        <v>6782865.9199999999</v>
      </c>
      <c r="H60" s="276">
        <f t="shared" si="13"/>
        <v>10633324.800000001</v>
      </c>
      <c r="I60" s="276">
        <f>I56+I58</f>
        <v>685185.51</v>
      </c>
      <c r="J60" s="276">
        <f t="shared" si="13"/>
        <v>1643550.88</v>
      </c>
      <c r="K60" s="276">
        <f>K56+K58</f>
        <v>2328736.3899999997</v>
      </c>
      <c r="L60" s="276">
        <f>L56+L58</f>
        <v>4535644.3900000006</v>
      </c>
      <c r="M60" s="276">
        <f t="shared" si="13"/>
        <v>8426416.8000000007</v>
      </c>
      <c r="N60" s="276">
        <f t="shared" si="13"/>
        <v>12962061.190000001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815"/>
      <c r="E100" s="84" t="s">
        <v>100</v>
      </c>
      <c r="F100" s="85">
        <v>1024.76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E8598-442E-4F6C-8099-DF4572096095}">
  <dimension ref="A1:N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" style="718" hidden="1" customWidth="1"/>
    <col min="2" max="2" width="51.21875" style="718" customWidth="1"/>
    <col min="3" max="14" width="21.6640625" style="718" customWidth="1"/>
    <col min="15" max="16384" width="9.109375" style="718"/>
  </cols>
  <sheetData>
    <row r="1" spans="1:14" ht="57.75" customHeight="1">
      <c r="B1" s="1909" t="s">
        <v>527</v>
      </c>
      <c r="C1" s="1909"/>
      <c r="D1" s="1909"/>
      <c r="E1" s="1909"/>
      <c r="F1" s="1909"/>
      <c r="G1" s="1909"/>
      <c r="H1" s="1909"/>
      <c r="I1" s="1909"/>
      <c r="J1" s="1909"/>
      <c r="K1" s="1909"/>
      <c r="L1" s="1909"/>
      <c r="M1" s="1909"/>
      <c r="N1" s="1909"/>
    </row>
    <row r="2" spans="1:14" ht="60.75" customHeight="1">
      <c r="B2" s="1910" t="s">
        <v>528</v>
      </c>
      <c r="C2" s="1910"/>
      <c r="D2" s="1910"/>
      <c r="E2" s="1910"/>
      <c r="F2" s="1910"/>
      <c r="G2" s="1910"/>
      <c r="H2" s="1910"/>
      <c r="I2" s="1910"/>
      <c r="J2" s="1910"/>
      <c r="K2" s="1910"/>
      <c r="L2" s="1910"/>
      <c r="M2" s="1910"/>
      <c r="N2" s="1910"/>
    </row>
    <row r="3" spans="1:14" ht="86.4" customHeight="1">
      <c r="A3" s="719"/>
      <c r="B3" s="720" t="s">
        <v>529</v>
      </c>
      <c r="C3" s="1911" t="s">
        <v>3</v>
      </c>
      <c r="D3" s="1911"/>
      <c r="E3" s="1911"/>
      <c r="F3" s="721" t="s">
        <v>4</v>
      </c>
      <c r="G3" s="1912" t="s">
        <v>530</v>
      </c>
      <c r="H3" s="1912"/>
      <c r="I3" s="1912"/>
      <c r="J3" s="722" t="s">
        <v>6</v>
      </c>
      <c r="K3" s="1913" t="s">
        <v>531</v>
      </c>
      <c r="L3" s="1913"/>
      <c r="M3" s="723" t="s">
        <v>8</v>
      </c>
      <c r="N3" s="724" t="s">
        <v>532</v>
      </c>
    </row>
    <row r="4" spans="1:14" ht="87" customHeight="1">
      <c r="A4" s="719"/>
      <c r="B4" s="725" t="s">
        <v>533</v>
      </c>
      <c r="C4" s="1906" t="s">
        <v>11</v>
      </c>
      <c r="D4" s="1906"/>
      <c r="E4" s="1906"/>
      <c r="F4" s="726" t="s">
        <v>12</v>
      </c>
      <c r="G4" s="1907" t="s">
        <v>534</v>
      </c>
      <c r="H4" s="1907"/>
      <c r="I4" s="1907"/>
      <c r="J4" s="727" t="s">
        <v>14</v>
      </c>
      <c r="K4" s="1908" t="s">
        <v>535</v>
      </c>
      <c r="L4" s="1908"/>
      <c r="M4" s="726" t="s">
        <v>16</v>
      </c>
      <c r="N4" s="728" t="s">
        <v>536</v>
      </c>
    </row>
    <row r="5" spans="1:14" ht="78.75" customHeight="1">
      <c r="A5" s="719"/>
      <c r="B5" s="729" t="s">
        <v>18</v>
      </c>
      <c r="C5" s="1914" t="s">
        <v>19</v>
      </c>
      <c r="D5" s="1914"/>
      <c r="E5" s="1914"/>
      <c r="F5" s="730" t="s">
        <v>12</v>
      </c>
      <c r="G5" s="1915" t="s">
        <v>537</v>
      </c>
      <c r="H5" s="1915"/>
      <c r="I5" s="1915"/>
      <c r="J5" s="731" t="s">
        <v>21</v>
      </c>
      <c r="K5" s="1916" t="s">
        <v>538</v>
      </c>
      <c r="L5" s="1916"/>
      <c r="M5" s="730" t="s">
        <v>16</v>
      </c>
      <c r="N5" s="732" t="s">
        <v>536</v>
      </c>
    </row>
    <row r="6" spans="1:14" ht="83.25" customHeight="1">
      <c r="A6" s="719"/>
      <c r="B6" s="729" t="s">
        <v>24</v>
      </c>
      <c r="C6" s="1917" t="s">
        <v>25</v>
      </c>
      <c r="D6" s="1917"/>
      <c r="E6" s="1917"/>
      <c r="F6" s="733" t="s">
        <v>12</v>
      </c>
      <c r="G6" s="1918" t="s">
        <v>530</v>
      </c>
      <c r="H6" s="1918"/>
      <c r="I6" s="1918"/>
      <c r="J6" s="731" t="s">
        <v>27</v>
      </c>
      <c r="K6" s="1919" t="s">
        <v>531</v>
      </c>
      <c r="L6" s="1919"/>
      <c r="M6" s="733" t="s">
        <v>16</v>
      </c>
      <c r="N6" s="734" t="s">
        <v>532</v>
      </c>
    </row>
    <row r="7" spans="1:14" ht="0.6" customHeight="1">
      <c r="A7" s="719"/>
      <c r="B7" s="1920" t="s">
        <v>30</v>
      </c>
      <c r="C7" s="1920"/>
      <c r="D7" s="1920"/>
      <c r="E7" s="1920"/>
      <c r="F7" s="1921" t="s">
        <v>31</v>
      </c>
      <c r="G7" s="1921"/>
      <c r="H7" s="1921"/>
      <c r="I7" s="1921"/>
      <c r="J7" s="1921"/>
      <c r="K7" s="1921"/>
      <c r="N7" s="735"/>
    </row>
    <row r="8" spans="1:14" ht="117" customHeight="1">
      <c r="A8" s="736"/>
      <c r="B8" s="737"/>
      <c r="C8" s="737"/>
      <c r="D8" s="1922"/>
      <c r="E8" s="1922"/>
      <c r="F8" s="1922"/>
      <c r="G8" s="1922"/>
      <c r="H8" s="1922"/>
      <c r="I8" s="1922"/>
      <c r="J8" s="1922"/>
      <c r="K8" s="1922"/>
      <c r="L8" s="1922"/>
      <c r="M8" s="737"/>
      <c r="N8" s="737"/>
    </row>
    <row r="9" spans="1:14" ht="35.25" customHeight="1">
      <c r="A9" s="738"/>
      <c r="B9" s="1923" t="s">
        <v>32</v>
      </c>
      <c r="C9" s="1923"/>
      <c r="D9" s="1923"/>
      <c r="E9" s="1923"/>
      <c r="F9" s="1923"/>
      <c r="G9" s="1923"/>
      <c r="H9" s="1923"/>
      <c r="I9" s="1923"/>
      <c r="J9" s="1923"/>
      <c r="K9" s="1923"/>
      <c r="L9" s="1923"/>
      <c r="M9" s="1923"/>
      <c r="N9" s="1923"/>
    </row>
    <row r="10" spans="1:14" ht="45" customHeight="1">
      <c r="A10" s="739"/>
      <c r="B10" s="1924"/>
      <c r="C10" s="1925" t="s">
        <v>33</v>
      </c>
      <c r="D10" s="1925"/>
      <c r="E10" s="1925"/>
      <c r="F10" s="1925" t="s">
        <v>34</v>
      </c>
      <c r="G10" s="1925"/>
      <c r="H10" s="1925"/>
      <c r="I10" s="1926" t="s">
        <v>35</v>
      </c>
      <c r="J10" s="1926"/>
      <c r="K10" s="1926"/>
      <c r="L10" s="1927" t="s">
        <v>36</v>
      </c>
      <c r="M10" s="1927"/>
      <c r="N10" s="1927"/>
    </row>
    <row r="11" spans="1:14" ht="23.25" customHeight="1">
      <c r="A11" s="739"/>
      <c r="B11" s="1924"/>
      <c r="C11" s="1928" t="s">
        <v>539</v>
      </c>
      <c r="D11" s="1928"/>
      <c r="E11" s="1928"/>
      <c r="F11" s="1928" t="s">
        <v>539</v>
      </c>
      <c r="G11" s="1928"/>
      <c r="H11" s="1928"/>
      <c r="I11" s="1929" t="s">
        <v>539</v>
      </c>
      <c r="J11" s="1929"/>
      <c r="K11" s="1929"/>
      <c r="L11" s="1927"/>
      <c r="M11" s="1927"/>
      <c r="N11" s="1927"/>
    </row>
    <row r="12" spans="1:14" ht="149.25" customHeight="1">
      <c r="A12" s="736"/>
      <c r="B12" s="1930" t="s">
        <v>366</v>
      </c>
      <c r="C12" s="740" t="s">
        <v>39</v>
      </c>
      <c r="D12" s="740" t="s">
        <v>40</v>
      </c>
      <c r="E12" s="741" t="s">
        <v>41</v>
      </c>
      <c r="F12" s="740" t="s">
        <v>367</v>
      </c>
      <c r="G12" s="740" t="s">
        <v>40</v>
      </c>
      <c r="H12" s="741" t="s">
        <v>41</v>
      </c>
      <c r="I12" s="740" t="s">
        <v>39</v>
      </c>
      <c r="J12" s="740" t="s">
        <v>40</v>
      </c>
      <c r="K12" s="741" t="s">
        <v>41</v>
      </c>
      <c r="L12" s="740" t="s">
        <v>39</v>
      </c>
      <c r="M12" s="740" t="s">
        <v>40</v>
      </c>
      <c r="N12" s="741" t="s">
        <v>41</v>
      </c>
    </row>
    <row r="13" spans="1:14" ht="24" customHeight="1">
      <c r="A13" s="736"/>
      <c r="B13" s="1930"/>
      <c r="C13" s="740" t="s">
        <v>43</v>
      </c>
      <c r="D13" s="740" t="s">
        <v>44</v>
      </c>
      <c r="E13" s="742" t="s">
        <v>45</v>
      </c>
      <c r="F13" s="740" t="s">
        <v>46</v>
      </c>
      <c r="G13" s="740" t="s">
        <v>47</v>
      </c>
      <c r="H13" s="742" t="s">
        <v>48</v>
      </c>
      <c r="I13" s="740" t="s">
        <v>49</v>
      </c>
      <c r="J13" s="740" t="s">
        <v>50</v>
      </c>
      <c r="K13" s="740" t="s">
        <v>51</v>
      </c>
      <c r="L13" s="740" t="s">
        <v>52</v>
      </c>
      <c r="M13" s="740" t="s">
        <v>53</v>
      </c>
      <c r="N13" s="740" t="s">
        <v>54</v>
      </c>
    </row>
    <row r="14" spans="1:14" ht="18">
      <c r="A14" s="719"/>
      <c r="B14" s="743" t="s">
        <v>55</v>
      </c>
      <c r="C14" s="744">
        <v>0</v>
      </c>
      <c r="D14" s="744">
        <v>0</v>
      </c>
      <c r="E14" s="745">
        <f t="shared" ref="E14:E23" si="0">SUM(C14:D14)</f>
        <v>0</v>
      </c>
      <c r="F14" s="744">
        <v>0</v>
      </c>
      <c r="G14" s="744">
        <v>0</v>
      </c>
      <c r="H14" s="745">
        <f t="shared" ref="H14:H23" si="1">SUM(F14:G14)</f>
        <v>0</v>
      </c>
      <c r="I14" s="744">
        <v>0</v>
      </c>
      <c r="J14" s="744">
        <v>0</v>
      </c>
      <c r="K14" s="746">
        <f t="shared" ref="K14:K23" si="2">SUM(I14:J14)</f>
        <v>0</v>
      </c>
      <c r="L14" s="747">
        <f t="shared" ref="L14:M23" si="3">F14+I14</f>
        <v>0</v>
      </c>
      <c r="M14" s="747">
        <f t="shared" si="3"/>
        <v>0</v>
      </c>
      <c r="N14" s="746">
        <f>SUM(L14:M14)</f>
        <v>0</v>
      </c>
    </row>
    <row r="15" spans="1:14" ht="18">
      <c r="A15" s="719"/>
      <c r="B15" s="748" t="s">
        <v>56</v>
      </c>
      <c r="C15" s="744">
        <v>0</v>
      </c>
      <c r="D15" s="744">
        <v>0</v>
      </c>
      <c r="E15" s="745">
        <f t="shared" si="0"/>
        <v>0</v>
      </c>
      <c r="F15" s="749">
        <v>0</v>
      </c>
      <c r="G15" s="749">
        <v>0</v>
      </c>
      <c r="H15" s="750">
        <f t="shared" si="1"/>
        <v>0</v>
      </c>
      <c r="I15" s="749">
        <v>0</v>
      </c>
      <c r="J15" s="749">
        <v>0</v>
      </c>
      <c r="K15" s="749">
        <f>SUM(I15:J15)</f>
        <v>0</v>
      </c>
      <c r="L15" s="749">
        <f t="shared" si="3"/>
        <v>0</v>
      </c>
      <c r="M15" s="749">
        <f t="shared" si="3"/>
        <v>0</v>
      </c>
      <c r="N15" s="749">
        <f>SUM(L15:M15)</f>
        <v>0</v>
      </c>
    </row>
    <row r="16" spans="1:14" ht="27" customHeight="1">
      <c r="A16" s="719"/>
      <c r="B16" s="743" t="s">
        <v>57</v>
      </c>
      <c r="C16" s="744">
        <v>749875</v>
      </c>
      <c r="D16" s="744">
        <v>0</v>
      </c>
      <c r="E16" s="745">
        <f t="shared" si="0"/>
        <v>749875</v>
      </c>
      <c r="F16" s="744">
        <v>634875</v>
      </c>
      <c r="G16" s="744">
        <v>0</v>
      </c>
      <c r="H16" s="745">
        <f t="shared" si="1"/>
        <v>634875</v>
      </c>
      <c r="I16" s="744">
        <v>0</v>
      </c>
      <c r="J16" s="744">
        <v>0</v>
      </c>
      <c r="K16" s="746">
        <f t="shared" si="2"/>
        <v>0</v>
      </c>
      <c r="L16" s="747">
        <f t="shared" si="3"/>
        <v>634875</v>
      </c>
      <c r="M16" s="747">
        <f t="shared" si="3"/>
        <v>0</v>
      </c>
      <c r="N16" s="746">
        <f>SUM(L16:M16)</f>
        <v>634875</v>
      </c>
    </row>
    <row r="17" spans="1:14" ht="18">
      <c r="A17" s="719"/>
      <c r="B17" s="748" t="s">
        <v>56</v>
      </c>
      <c r="C17" s="744">
        <v>0</v>
      </c>
      <c r="D17" s="744">
        <v>0</v>
      </c>
      <c r="E17" s="745">
        <f t="shared" si="0"/>
        <v>0</v>
      </c>
      <c r="F17" s="749">
        <v>0</v>
      </c>
      <c r="G17" s="749">
        <v>0</v>
      </c>
      <c r="H17" s="750">
        <f t="shared" si="1"/>
        <v>0</v>
      </c>
      <c r="I17" s="749">
        <v>0</v>
      </c>
      <c r="J17" s="749">
        <v>0</v>
      </c>
      <c r="K17" s="749">
        <f t="shared" si="2"/>
        <v>0</v>
      </c>
      <c r="L17" s="749">
        <f t="shared" si="3"/>
        <v>0</v>
      </c>
      <c r="M17" s="749">
        <f>G17+J17</f>
        <v>0</v>
      </c>
      <c r="N17" s="749">
        <f t="shared" ref="N17:N23" si="4">SUM(L17:M17)</f>
        <v>0</v>
      </c>
    </row>
    <row r="18" spans="1:14" ht="29.25" customHeight="1">
      <c r="A18" s="719"/>
      <c r="B18" s="743" t="s">
        <v>58</v>
      </c>
      <c r="C18" s="744">
        <v>0</v>
      </c>
      <c r="D18" s="744">
        <v>0</v>
      </c>
      <c r="E18" s="745">
        <f t="shared" si="0"/>
        <v>0</v>
      </c>
      <c r="F18" s="744">
        <v>0</v>
      </c>
      <c r="G18" s="744">
        <v>0</v>
      </c>
      <c r="H18" s="745">
        <f t="shared" si="1"/>
        <v>0</v>
      </c>
      <c r="I18" s="744">
        <v>0</v>
      </c>
      <c r="J18" s="744">
        <v>0</v>
      </c>
      <c r="K18" s="746">
        <f t="shared" si="2"/>
        <v>0</v>
      </c>
      <c r="L18" s="747">
        <f t="shared" si="3"/>
        <v>0</v>
      </c>
      <c r="M18" s="747">
        <f t="shared" si="3"/>
        <v>0</v>
      </c>
      <c r="N18" s="746">
        <f t="shared" si="4"/>
        <v>0</v>
      </c>
    </row>
    <row r="19" spans="1:14" ht="18">
      <c r="A19" s="719"/>
      <c r="B19" s="748" t="s">
        <v>56</v>
      </c>
      <c r="C19" s="744">
        <v>0</v>
      </c>
      <c r="D19" s="744">
        <v>0</v>
      </c>
      <c r="E19" s="745">
        <f t="shared" si="0"/>
        <v>0</v>
      </c>
      <c r="F19" s="749">
        <v>0</v>
      </c>
      <c r="G19" s="749">
        <v>0</v>
      </c>
      <c r="H19" s="750">
        <f t="shared" si="1"/>
        <v>0</v>
      </c>
      <c r="I19" s="749">
        <v>0</v>
      </c>
      <c r="J19" s="749">
        <v>0</v>
      </c>
      <c r="K19" s="749">
        <f t="shared" si="2"/>
        <v>0</v>
      </c>
      <c r="L19" s="749">
        <f t="shared" si="3"/>
        <v>0</v>
      </c>
      <c r="M19" s="749">
        <f t="shared" si="3"/>
        <v>0</v>
      </c>
      <c r="N19" s="749">
        <f t="shared" si="4"/>
        <v>0</v>
      </c>
    </row>
    <row r="20" spans="1:14" ht="25.5" customHeight="1">
      <c r="A20" s="719"/>
      <c r="B20" s="743" t="s">
        <v>59</v>
      </c>
      <c r="C20" s="744">
        <v>0</v>
      </c>
      <c r="D20" s="744">
        <v>0</v>
      </c>
      <c r="E20" s="745">
        <f t="shared" si="0"/>
        <v>0</v>
      </c>
      <c r="F20" s="744">
        <v>0</v>
      </c>
      <c r="G20" s="744">
        <v>0</v>
      </c>
      <c r="H20" s="745">
        <f t="shared" si="1"/>
        <v>0</v>
      </c>
      <c r="I20" s="744">
        <v>0</v>
      </c>
      <c r="J20" s="744">
        <v>0</v>
      </c>
      <c r="K20" s="746">
        <f t="shared" si="2"/>
        <v>0</v>
      </c>
      <c r="L20" s="747">
        <f t="shared" si="3"/>
        <v>0</v>
      </c>
      <c r="M20" s="747">
        <f t="shared" si="3"/>
        <v>0</v>
      </c>
      <c r="N20" s="746">
        <f t="shared" si="4"/>
        <v>0</v>
      </c>
    </row>
    <row r="21" spans="1:14" ht="18">
      <c r="A21" s="719"/>
      <c r="B21" s="748" t="s">
        <v>56</v>
      </c>
      <c r="C21" s="744">
        <v>0</v>
      </c>
      <c r="D21" s="744">
        <v>0</v>
      </c>
      <c r="E21" s="745">
        <f t="shared" si="0"/>
        <v>0</v>
      </c>
      <c r="F21" s="749">
        <v>0</v>
      </c>
      <c r="G21" s="749">
        <v>0</v>
      </c>
      <c r="H21" s="750">
        <f t="shared" si="1"/>
        <v>0</v>
      </c>
      <c r="I21" s="749">
        <v>0</v>
      </c>
      <c r="J21" s="749">
        <v>0</v>
      </c>
      <c r="K21" s="749">
        <f t="shared" si="2"/>
        <v>0</v>
      </c>
      <c r="L21" s="749">
        <f t="shared" si="3"/>
        <v>0</v>
      </c>
      <c r="M21" s="749">
        <f t="shared" si="3"/>
        <v>0</v>
      </c>
      <c r="N21" s="749">
        <f t="shared" si="4"/>
        <v>0</v>
      </c>
    </row>
    <row r="22" spans="1:14" ht="38.25" customHeight="1">
      <c r="A22" s="719"/>
      <c r="B22" s="743" t="s">
        <v>60</v>
      </c>
      <c r="C22" s="744">
        <v>0</v>
      </c>
      <c r="D22" s="744">
        <v>0</v>
      </c>
      <c r="E22" s="745">
        <f t="shared" si="0"/>
        <v>0</v>
      </c>
      <c r="F22" s="744">
        <v>0</v>
      </c>
      <c r="G22" s="744">
        <v>0</v>
      </c>
      <c r="H22" s="745">
        <f>SUM(F22:G22)</f>
        <v>0</v>
      </c>
      <c r="I22" s="744">
        <v>0</v>
      </c>
      <c r="J22" s="744">
        <v>0</v>
      </c>
      <c r="K22" s="746">
        <f t="shared" si="2"/>
        <v>0</v>
      </c>
      <c r="L22" s="747">
        <f t="shared" si="3"/>
        <v>0</v>
      </c>
      <c r="M22" s="747">
        <f t="shared" si="3"/>
        <v>0</v>
      </c>
      <c r="N22" s="746">
        <f t="shared" si="4"/>
        <v>0</v>
      </c>
    </row>
    <row r="23" spans="1:14" ht="21.75" customHeight="1">
      <c r="A23" s="719"/>
      <c r="B23" s="748" t="s">
        <v>56</v>
      </c>
      <c r="C23" s="744">
        <v>0</v>
      </c>
      <c r="D23" s="744">
        <v>0</v>
      </c>
      <c r="E23" s="745">
        <f t="shared" si="0"/>
        <v>0</v>
      </c>
      <c r="F23" s="749">
        <v>0</v>
      </c>
      <c r="G23" s="749">
        <v>0</v>
      </c>
      <c r="H23" s="750">
        <f t="shared" si="1"/>
        <v>0</v>
      </c>
      <c r="I23" s="749">
        <v>0</v>
      </c>
      <c r="J23" s="749">
        <v>0</v>
      </c>
      <c r="K23" s="749">
        <f t="shared" si="2"/>
        <v>0</v>
      </c>
      <c r="L23" s="749">
        <f t="shared" si="3"/>
        <v>0</v>
      </c>
      <c r="M23" s="749">
        <f t="shared" si="3"/>
        <v>0</v>
      </c>
      <c r="N23" s="749">
        <f t="shared" si="4"/>
        <v>0</v>
      </c>
    </row>
    <row r="24" spans="1:14" ht="23.25" customHeight="1">
      <c r="A24" s="719"/>
      <c r="B24" s="751" t="s">
        <v>61</v>
      </c>
      <c r="C24" s="752">
        <f>C14+C16+C18+C20+C22</f>
        <v>749875</v>
      </c>
      <c r="D24" s="752">
        <f>D14+D16+D18+D20+D22</f>
        <v>0</v>
      </c>
      <c r="E24" s="752">
        <f t="shared" ref="E24:K24" si="5">E14+E16+E18+E20+E22</f>
        <v>749875</v>
      </c>
      <c r="F24" s="752">
        <f t="shared" si="5"/>
        <v>634875</v>
      </c>
      <c r="G24" s="752">
        <f t="shared" si="5"/>
        <v>0</v>
      </c>
      <c r="H24" s="752">
        <f t="shared" si="5"/>
        <v>634875</v>
      </c>
      <c r="I24" s="752">
        <f t="shared" si="5"/>
        <v>0</v>
      </c>
      <c r="J24" s="752">
        <f>J14+J16+J18+J20+J22</f>
        <v>0</v>
      </c>
      <c r="K24" s="752">
        <f t="shared" si="5"/>
        <v>0</v>
      </c>
      <c r="L24" s="746">
        <f>F24+I24</f>
        <v>634875</v>
      </c>
      <c r="M24" s="746">
        <f>G24+J24</f>
        <v>0</v>
      </c>
      <c r="N24" s="746">
        <f>SUM(L24:M24)</f>
        <v>634875</v>
      </c>
    </row>
    <row r="25" spans="1:14" ht="18">
      <c r="A25" s="719"/>
      <c r="B25" s="753" t="s">
        <v>56</v>
      </c>
      <c r="C25" s="752">
        <f>C15+C17+C19+C21+C23</f>
        <v>0</v>
      </c>
      <c r="D25" s="752">
        <f>D15+D17+D19+D21+D23</f>
        <v>0</v>
      </c>
      <c r="E25" s="752">
        <f>E15+E17+E19+E21+E23</f>
        <v>0</v>
      </c>
      <c r="F25" s="754">
        <f>F15+F17+F19+F21+F23</f>
        <v>0</v>
      </c>
      <c r="G25" s="754">
        <f>G15+G17+G19+G21+G23</f>
        <v>0</v>
      </c>
      <c r="H25" s="754">
        <f>H15+H17+H19+H21+H23</f>
        <v>0</v>
      </c>
      <c r="I25" s="749">
        <f>I15+I17+I19+I21+I23</f>
        <v>0</v>
      </c>
      <c r="J25" s="749">
        <f>J15+J17+J19+J21+J23</f>
        <v>0</v>
      </c>
      <c r="K25" s="749">
        <f>K15+K17+K19+K21+K23</f>
        <v>0</v>
      </c>
      <c r="L25" s="749">
        <f>F25+I25</f>
        <v>0</v>
      </c>
      <c r="M25" s="749">
        <f>G25+J25</f>
        <v>0</v>
      </c>
      <c r="N25" s="749">
        <f>SUM(L25:M25)</f>
        <v>0</v>
      </c>
    </row>
    <row r="26" spans="1:14" ht="60.75" customHeight="1">
      <c r="A26" s="719"/>
      <c r="B26" s="751" t="s">
        <v>62</v>
      </c>
      <c r="C26" s="755">
        <v>0</v>
      </c>
      <c r="D26" s="755">
        <v>0</v>
      </c>
      <c r="E26" s="752">
        <f>SUM(C26:D26)</f>
        <v>0</v>
      </c>
      <c r="F26" s="755">
        <v>0</v>
      </c>
      <c r="G26" s="755">
        <v>0</v>
      </c>
      <c r="H26" s="752">
        <f>SUM(F26:G26)</f>
        <v>0</v>
      </c>
      <c r="I26" s="755">
        <v>0</v>
      </c>
      <c r="J26" s="755">
        <v>0</v>
      </c>
      <c r="K26" s="752">
        <f>SUM(I26:J26)</f>
        <v>0</v>
      </c>
      <c r="L26" s="755">
        <f>SUM(F26,I26)</f>
        <v>0</v>
      </c>
      <c r="M26" s="755">
        <f>SUM(G26,J26)</f>
        <v>0</v>
      </c>
      <c r="N26" s="752">
        <f>SUM(L26:M26)</f>
        <v>0</v>
      </c>
    </row>
    <row r="27" spans="1:14" ht="21" customHeight="1">
      <c r="A27" s="719"/>
      <c r="B27" s="753" t="s">
        <v>56</v>
      </c>
      <c r="C27" s="755">
        <v>0</v>
      </c>
      <c r="D27" s="755">
        <v>0</v>
      </c>
      <c r="E27" s="752">
        <f>SUM(C27:D27)</f>
        <v>0</v>
      </c>
      <c r="F27" s="754">
        <v>0</v>
      </c>
      <c r="G27" s="754">
        <v>0</v>
      </c>
      <c r="H27" s="754">
        <f>SUM(F27:G27)</f>
        <v>0</v>
      </c>
      <c r="I27" s="754">
        <v>0</v>
      </c>
      <c r="J27" s="754">
        <v>0</v>
      </c>
      <c r="K27" s="756">
        <f>SUM(I27:J27)</f>
        <v>0</v>
      </c>
      <c r="L27" s="754">
        <v>0</v>
      </c>
      <c r="M27" s="754">
        <v>0</v>
      </c>
      <c r="N27" s="754">
        <f>SUM(L27:M27)</f>
        <v>0</v>
      </c>
    </row>
    <row r="28" spans="1:14" ht="40.200000000000003" customHeight="1">
      <c r="A28" s="719"/>
      <c r="B28" s="757"/>
      <c r="C28" s="758"/>
      <c r="D28" s="758"/>
      <c r="E28" s="758"/>
      <c r="F28" s="758"/>
      <c r="G28" s="758"/>
      <c r="H28" s="758"/>
      <c r="I28" s="759"/>
      <c r="J28" s="759"/>
      <c r="K28" s="759"/>
      <c r="L28" s="759"/>
      <c r="M28" s="759"/>
      <c r="N28" s="759"/>
    </row>
    <row r="29" spans="1:14" ht="33.75" customHeight="1">
      <c r="A29" s="738" t="s">
        <v>63</v>
      </c>
      <c r="B29" s="1923" t="s">
        <v>32</v>
      </c>
      <c r="C29" s="1923"/>
      <c r="D29" s="1923"/>
      <c r="E29" s="1923"/>
      <c r="F29" s="1923"/>
      <c r="G29" s="1923"/>
      <c r="H29" s="1923"/>
      <c r="I29" s="1923"/>
      <c r="J29" s="1923"/>
      <c r="K29" s="1923"/>
      <c r="L29" s="1923"/>
      <c r="M29" s="1923"/>
      <c r="N29" s="1923"/>
    </row>
    <row r="30" spans="1:14" ht="47.25" customHeight="1">
      <c r="A30" s="739"/>
      <c r="B30" s="760"/>
      <c r="C30" s="1931" t="s">
        <v>64</v>
      </c>
      <c r="D30" s="1931"/>
      <c r="E30" s="1931"/>
      <c r="F30" s="1931" t="s">
        <v>65</v>
      </c>
      <c r="G30" s="1931"/>
      <c r="H30" s="1931"/>
      <c r="I30" s="1932" t="s">
        <v>66</v>
      </c>
      <c r="J30" s="1932"/>
      <c r="K30" s="1932"/>
      <c r="L30" s="1933" t="s">
        <v>67</v>
      </c>
      <c r="M30" s="1933"/>
      <c r="N30" s="1933"/>
    </row>
    <row r="31" spans="1:14" ht="25.5" customHeight="1">
      <c r="A31" s="739"/>
      <c r="B31" s="761"/>
      <c r="C31" s="1928" t="s">
        <v>539</v>
      </c>
      <c r="D31" s="1928"/>
      <c r="E31" s="1928"/>
      <c r="F31" s="1928" t="s">
        <v>539</v>
      </c>
      <c r="G31" s="1928"/>
      <c r="H31" s="1928"/>
      <c r="I31" s="1929" t="s">
        <v>539</v>
      </c>
      <c r="J31" s="1929"/>
      <c r="K31" s="1929"/>
      <c r="L31" s="1933"/>
      <c r="M31" s="1933"/>
      <c r="N31" s="1933"/>
    </row>
    <row r="32" spans="1:14" ht="168.75" customHeight="1">
      <c r="A32" s="736"/>
      <c r="B32" s="1930" t="s">
        <v>368</v>
      </c>
      <c r="C32" s="740" t="s">
        <v>369</v>
      </c>
      <c r="D32" s="740" t="s">
        <v>70</v>
      </c>
      <c r="E32" s="741" t="s">
        <v>71</v>
      </c>
      <c r="F32" s="740" t="s">
        <v>369</v>
      </c>
      <c r="G32" s="740" t="s">
        <v>70</v>
      </c>
      <c r="H32" s="741" t="s">
        <v>71</v>
      </c>
      <c r="I32" s="740" t="s">
        <v>369</v>
      </c>
      <c r="J32" s="740" t="s">
        <v>70</v>
      </c>
      <c r="K32" s="741" t="s">
        <v>71</v>
      </c>
      <c r="L32" s="740" t="s">
        <v>369</v>
      </c>
      <c r="M32" s="740" t="s">
        <v>70</v>
      </c>
      <c r="N32" s="741" t="s">
        <v>71</v>
      </c>
    </row>
    <row r="33" spans="1:14" ht="20.25" customHeight="1">
      <c r="A33" s="736"/>
      <c r="B33" s="1930"/>
      <c r="C33" s="740" t="s">
        <v>43</v>
      </c>
      <c r="D33" s="740" t="s">
        <v>44</v>
      </c>
      <c r="E33" s="742" t="s">
        <v>45</v>
      </c>
      <c r="F33" s="740" t="s">
        <v>46</v>
      </c>
      <c r="G33" s="740" t="s">
        <v>47</v>
      </c>
      <c r="H33" s="742" t="s">
        <v>48</v>
      </c>
      <c r="I33" s="740" t="s">
        <v>49</v>
      </c>
      <c r="J33" s="740" t="s">
        <v>50</v>
      </c>
      <c r="K33" s="740" t="s">
        <v>51</v>
      </c>
      <c r="L33" s="740" t="s">
        <v>52</v>
      </c>
      <c r="M33" s="740" t="s">
        <v>53</v>
      </c>
      <c r="N33" s="740" t="s">
        <v>54</v>
      </c>
    </row>
    <row r="34" spans="1:14" ht="18">
      <c r="A34" s="719"/>
      <c r="B34" s="743" t="s">
        <v>55</v>
      </c>
      <c r="C34" s="744">
        <v>0</v>
      </c>
      <c r="D34" s="744">
        <v>0</v>
      </c>
      <c r="E34" s="745">
        <f t="shared" ref="E34:E43" si="6">SUM(C34:D34)</f>
        <v>0</v>
      </c>
      <c r="F34" s="744">
        <v>0</v>
      </c>
      <c r="G34" s="744">
        <v>0</v>
      </c>
      <c r="H34" s="745">
        <f t="shared" ref="H34:H43" si="7">SUM(F34:G34)</f>
        <v>0</v>
      </c>
      <c r="I34" s="744">
        <v>0</v>
      </c>
      <c r="J34" s="744">
        <v>0</v>
      </c>
      <c r="K34" s="746">
        <f t="shared" ref="K34:K43" si="8">SUM(I34:J34)</f>
        <v>0</v>
      </c>
      <c r="L34" s="747">
        <f>F34+I34</f>
        <v>0</v>
      </c>
      <c r="M34" s="747">
        <f>G34+J34</f>
        <v>0</v>
      </c>
      <c r="N34" s="746">
        <f>SUM(L34:M34)</f>
        <v>0</v>
      </c>
    </row>
    <row r="35" spans="1:14" ht="18">
      <c r="A35" s="719"/>
      <c r="B35" s="748" t="s">
        <v>56</v>
      </c>
      <c r="C35" s="744">
        <v>0</v>
      </c>
      <c r="D35" s="744">
        <v>0</v>
      </c>
      <c r="E35" s="745">
        <f t="shared" si="6"/>
        <v>0</v>
      </c>
      <c r="F35" s="749">
        <v>0</v>
      </c>
      <c r="G35" s="749">
        <v>0</v>
      </c>
      <c r="H35" s="750">
        <f t="shared" si="7"/>
        <v>0</v>
      </c>
      <c r="I35" s="749">
        <v>0</v>
      </c>
      <c r="J35" s="749">
        <v>0</v>
      </c>
      <c r="K35" s="749">
        <f t="shared" si="8"/>
        <v>0</v>
      </c>
      <c r="L35" s="749">
        <f t="shared" ref="L35:M49" si="9">F35+I35</f>
        <v>0</v>
      </c>
      <c r="M35" s="749">
        <f t="shared" si="9"/>
        <v>0</v>
      </c>
      <c r="N35" s="749">
        <f t="shared" ref="N35:N45" si="10">SUM(L35:M35)</f>
        <v>0</v>
      </c>
    </row>
    <row r="36" spans="1:14" ht="25.5" customHeight="1">
      <c r="A36" s="719"/>
      <c r="B36" s="743" t="s">
        <v>57</v>
      </c>
      <c r="C36" s="744">
        <v>0</v>
      </c>
      <c r="D36" s="744">
        <v>0</v>
      </c>
      <c r="E36" s="745">
        <f t="shared" si="6"/>
        <v>0</v>
      </c>
      <c r="F36" s="744">
        <v>0</v>
      </c>
      <c r="G36" s="744">
        <v>0</v>
      </c>
      <c r="H36" s="745">
        <f t="shared" si="7"/>
        <v>0</v>
      </c>
      <c r="I36" s="744">
        <v>0</v>
      </c>
      <c r="J36" s="744">
        <v>0</v>
      </c>
      <c r="K36" s="746">
        <f t="shared" si="8"/>
        <v>0</v>
      </c>
      <c r="L36" s="747">
        <f t="shared" si="9"/>
        <v>0</v>
      </c>
      <c r="M36" s="747">
        <f t="shared" si="9"/>
        <v>0</v>
      </c>
      <c r="N36" s="746">
        <f t="shared" si="10"/>
        <v>0</v>
      </c>
    </row>
    <row r="37" spans="1:14" ht="18">
      <c r="A37" s="719"/>
      <c r="B37" s="748" t="s">
        <v>56</v>
      </c>
      <c r="C37" s="744">
        <v>0</v>
      </c>
      <c r="D37" s="744">
        <v>0</v>
      </c>
      <c r="E37" s="745">
        <f t="shared" si="6"/>
        <v>0</v>
      </c>
      <c r="F37" s="749">
        <v>0</v>
      </c>
      <c r="G37" s="749">
        <v>0</v>
      </c>
      <c r="H37" s="750">
        <f t="shared" si="7"/>
        <v>0</v>
      </c>
      <c r="I37" s="749">
        <v>0</v>
      </c>
      <c r="J37" s="749">
        <v>0</v>
      </c>
      <c r="K37" s="749">
        <f t="shared" si="8"/>
        <v>0</v>
      </c>
      <c r="L37" s="749">
        <f t="shared" si="9"/>
        <v>0</v>
      </c>
      <c r="M37" s="749">
        <f t="shared" si="9"/>
        <v>0</v>
      </c>
      <c r="N37" s="749">
        <f t="shared" si="10"/>
        <v>0</v>
      </c>
    </row>
    <row r="38" spans="1:14" ht="27.75" customHeight="1">
      <c r="A38" s="719"/>
      <c r="B38" s="743" t="s">
        <v>58</v>
      </c>
      <c r="C38" s="744">
        <v>0</v>
      </c>
      <c r="D38" s="744">
        <v>0</v>
      </c>
      <c r="E38" s="745">
        <f t="shared" si="6"/>
        <v>0</v>
      </c>
      <c r="F38" s="744">
        <v>0</v>
      </c>
      <c r="G38" s="744">
        <v>0</v>
      </c>
      <c r="H38" s="745">
        <f t="shared" si="7"/>
        <v>0</v>
      </c>
      <c r="I38" s="744">
        <v>0</v>
      </c>
      <c r="J38" s="744">
        <v>0</v>
      </c>
      <c r="K38" s="746">
        <f t="shared" si="8"/>
        <v>0</v>
      </c>
      <c r="L38" s="747">
        <f t="shared" si="9"/>
        <v>0</v>
      </c>
      <c r="M38" s="747">
        <f t="shared" si="9"/>
        <v>0</v>
      </c>
      <c r="N38" s="746">
        <f t="shared" si="10"/>
        <v>0</v>
      </c>
    </row>
    <row r="39" spans="1:14" ht="27" customHeight="1">
      <c r="A39" s="719"/>
      <c r="B39" s="748" t="s">
        <v>56</v>
      </c>
      <c r="C39" s="744">
        <v>0</v>
      </c>
      <c r="D39" s="744">
        <v>0</v>
      </c>
      <c r="E39" s="745">
        <f t="shared" si="6"/>
        <v>0</v>
      </c>
      <c r="F39" s="749">
        <v>0</v>
      </c>
      <c r="G39" s="749">
        <v>0</v>
      </c>
      <c r="H39" s="750">
        <f t="shared" si="7"/>
        <v>0</v>
      </c>
      <c r="I39" s="749">
        <v>0</v>
      </c>
      <c r="J39" s="749">
        <v>0</v>
      </c>
      <c r="K39" s="749">
        <f t="shared" si="8"/>
        <v>0</v>
      </c>
      <c r="L39" s="749">
        <f t="shared" si="9"/>
        <v>0</v>
      </c>
      <c r="M39" s="749">
        <f t="shared" si="9"/>
        <v>0</v>
      </c>
      <c r="N39" s="749">
        <f t="shared" si="10"/>
        <v>0</v>
      </c>
    </row>
    <row r="40" spans="1:14" ht="24.75" customHeight="1">
      <c r="A40" s="719"/>
      <c r="B40" s="743" t="s">
        <v>59</v>
      </c>
      <c r="C40" s="744">
        <v>26784.37</v>
      </c>
      <c r="D40" s="744">
        <v>0</v>
      </c>
      <c r="E40" s="745">
        <f t="shared" si="6"/>
        <v>26784.37</v>
      </c>
      <c r="F40" s="744">
        <v>0</v>
      </c>
      <c r="G40" s="744">
        <v>0</v>
      </c>
      <c r="H40" s="745">
        <f t="shared" si="7"/>
        <v>0</v>
      </c>
      <c r="I40" s="744">
        <v>0</v>
      </c>
      <c r="J40" s="744">
        <v>0</v>
      </c>
      <c r="K40" s="746">
        <f t="shared" si="8"/>
        <v>0</v>
      </c>
      <c r="L40" s="747">
        <f t="shared" si="9"/>
        <v>0</v>
      </c>
      <c r="M40" s="747">
        <f>G40+J40</f>
        <v>0</v>
      </c>
      <c r="N40" s="746">
        <f t="shared" si="10"/>
        <v>0</v>
      </c>
    </row>
    <row r="41" spans="1:14" ht="27" customHeight="1">
      <c r="A41" s="719"/>
      <c r="B41" s="748" t="s">
        <v>56</v>
      </c>
      <c r="C41" s="744">
        <v>0</v>
      </c>
      <c r="D41" s="744">
        <v>0</v>
      </c>
      <c r="E41" s="745">
        <f t="shared" si="6"/>
        <v>0</v>
      </c>
      <c r="F41" s="749">
        <v>0</v>
      </c>
      <c r="G41" s="749">
        <v>0</v>
      </c>
      <c r="H41" s="750">
        <f t="shared" si="7"/>
        <v>0</v>
      </c>
      <c r="I41" s="749">
        <v>0</v>
      </c>
      <c r="J41" s="749">
        <v>0</v>
      </c>
      <c r="K41" s="749">
        <f t="shared" si="8"/>
        <v>0</v>
      </c>
      <c r="L41" s="749">
        <f t="shared" si="9"/>
        <v>0</v>
      </c>
      <c r="M41" s="749">
        <f>G41+J41</f>
        <v>0</v>
      </c>
      <c r="N41" s="749">
        <f t="shared" si="10"/>
        <v>0</v>
      </c>
    </row>
    <row r="42" spans="1:14" ht="36">
      <c r="A42" s="719"/>
      <c r="B42" s="743" t="s">
        <v>60</v>
      </c>
      <c r="C42" s="744">
        <v>651414.07999999996</v>
      </c>
      <c r="D42" s="744">
        <v>0</v>
      </c>
      <c r="E42" s="745">
        <f t="shared" si="6"/>
        <v>651414.07999999996</v>
      </c>
      <c r="F42" s="744">
        <v>232730.62</v>
      </c>
      <c r="G42" s="744">
        <v>0</v>
      </c>
      <c r="H42" s="745">
        <f t="shared" si="7"/>
        <v>232730.62</v>
      </c>
      <c r="I42" s="744">
        <v>160635.69</v>
      </c>
      <c r="J42" s="744">
        <v>0</v>
      </c>
      <c r="K42" s="746">
        <f t="shared" si="8"/>
        <v>160635.69</v>
      </c>
      <c r="L42" s="747">
        <f t="shared" si="9"/>
        <v>393366.31</v>
      </c>
      <c r="M42" s="747">
        <f t="shared" si="9"/>
        <v>0</v>
      </c>
      <c r="N42" s="746">
        <f t="shared" si="10"/>
        <v>393366.31</v>
      </c>
    </row>
    <row r="43" spans="1:14" ht="24" customHeight="1">
      <c r="A43" s="719"/>
      <c r="B43" s="748" t="s">
        <v>56</v>
      </c>
      <c r="C43" s="744">
        <v>0</v>
      </c>
      <c r="D43" s="744">
        <v>0</v>
      </c>
      <c r="E43" s="745">
        <f t="shared" si="6"/>
        <v>0</v>
      </c>
      <c r="F43" s="749">
        <v>0</v>
      </c>
      <c r="G43" s="749">
        <v>0</v>
      </c>
      <c r="H43" s="750">
        <f t="shared" si="7"/>
        <v>0</v>
      </c>
      <c r="I43" s="749">
        <v>0</v>
      </c>
      <c r="J43" s="749">
        <v>0</v>
      </c>
      <c r="K43" s="749">
        <f t="shared" si="8"/>
        <v>0</v>
      </c>
      <c r="L43" s="749">
        <f t="shared" si="9"/>
        <v>0</v>
      </c>
      <c r="M43" s="749">
        <f t="shared" si="9"/>
        <v>0</v>
      </c>
      <c r="N43" s="749">
        <f t="shared" si="10"/>
        <v>0</v>
      </c>
    </row>
    <row r="44" spans="1:14" ht="34.799999999999997">
      <c r="A44" s="719"/>
      <c r="B44" s="751" t="s">
        <v>72</v>
      </c>
      <c r="C44" s="762">
        <f>C34+C36+C38+C40+C42</f>
        <v>678198.45</v>
      </c>
      <c r="D44" s="762">
        <f t="shared" ref="D44:K45" si="11">D34+D36+D38+D40+D42</f>
        <v>0</v>
      </c>
      <c r="E44" s="762">
        <f t="shared" si="11"/>
        <v>678198.45</v>
      </c>
      <c r="F44" s="762">
        <f t="shared" si="11"/>
        <v>232730.62</v>
      </c>
      <c r="G44" s="762">
        <f t="shared" si="11"/>
        <v>0</v>
      </c>
      <c r="H44" s="762">
        <f t="shared" si="11"/>
        <v>232730.62</v>
      </c>
      <c r="I44" s="762">
        <f t="shared" si="11"/>
        <v>160635.69</v>
      </c>
      <c r="J44" s="762">
        <f>J34+J36+J38+J40+J42</f>
        <v>0</v>
      </c>
      <c r="K44" s="762">
        <f t="shared" si="11"/>
        <v>160635.69</v>
      </c>
      <c r="L44" s="746">
        <f t="shared" si="9"/>
        <v>393366.31</v>
      </c>
      <c r="M44" s="746">
        <f t="shared" si="9"/>
        <v>0</v>
      </c>
      <c r="N44" s="746">
        <f t="shared" si="10"/>
        <v>393366.31</v>
      </c>
    </row>
    <row r="45" spans="1:14" ht="22.95" customHeight="1">
      <c r="A45" s="719"/>
      <c r="B45" s="753" t="s">
        <v>56</v>
      </c>
      <c r="C45" s="752">
        <f>C35+C37+C39+C41+C43</f>
        <v>0</v>
      </c>
      <c r="D45" s="752">
        <f t="shared" si="11"/>
        <v>0</v>
      </c>
      <c r="E45" s="752">
        <f t="shared" si="11"/>
        <v>0</v>
      </c>
      <c r="F45" s="754">
        <f t="shared" si="11"/>
        <v>0</v>
      </c>
      <c r="G45" s="754">
        <f t="shared" si="11"/>
        <v>0</v>
      </c>
      <c r="H45" s="754">
        <f t="shared" si="11"/>
        <v>0</v>
      </c>
      <c r="I45" s="749">
        <f t="shared" si="11"/>
        <v>0</v>
      </c>
      <c r="J45" s="749">
        <f>J35+J37+J39+J41+J43</f>
        <v>0</v>
      </c>
      <c r="K45" s="749">
        <f>K35+K37+K39+K41+K43</f>
        <v>0</v>
      </c>
      <c r="L45" s="749">
        <f t="shared" si="9"/>
        <v>0</v>
      </c>
      <c r="M45" s="749">
        <f t="shared" si="9"/>
        <v>0</v>
      </c>
      <c r="N45" s="749">
        <f t="shared" si="10"/>
        <v>0</v>
      </c>
    </row>
    <row r="46" spans="1:14" ht="20.399999999999999" hidden="1" customHeight="1">
      <c r="A46" s="719"/>
      <c r="B46" s="763" t="s">
        <v>73</v>
      </c>
      <c r="C46" s="764"/>
      <c r="D46" s="764"/>
      <c r="E46" s="765"/>
      <c r="F46" s="764"/>
      <c r="G46" s="764"/>
      <c r="H46" s="765"/>
      <c r="I46" s="764"/>
      <c r="J46" s="764"/>
      <c r="K46" s="765"/>
      <c r="L46" s="747">
        <f t="shared" si="9"/>
        <v>0</v>
      </c>
      <c r="M46" s="747">
        <f t="shared" si="9"/>
        <v>0</v>
      </c>
      <c r="N46" s="746">
        <f>SUM(L46:M46)</f>
        <v>0</v>
      </c>
    </row>
    <row r="47" spans="1:14" ht="15.6" hidden="1" customHeight="1">
      <c r="A47" s="719"/>
      <c r="B47" s="766"/>
      <c r="C47" s="764"/>
      <c r="D47" s="764"/>
      <c r="E47" s="765"/>
      <c r="F47" s="764"/>
      <c r="G47" s="764"/>
      <c r="H47" s="765"/>
      <c r="I47" s="764"/>
      <c r="J47" s="764"/>
      <c r="K47" s="765"/>
      <c r="L47" s="747">
        <f t="shared" si="9"/>
        <v>0</v>
      </c>
      <c r="M47" s="747">
        <f t="shared" si="9"/>
        <v>0</v>
      </c>
      <c r="N47" s="746">
        <f>SUM(L47:M47)</f>
        <v>0</v>
      </c>
    </row>
    <row r="48" spans="1:14" s="768" customFormat="1" ht="60" customHeight="1">
      <c r="A48" s="719"/>
      <c r="B48" s="751" t="s">
        <v>74</v>
      </c>
      <c r="C48" s="755">
        <v>0</v>
      </c>
      <c r="D48" s="755">
        <v>0</v>
      </c>
      <c r="E48" s="752">
        <f>SUM(C48:D48)</f>
        <v>0</v>
      </c>
      <c r="F48" s="755">
        <v>0</v>
      </c>
      <c r="G48" s="755">
        <v>0</v>
      </c>
      <c r="H48" s="752">
        <f>SUM(F48:G48)</f>
        <v>0</v>
      </c>
      <c r="I48" s="755">
        <v>0</v>
      </c>
      <c r="J48" s="755">
        <v>0</v>
      </c>
      <c r="K48" s="752">
        <f>SUM(I48:J48)</f>
        <v>0</v>
      </c>
      <c r="L48" s="767">
        <f t="shared" si="9"/>
        <v>0</v>
      </c>
      <c r="M48" s="767">
        <f t="shared" si="9"/>
        <v>0</v>
      </c>
      <c r="N48" s="752">
        <f>SUM(L48:M48)</f>
        <v>0</v>
      </c>
    </row>
    <row r="49" spans="1:14" s="768" customFormat="1" ht="18">
      <c r="A49" s="719"/>
      <c r="B49" s="769" t="s">
        <v>56</v>
      </c>
      <c r="C49" s="770">
        <v>0</v>
      </c>
      <c r="D49" s="770">
        <v>0</v>
      </c>
      <c r="E49" s="762">
        <f>SUM(C49:D49)</f>
        <v>0</v>
      </c>
      <c r="F49" s="771">
        <v>0</v>
      </c>
      <c r="G49" s="771">
        <v>0</v>
      </c>
      <c r="H49" s="771">
        <f>SUM(F49:G49)</f>
        <v>0</v>
      </c>
      <c r="I49" s="771">
        <v>0</v>
      </c>
      <c r="J49" s="771">
        <v>0</v>
      </c>
      <c r="K49" s="772">
        <f>SUM(I49:J49)</f>
        <v>0</v>
      </c>
      <c r="L49" s="771">
        <f t="shared" si="9"/>
        <v>0</v>
      </c>
      <c r="M49" s="771">
        <f t="shared" si="9"/>
        <v>0</v>
      </c>
      <c r="N49" s="771">
        <f>SUM(L49:M49)</f>
        <v>0</v>
      </c>
    </row>
    <row r="50" spans="1:14" s="773" customFormat="1" ht="34.200000000000003" customHeight="1">
      <c r="A50" s="736"/>
      <c r="B50" s="757"/>
      <c r="C50" s="758"/>
      <c r="D50" s="758"/>
      <c r="E50" s="758"/>
      <c r="F50" s="758"/>
      <c r="G50" s="758"/>
      <c r="H50" s="758"/>
      <c r="I50" s="759"/>
      <c r="J50" s="759"/>
      <c r="K50" s="759"/>
      <c r="L50" s="759"/>
      <c r="M50" s="759"/>
      <c r="N50" s="759"/>
    </row>
    <row r="51" spans="1:14" s="773" customFormat="1" ht="39.75" customHeight="1">
      <c r="A51" s="774" t="s">
        <v>75</v>
      </c>
      <c r="B51" s="1923" t="s">
        <v>76</v>
      </c>
      <c r="C51" s="1923"/>
      <c r="D51" s="1923"/>
      <c r="E51" s="1923"/>
      <c r="F51" s="1923"/>
      <c r="G51" s="1923"/>
      <c r="H51" s="1923"/>
      <c r="I51" s="1923"/>
      <c r="J51" s="1923"/>
      <c r="K51" s="1923"/>
      <c r="L51" s="1923"/>
      <c r="M51" s="1923"/>
      <c r="N51" s="1923"/>
    </row>
    <row r="52" spans="1:14" s="773" customFormat="1" ht="53.25" customHeight="1">
      <c r="A52" s="736"/>
      <c r="B52" s="1934" t="s">
        <v>77</v>
      </c>
      <c r="C52" s="1931" t="s">
        <v>78</v>
      </c>
      <c r="D52" s="1931"/>
      <c r="E52" s="1931"/>
      <c r="F52" s="1931" t="s">
        <v>34</v>
      </c>
      <c r="G52" s="1931"/>
      <c r="H52" s="1931"/>
      <c r="I52" s="1932" t="s">
        <v>35</v>
      </c>
      <c r="J52" s="1932"/>
      <c r="K52" s="1932"/>
      <c r="L52" s="1933" t="s">
        <v>79</v>
      </c>
      <c r="M52" s="1933"/>
      <c r="N52" s="1933"/>
    </row>
    <row r="53" spans="1:14" s="773" customFormat="1" ht="27.75" customHeight="1">
      <c r="A53" s="736"/>
      <c r="B53" s="1934"/>
      <c r="C53" s="1928" t="s">
        <v>540</v>
      </c>
      <c r="D53" s="1928"/>
      <c r="E53" s="1928"/>
      <c r="F53" s="1928" t="s">
        <v>540</v>
      </c>
      <c r="G53" s="1928"/>
      <c r="H53" s="1928"/>
      <c r="I53" s="1929" t="s">
        <v>540</v>
      </c>
      <c r="J53" s="1929"/>
      <c r="K53" s="1929"/>
      <c r="L53" s="1933"/>
      <c r="M53" s="1933"/>
      <c r="N53" s="1933"/>
    </row>
    <row r="54" spans="1:14" s="773" customFormat="1" ht="165" customHeight="1">
      <c r="A54" s="736"/>
      <c r="B54" s="1934"/>
      <c r="C54" s="740" t="s">
        <v>39</v>
      </c>
      <c r="D54" s="740" t="s">
        <v>40</v>
      </c>
      <c r="E54" s="741" t="s">
        <v>41</v>
      </c>
      <c r="F54" s="740" t="s">
        <v>42</v>
      </c>
      <c r="G54" s="740" t="s">
        <v>40</v>
      </c>
      <c r="H54" s="741" t="s">
        <v>41</v>
      </c>
      <c r="I54" s="740" t="s">
        <v>39</v>
      </c>
      <c r="J54" s="740" t="s">
        <v>40</v>
      </c>
      <c r="K54" s="741" t="s">
        <v>41</v>
      </c>
      <c r="L54" s="740" t="s">
        <v>39</v>
      </c>
      <c r="M54" s="740" t="s">
        <v>40</v>
      </c>
      <c r="N54" s="741" t="s">
        <v>41</v>
      </c>
    </row>
    <row r="55" spans="1:14" s="773" customFormat="1" ht="20.399999999999999" customHeight="1">
      <c r="A55" s="736"/>
      <c r="B55" s="775"/>
      <c r="C55" s="740" t="s">
        <v>43</v>
      </c>
      <c r="D55" s="740" t="s">
        <v>44</v>
      </c>
      <c r="E55" s="742" t="s">
        <v>45</v>
      </c>
      <c r="F55" s="740" t="s">
        <v>46</v>
      </c>
      <c r="G55" s="740" t="s">
        <v>47</v>
      </c>
      <c r="H55" s="742" t="s">
        <v>48</v>
      </c>
      <c r="I55" s="740" t="s">
        <v>49</v>
      </c>
      <c r="J55" s="740" t="s">
        <v>50</v>
      </c>
      <c r="K55" s="740" t="s">
        <v>51</v>
      </c>
      <c r="L55" s="740" t="s">
        <v>52</v>
      </c>
      <c r="M55" s="740" t="s">
        <v>53</v>
      </c>
      <c r="N55" s="740" t="s">
        <v>54</v>
      </c>
    </row>
    <row r="56" spans="1:14" ht="26.25" customHeight="1">
      <c r="A56" s="719"/>
      <c r="B56" s="743" t="s">
        <v>80</v>
      </c>
      <c r="C56" s="744">
        <v>0</v>
      </c>
      <c r="D56" s="744">
        <v>0</v>
      </c>
      <c r="E56" s="745">
        <f>SUM(C56:D56)</f>
        <v>0</v>
      </c>
      <c r="F56" s="744">
        <v>0</v>
      </c>
      <c r="G56" s="744">
        <v>0</v>
      </c>
      <c r="H56" s="745">
        <f>SUM(F56:G56)</f>
        <v>0</v>
      </c>
      <c r="I56" s="744">
        <v>0</v>
      </c>
      <c r="J56" s="744">
        <v>0</v>
      </c>
      <c r="K56" s="746">
        <f>SUM(I56:J56)</f>
        <v>0</v>
      </c>
      <c r="L56" s="747">
        <f t="shared" ref="L56:M59" si="12">F56+I56</f>
        <v>0</v>
      </c>
      <c r="M56" s="747">
        <f t="shared" si="12"/>
        <v>0</v>
      </c>
      <c r="N56" s="746">
        <f>SUM(L56:M56)</f>
        <v>0</v>
      </c>
    </row>
    <row r="57" spans="1:14" ht="18">
      <c r="A57" s="719"/>
      <c r="B57" s="748" t="s">
        <v>56</v>
      </c>
      <c r="C57" s="744">
        <v>0</v>
      </c>
      <c r="D57" s="744">
        <v>0</v>
      </c>
      <c r="E57" s="745">
        <f>SUM(C57:D57)</f>
        <v>0</v>
      </c>
      <c r="F57" s="749">
        <v>0</v>
      </c>
      <c r="G57" s="749">
        <v>0</v>
      </c>
      <c r="H57" s="750">
        <f>SUM(F57:G57)</f>
        <v>0</v>
      </c>
      <c r="I57" s="749">
        <v>0</v>
      </c>
      <c r="J57" s="749">
        <v>0</v>
      </c>
      <c r="K57" s="749">
        <f>SUM(I57:J57)</f>
        <v>0</v>
      </c>
      <c r="L57" s="749">
        <f t="shared" si="12"/>
        <v>0</v>
      </c>
      <c r="M57" s="749">
        <f t="shared" si="12"/>
        <v>0</v>
      </c>
      <c r="N57" s="749">
        <f>SUM(L57:M57)</f>
        <v>0</v>
      </c>
    </row>
    <row r="58" spans="1:14" ht="26.25" customHeight="1">
      <c r="A58" s="719"/>
      <c r="B58" s="743" t="s">
        <v>81</v>
      </c>
      <c r="C58" s="744">
        <v>0</v>
      </c>
      <c r="D58" s="744">
        <v>0</v>
      </c>
      <c r="E58" s="745">
        <f>SUM(C58:D58)</f>
        <v>0</v>
      </c>
      <c r="F58" s="744">
        <v>0</v>
      </c>
      <c r="G58" s="744">
        <v>0</v>
      </c>
      <c r="H58" s="745">
        <f>SUM(F58:G58)</f>
        <v>0</v>
      </c>
      <c r="I58" s="744">
        <v>0</v>
      </c>
      <c r="J58" s="744">
        <v>0</v>
      </c>
      <c r="K58" s="746">
        <f>SUM(I58:J58)</f>
        <v>0</v>
      </c>
      <c r="L58" s="747">
        <f t="shared" si="12"/>
        <v>0</v>
      </c>
      <c r="M58" s="747">
        <f t="shared" si="12"/>
        <v>0</v>
      </c>
      <c r="N58" s="746">
        <f>SUM(L58:M58)</f>
        <v>0</v>
      </c>
    </row>
    <row r="59" spans="1:14" ht="18">
      <c r="A59" s="719"/>
      <c r="B59" s="748" t="s">
        <v>56</v>
      </c>
      <c r="C59" s="744">
        <v>0</v>
      </c>
      <c r="D59" s="744">
        <v>0</v>
      </c>
      <c r="E59" s="745">
        <f>SUM(C59:D59)</f>
        <v>0</v>
      </c>
      <c r="F59" s="749">
        <v>0</v>
      </c>
      <c r="G59" s="749">
        <v>0</v>
      </c>
      <c r="H59" s="750">
        <f>SUM(F59:G59)</f>
        <v>0</v>
      </c>
      <c r="I59" s="749">
        <v>0</v>
      </c>
      <c r="J59" s="749">
        <v>0</v>
      </c>
      <c r="K59" s="749">
        <f>SUM(I59:J59)</f>
        <v>0</v>
      </c>
      <c r="L59" s="749">
        <f t="shared" si="12"/>
        <v>0</v>
      </c>
      <c r="M59" s="749">
        <f t="shared" si="12"/>
        <v>0</v>
      </c>
      <c r="N59" s="749">
        <f>SUM(L59:M59)</f>
        <v>0</v>
      </c>
    </row>
    <row r="60" spans="1:14" ht="23.25" customHeight="1">
      <c r="A60" s="719"/>
      <c r="B60" s="776" t="s">
        <v>82</v>
      </c>
      <c r="C60" s="752">
        <f>C56+C58</f>
        <v>0</v>
      </c>
      <c r="D60" s="752">
        <f t="shared" ref="D60:N61" si="13">D56+D58</f>
        <v>0</v>
      </c>
      <c r="E60" s="752">
        <f t="shared" si="13"/>
        <v>0</v>
      </c>
      <c r="F60" s="752">
        <f t="shared" si="13"/>
        <v>0</v>
      </c>
      <c r="G60" s="752">
        <f t="shared" si="13"/>
        <v>0</v>
      </c>
      <c r="H60" s="752">
        <f t="shared" si="13"/>
        <v>0</v>
      </c>
      <c r="I60" s="752">
        <f>I56+I58</f>
        <v>0</v>
      </c>
      <c r="J60" s="752">
        <f t="shared" si="13"/>
        <v>0</v>
      </c>
      <c r="K60" s="752">
        <f>K56+K58</f>
        <v>0</v>
      </c>
      <c r="L60" s="752">
        <f>L56+L58</f>
        <v>0</v>
      </c>
      <c r="M60" s="752">
        <f t="shared" si="13"/>
        <v>0</v>
      </c>
      <c r="N60" s="752">
        <f t="shared" si="13"/>
        <v>0</v>
      </c>
    </row>
    <row r="61" spans="1:14" ht="22.2" customHeight="1">
      <c r="A61" s="719"/>
      <c r="B61" s="753" t="s">
        <v>56</v>
      </c>
      <c r="C61" s="755">
        <f>C57+C59</f>
        <v>0</v>
      </c>
      <c r="D61" s="755">
        <f t="shared" si="13"/>
        <v>0</v>
      </c>
      <c r="E61" s="752">
        <f t="shared" si="13"/>
        <v>0</v>
      </c>
      <c r="F61" s="754">
        <f t="shared" si="13"/>
        <v>0</v>
      </c>
      <c r="G61" s="754">
        <f t="shared" si="13"/>
        <v>0</v>
      </c>
      <c r="H61" s="754">
        <f t="shared" si="13"/>
        <v>0</v>
      </c>
      <c r="I61" s="754">
        <f>I57+I59</f>
        <v>0</v>
      </c>
      <c r="J61" s="754">
        <f t="shared" si="13"/>
        <v>0</v>
      </c>
      <c r="K61" s="754">
        <f>K57+K59</f>
        <v>0</v>
      </c>
      <c r="L61" s="754">
        <f>L57+L59</f>
        <v>0</v>
      </c>
      <c r="M61" s="754">
        <f t="shared" si="13"/>
        <v>0</v>
      </c>
      <c r="N61" s="754">
        <f t="shared" si="13"/>
        <v>0</v>
      </c>
    </row>
    <row r="62" spans="1:14" ht="36.75" customHeight="1">
      <c r="A62" s="719"/>
      <c r="B62" s="777"/>
      <c r="C62" s="777"/>
      <c r="D62" s="777"/>
      <c r="E62" s="777"/>
      <c r="F62" s="777"/>
      <c r="G62" s="777"/>
      <c r="H62" s="777"/>
      <c r="I62" s="777"/>
      <c r="J62" s="777"/>
      <c r="K62" s="777"/>
      <c r="L62" s="777"/>
      <c r="M62" s="777"/>
      <c r="N62" s="777"/>
    </row>
    <row r="63" spans="1:14" ht="33" customHeight="1">
      <c r="A63" s="778" t="s">
        <v>75</v>
      </c>
      <c r="B63" s="1923" t="s">
        <v>76</v>
      </c>
      <c r="C63" s="1923"/>
      <c r="D63" s="1923"/>
      <c r="E63" s="1923"/>
      <c r="F63" s="1923"/>
      <c r="G63" s="1923"/>
      <c r="H63" s="1923"/>
      <c r="I63" s="1923"/>
      <c r="J63" s="1923"/>
      <c r="K63" s="1923"/>
      <c r="L63" s="1923"/>
      <c r="M63" s="1923"/>
      <c r="N63" s="1923"/>
    </row>
    <row r="64" spans="1:14" ht="69.75" customHeight="1">
      <c r="A64" s="719"/>
      <c r="B64" s="1934" t="s">
        <v>83</v>
      </c>
      <c r="C64" s="1931" t="s">
        <v>541</v>
      </c>
      <c r="D64" s="1931"/>
      <c r="E64" s="1931"/>
      <c r="F64" s="1931" t="s">
        <v>542</v>
      </c>
      <c r="G64" s="1931"/>
      <c r="H64" s="1931"/>
      <c r="I64" s="1932" t="s">
        <v>543</v>
      </c>
      <c r="J64" s="1932"/>
      <c r="K64" s="1932"/>
      <c r="L64" s="1933" t="s">
        <v>67</v>
      </c>
      <c r="M64" s="1933"/>
      <c r="N64" s="1933"/>
    </row>
    <row r="65" spans="1:14" ht="180" customHeight="1">
      <c r="A65" s="719"/>
      <c r="B65" s="1934"/>
      <c r="C65" s="740" t="s">
        <v>69</v>
      </c>
      <c r="D65" s="740" t="s">
        <v>70</v>
      </c>
      <c r="E65" s="741" t="s">
        <v>71</v>
      </c>
      <c r="F65" s="740" t="s">
        <v>69</v>
      </c>
      <c r="G65" s="740" t="s">
        <v>70</v>
      </c>
      <c r="H65" s="741" t="s">
        <v>71</v>
      </c>
      <c r="I65" s="740" t="s">
        <v>69</v>
      </c>
      <c r="J65" s="740" t="s">
        <v>70</v>
      </c>
      <c r="K65" s="741" t="s">
        <v>71</v>
      </c>
      <c r="L65" s="740" t="s">
        <v>69</v>
      </c>
      <c r="M65" s="740" t="s">
        <v>70</v>
      </c>
      <c r="N65" s="741" t="s">
        <v>71</v>
      </c>
    </row>
    <row r="66" spans="1:14" ht="20.399999999999999" customHeight="1">
      <c r="A66" s="719"/>
      <c r="B66" s="775"/>
      <c r="C66" s="740" t="s">
        <v>43</v>
      </c>
      <c r="D66" s="740" t="s">
        <v>44</v>
      </c>
      <c r="E66" s="742" t="s">
        <v>45</v>
      </c>
      <c r="F66" s="740" t="s">
        <v>46</v>
      </c>
      <c r="G66" s="740" t="s">
        <v>47</v>
      </c>
      <c r="H66" s="742" t="s">
        <v>48</v>
      </c>
      <c r="I66" s="740" t="s">
        <v>49</v>
      </c>
      <c r="J66" s="740" t="s">
        <v>50</v>
      </c>
      <c r="K66" s="740" t="s">
        <v>51</v>
      </c>
      <c r="L66" s="740" t="s">
        <v>52</v>
      </c>
      <c r="M66" s="740" t="s">
        <v>53</v>
      </c>
      <c r="N66" s="740" t="s">
        <v>54</v>
      </c>
    </row>
    <row r="67" spans="1:14" ht="27" customHeight="1">
      <c r="A67" s="719"/>
      <c r="B67" s="743" t="s">
        <v>80</v>
      </c>
      <c r="C67" s="744">
        <v>0</v>
      </c>
      <c r="D67" s="744">
        <v>0</v>
      </c>
      <c r="E67" s="745">
        <f>SUM(C67:D67)</f>
        <v>0</v>
      </c>
      <c r="F67" s="744">
        <v>0</v>
      </c>
      <c r="G67" s="744">
        <v>0</v>
      </c>
      <c r="H67" s="745">
        <f>SUM(F67:G67)</f>
        <v>0</v>
      </c>
      <c r="I67" s="744">
        <v>0</v>
      </c>
      <c r="J67" s="744">
        <v>0</v>
      </c>
      <c r="K67" s="746">
        <f>SUM(I67:J67)</f>
        <v>0</v>
      </c>
      <c r="L67" s="747">
        <f t="shared" ref="L67:M70" si="14">F67+I67</f>
        <v>0</v>
      </c>
      <c r="M67" s="747">
        <f t="shared" si="14"/>
        <v>0</v>
      </c>
      <c r="N67" s="746">
        <f>SUM(L67:M67)</f>
        <v>0</v>
      </c>
    </row>
    <row r="68" spans="1:14" ht="18">
      <c r="A68" s="719"/>
      <c r="B68" s="748" t="s">
        <v>56</v>
      </c>
      <c r="C68" s="744">
        <v>0</v>
      </c>
      <c r="D68" s="744">
        <v>0</v>
      </c>
      <c r="E68" s="745">
        <f>SUM(C68:D68)</f>
        <v>0</v>
      </c>
      <c r="F68" s="749">
        <v>0</v>
      </c>
      <c r="G68" s="749">
        <v>0</v>
      </c>
      <c r="H68" s="750">
        <f>SUM(F68:G68)</f>
        <v>0</v>
      </c>
      <c r="I68" s="749">
        <v>0</v>
      </c>
      <c r="J68" s="749">
        <v>0</v>
      </c>
      <c r="K68" s="749">
        <f>SUM(I68:J68)</f>
        <v>0</v>
      </c>
      <c r="L68" s="749">
        <f t="shared" si="14"/>
        <v>0</v>
      </c>
      <c r="M68" s="749">
        <f t="shared" si="14"/>
        <v>0</v>
      </c>
      <c r="N68" s="749">
        <f>SUM(L68:M68)</f>
        <v>0</v>
      </c>
    </row>
    <row r="69" spans="1:14" ht="24" customHeight="1">
      <c r="A69" s="719"/>
      <c r="B69" s="743" t="s">
        <v>81</v>
      </c>
      <c r="C69" s="744">
        <v>0</v>
      </c>
      <c r="D69" s="744">
        <v>0</v>
      </c>
      <c r="E69" s="745">
        <f>SUM(C69:D69)</f>
        <v>0</v>
      </c>
      <c r="F69" s="744">
        <v>0</v>
      </c>
      <c r="G69" s="744">
        <v>0</v>
      </c>
      <c r="H69" s="745">
        <f>SUM(F69:G69)</f>
        <v>0</v>
      </c>
      <c r="I69" s="744">
        <v>0</v>
      </c>
      <c r="J69" s="744">
        <v>0</v>
      </c>
      <c r="K69" s="746">
        <f>SUM(I69:J69)</f>
        <v>0</v>
      </c>
      <c r="L69" s="747">
        <f t="shared" si="14"/>
        <v>0</v>
      </c>
      <c r="M69" s="747">
        <f t="shared" si="14"/>
        <v>0</v>
      </c>
      <c r="N69" s="746">
        <f>SUM(L69:M69)</f>
        <v>0</v>
      </c>
    </row>
    <row r="70" spans="1:14" ht="18">
      <c r="A70" s="719"/>
      <c r="B70" s="748" t="s">
        <v>56</v>
      </c>
      <c r="C70" s="744">
        <v>0</v>
      </c>
      <c r="D70" s="744">
        <v>0</v>
      </c>
      <c r="E70" s="745">
        <f>SUM(C70:D70)</f>
        <v>0</v>
      </c>
      <c r="F70" s="749">
        <v>0</v>
      </c>
      <c r="G70" s="749">
        <v>0</v>
      </c>
      <c r="H70" s="750">
        <f>SUM(F70:G70)</f>
        <v>0</v>
      </c>
      <c r="I70" s="749">
        <v>0</v>
      </c>
      <c r="J70" s="749">
        <v>0</v>
      </c>
      <c r="K70" s="749">
        <f>SUM(I70:J70)</f>
        <v>0</v>
      </c>
      <c r="L70" s="749">
        <f t="shared" si="14"/>
        <v>0</v>
      </c>
      <c r="M70" s="749">
        <f t="shared" si="14"/>
        <v>0</v>
      </c>
      <c r="N70" s="749">
        <f>SUM(L70:M70)</f>
        <v>0</v>
      </c>
    </row>
    <row r="71" spans="1:14" ht="18.75" customHeight="1">
      <c r="A71" s="719"/>
      <c r="B71" s="776" t="s">
        <v>82</v>
      </c>
      <c r="C71" s="752">
        <f>C67+C69</f>
        <v>0</v>
      </c>
      <c r="D71" s="752">
        <f t="shared" ref="D71:N72" si="15">D67+D69</f>
        <v>0</v>
      </c>
      <c r="E71" s="752">
        <f t="shared" si="15"/>
        <v>0</v>
      </c>
      <c r="F71" s="752">
        <f t="shared" si="15"/>
        <v>0</v>
      </c>
      <c r="G71" s="752">
        <f t="shared" si="15"/>
        <v>0</v>
      </c>
      <c r="H71" s="752">
        <f t="shared" si="15"/>
        <v>0</v>
      </c>
      <c r="I71" s="752">
        <f t="shared" si="15"/>
        <v>0</v>
      </c>
      <c r="J71" s="752">
        <f>J67+J69</f>
        <v>0</v>
      </c>
      <c r="K71" s="752">
        <f t="shared" si="15"/>
        <v>0</v>
      </c>
      <c r="L71" s="752">
        <f t="shared" si="15"/>
        <v>0</v>
      </c>
      <c r="M71" s="752">
        <f t="shared" si="15"/>
        <v>0</v>
      </c>
      <c r="N71" s="752">
        <f t="shared" si="15"/>
        <v>0</v>
      </c>
    </row>
    <row r="72" spans="1:14" ht="22.2" customHeight="1">
      <c r="A72" s="719"/>
      <c r="B72" s="769" t="s">
        <v>56</v>
      </c>
      <c r="C72" s="770">
        <f>C68+C70</f>
        <v>0</v>
      </c>
      <c r="D72" s="770">
        <f>D68+D70</f>
        <v>0</v>
      </c>
      <c r="E72" s="762">
        <f t="shared" si="15"/>
        <v>0</v>
      </c>
      <c r="F72" s="771">
        <f t="shared" si="15"/>
        <v>0</v>
      </c>
      <c r="G72" s="771">
        <f t="shared" si="15"/>
        <v>0</v>
      </c>
      <c r="H72" s="771">
        <f t="shared" si="15"/>
        <v>0</v>
      </c>
      <c r="I72" s="771">
        <f t="shared" si="15"/>
        <v>0</v>
      </c>
      <c r="J72" s="771">
        <f>J68+J70</f>
        <v>0</v>
      </c>
      <c r="K72" s="771">
        <f t="shared" si="15"/>
        <v>0</v>
      </c>
      <c r="L72" s="771">
        <f t="shared" si="15"/>
        <v>0</v>
      </c>
      <c r="M72" s="771">
        <f t="shared" si="15"/>
        <v>0</v>
      </c>
      <c r="N72" s="771">
        <f t="shared" si="15"/>
        <v>0</v>
      </c>
    </row>
    <row r="73" spans="1:14" ht="15" customHeight="1">
      <c r="A73" s="719"/>
      <c r="B73" s="779"/>
      <c r="C73" s="780"/>
      <c r="D73" s="780"/>
      <c r="E73" s="779"/>
      <c r="F73" s="779"/>
      <c r="G73" s="779"/>
      <c r="H73" s="779"/>
      <c r="I73" s="779"/>
      <c r="J73" s="779"/>
      <c r="K73" s="779"/>
      <c r="L73" s="779"/>
      <c r="M73" s="779"/>
      <c r="N73" s="779"/>
    </row>
    <row r="74" spans="1:14" ht="17.25" customHeight="1">
      <c r="A74" s="719"/>
      <c r="B74" s="781"/>
      <c r="C74" s="781"/>
      <c r="D74" s="781"/>
      <c r="E74" s="781"/>
      <c r="F74" s="781"/>
      <c r="G74" s="781"/>
      <c r="H74" s="781"/>
      <c r="I74" s="781"/>
      <c r="J74" s="781"/>
      <c r="K74" s="781"/>
      <c r="L74" s="781"/>
      <c r="M74" s="781"/>
      <c r="N74" s="781"/>
    </row>
    <row r="75" spans="1:14" ht="33" customHeight="1">
      <c r="A75" s="778" t="s">
        <v>75</v>
      </c>
      <c r="B75" s="1923" t="s">
        <v>87</v>
      </c>
      <c r="C75" s="1923"/>
      <c r="D75" s="1923"/>
      <c r="E75" s="1923"/>
      <c r="F75" s="1923"/>
      <c r="G75" s="1923"/>
      <c r="H75" s="1923"/>
      <c r="I75" s="1923"/>
      <c r="J75" s="1923"/>
      <c r="K75" s="1923"/>
      <c r="L75" s="1923"/>
      <c r="M75" s="1923"/>
      <c r="N75" s="1923"/>
    </row>
    <row r="76" spans="1:14" ht="66.75" customHeight="1">
      <c r="A76" s="719"/>
      <c r="B76" s="1935" t="s">
        <v>88</v>
      </c>
      <c r="C76" s="1931" t="s">
        <v>544</v>
      </c>
      <c r="D76" s="1931"/>
      <c r="E76" s="1931"/>
      <c r="F76" s="1931" t="s">
        <v>545</v>
      </c>
      <c r="G76" s="1931"/>
      <c r="H76" s="1931"/>
      <c r="I76" s="1932" t="s">
        <v>546</v>
      </c>
      <c r="J76" s="1932"/>
      <c r="K76" s="1932"/>
      <c r="L76" s="1933" t="s">
        <v>79</v>
      </c>
      <c r="M76" s="1933"/>
      <c r="N76" s="1933"/>
    </row>
    <row r="77" spans="1:14" ht="160.5" customHeight="1">
      <c r="A77" s="719"/>
      <c r="B77" s="1935"/>
      <c r="C77" s="740" t="s">
        <v>39</v>
      </c>
      <c r="D77" s="740" t="s">
        <v>92</v>
      </c>
      <c r="E77" s="741" t="s">
        <v>41</v>
      </c>
      <c r="F77" s="740" t="s">
        <v>42</v>
      </c>
      <c r="G77" s="740" t="s">
        <v>40</v>
      </c>
      <c r="H77" s="741" t="s">
        <v>41</v>
      </c>
      <c r="I77" s="740" t="s">
        <v>39</v>
      </c>
      <c r="J77" s="740" t="s">
        <v>92</v>
      </c>
      <c r="K77" s="741" t="s">
        <v>41</v>
      </c>
      <c r="L77" s="740" t="s">
        <v>39</v>
      </c>
      <c r="M77" s="740" t="s">
        <v>92</v>
      </c>
      <c r="N77" s="741" t="s">
        <v>41</v>
      </c>
    </row>
    <row r="78" spans="1:14" ht="20.399999999999999" customHeight="1">
      <c r="A78" s="719"/>
      <c r="B78" s="775"/>
      <c r="C78" s="740" t="s">
        <v>43</v>
      </c>
      <c r="D78" s="740" t="s">
        <v>44</v>
      </c>
      <c r="E78" s="742" t="s">
        <v>45</v>
      </c>
      <c r="F78" s="740" t="s">
        <v>46</v>
      </c>
      <c r="G78" s="740" t="s">
        <v>47</v>
      </c>
      <c r="H78" s="742" t="s">
        <v>48</v>
      </c>
      <c r="I78" s="740" t="s">
        <v>49</v>
      </c>
      <c r="J78" s="740" t="s">
        <v>50</v>
      </c>
      <c r="K78" s="740" t="s">
        <v>51</v>
      </c>
      <c r="L78" s="740" t="s">
        <v>52</v>
      </c>
      <c r="M78" s="740" t="s">
        <v>53</v>
      </c>
      <c r="N78" s="740" t="s">
        <v>54</v>
      </c>
    </row>
    <row r="79" spans="1:14" ht="51" customHeight="1">
      <c r="A79" s="719"/>
      <c r="B79" s="782" t="s">
        <v>93</v>
      </c>
      <c r="C79" s="744">
        <v>0</v>
      </c>
      <c r="D79" s="744">
        <v>0</v>
      </c>
      <c r="E79" s="745">
        <f>SUM(C79:D79)</f>
        <v>0</v>
      </c>
      <c r="F79" s="744">
        <v>0</v>
      </c>
      <c r="G79" s="744">
        <v>0</v>
      </c>
      <c r="H79" s="745">
        <f>SUM(F79:G79)</f>
        <v>0</v>
      </c>
      <c r="I79" s="744">
        <v>0</v>
      </c>
      <c r="J79" s="744">
        <v>0</v>
      </c>
      <c r="K79" s="746">
        <f>SUM(I79:J79)</f>
        <v>0</v>
      </c>
      <c r="L79" s="747">
        <f t="shared" ref="L79:M82" si="16">F79+I79</f>
        <v>0</v>
      </c>
      <c r="M79" s="747">
        <f t="shared" si="16"/>
        <v>0</v>
      </c>
      <c r="N79" s="746">
        <f>SUM(L79:M79)</f>
        <v>0</v>
      </c>
    </row>
    <row r="80" spans="1:14" ht="18">
      <c r="A80" s="719"/>
      <c r="B80" s="748" t="s">
        <v>56</v>
      </c>
      <c r="C80" s="744">
        <v>0</v>
      </c>
      <c r="D80" s="744">
        <v>0</v>
      </c>
      <c r="E80" s="745">
        <f>SUM(C80:D80)</f>
        <v>0</v>
      </c>
      <c r="F80" s="749">
        <v>0</v>
      </c>
      <c r="G80" s="749">
        <v>0</v>
      </c>
      <c r="H80" s="750">
        <f>SUM(F80:G80)</f>
        <v>0</v>
      </c>
      <c r="I80" s="749">
        <v>0</v>
      </c>
      <c r="J80" s="749">
        <v>0</v>
      </c>
      <c r="K80" s="749">
        <f>SUM(I80:J80)</f>
        <v>0</v>
      </c>
      <c r="L80" s="749">
        <f t="shared" si="16"/>
        <v>0</v>
      </c>
      <c r="M80" s="749">
        <f t="shared" si="16"/>
        <v>0</v>
      </c>
      <c r="N80" s="749">
        <f>SUM(L80:M80)</f>
        <v>0</v>
      </c>
    </row>
    <row r="81" spans="1:14" ht="36">
      <c r="A81" s="719"/>
      <c r="B81" s="782" t="s">
        <v>93</v>
      </c>
      <c r="C81" s="744">
        <v>0</v>
      </c>
      <c r="D81" s="744">
        <v>0</v>
      </c>
      <c r="E81" s="745">
        <f>SUM(C81:D81)</f>
        <v>0</v>
      </c>
      <c r="F81" s="744">
        <v>0</v>
      </c>
      <c r="G81" s="744">
        <v>0</v>
      </c>
      <c r="H81" s="745">
        <f>SUM(F81:G81)</f>
        <v>0</v>
      </c>
      <c r="I81" s="744">
        <v>0</v>
      </c>
      <c r="J81" s="744">
        <v>0</v>
      </c>
      <c r="K81" s="746">
        <f>SUM(I81:J81)</f>
        <v>0</v>
      </c>
      <c r="L81" s="747">
        <f t="shared" si="16"/>
        <v>0</v>
      </c>
      <c r="M81" s="747">
        <f t="shared" si="16"/>
        <v>0</v>
      </c>
      <c r="N81" s="746">
        <f>SUM(L81:M81)</f>
        <v>0</v>
      </c>
    </row>
    <row r="82" spans="1:14" ht="18">
      <c r="A82" s="719"/>
      <c r="B82" s="748" t="s">
        <v>56</v>
      </c>
      <c r="C82" s="744">
        <v>0</v>
      </c>
      <c r="D82" s="744">
        <v>0</v>
      </c>
      <c r="E82" s="745">
        <f>SUM(C82:D82)</f>
        <v>0</v>
      </c>
      <c r="F82" s="749">
        <v>0</v>
      </c>
      <c r="G82" s="749">
        <v>0</v>
      </c>
      <c r="H82" s="750">
        <f>SUM(F82:G82)</f>
        <v>0</v>
      </c>
      <c r="I82" s="749">
        <v>0</v>
      </c>
      <c r="J82" s="749">
        <v>0</v>
      </c>
      <c r="K82" s="749">
        <f>SUM(I82:J82)</f>
        <v>0</v>
      </c>
      <c r="L82" s="749">
        <f t="shared" si="16"/>
        <v>0</v>
      </c>
      <c r="M82" s="749">
        <f t="shared" si="16"/>
        <v>0</v>
      </c>
      <c r="N82" s="749">
        <f>SUM(L82:M82)</f>
        <v>0</v>
      </c>
    </row>
    <row r="83" spans="1:14" ht="24" customHeight="1">
      <c r="A83" s="719"/>
      <c r="B83" s="776" t="s">
        <v>94</v>
      </c>
      <c r="C83" s="752">
        <f>C79+C81</f>
        <v>0</v>
      </c>
      <c r="D83" s="752">
        <f t="shared" ref="D83:N84" si="17">D79+D81</f>
        <v>0</v>
      </c>
      <c r="E83" s="752">
        <f t="shared" si="17"/>
        <v>0</v>
      </c>
      <c r="F83" s="752">
        <f t="shared" si="17"/>
        <v>0</v>
      </c>
      <c r="G83" s="752">
        <f t="shared" si="17"/>
        <v>0</v>
      </c>
      <c r="H83" s="752">
        <f t="shared" si="17"/>
        <v>0</v>
      </c>
      <c r="I83" s="752">
        <f t="shared" si="17"/>
        <v>0</v>
      </c>
      <c r="J83" s="752">
        <f t="shared" si="17"/>
        <v>0</v>
      </c>
      <c r="K83" s="752">
        <f t="shared" si="17"/>
        <v>0</v>
      </c>
      <c r="L83" s="752">
        <f t="shared" si="17"/>
        <v>0</v>
      </c>
      <c r="M83" s="752">
        <f t="shared" si="17"/>
        <v>0</v>
      </c>
      <c r="N83" s="752">
        <f t="shared" si="17"/>
        <v>0</v>
      </c>
    </row>
    <row r="84" spans="1:14" ht="24" customHeight="1">
      <c r="A84" s="719"/>
      <c r="B84" s="748" t="s">
        <v>56</v>
      </c>
      <c r="C84" s="755">
        <f>C80+C82</f>
        <v>0</v>
      </c>
      <c r="D84" s="755">
        <f t="shared" si="17"/>
        <v>0</v>
      </c>
      <c r="E84" s="752">
        <f t="shared" si="17"/>
        <v>0</v>
      </c>
      <c r="F84" s="754">
        <f t="shared" si="17"/>
        <v>0</v>
      </c>
      <c r="G84" s="754">
        <f t="shared" si="17"/>
        <v>0</v>
      </c>
      <c r="H84" s="754">
        <f t="shared" si="17"/>
        <v>0</v>
      </c>
      <c r="I84" s="754">
        <f t="shared" si="17"/>
        <v>0</v>
      </c>
      <c r="J84" s="754">
        <f t="shared" si="17"/>
        <v>0</v>
      </c>
      <c r="K84" s="754">
        <f t="shared" si="17"/>
        <v>0</v>
      </c>
      <c r="L84" s="754">
        <f t="shared" si="17"/>
        <v>0</v>
      </c>
      <c r="M84" s="754">
        <f t="shared" si="17"/>
        <v>0</v>
      </c>
      <c r="N84" s="754">
        <f t="shared" si="17"/>
        <v>0</v>
      </c>
    </row>
    <row r="85" spans="1:14" ht="33" customHeight="1">
      <c r="A85" s="719"/>
      <c r="B85" s="783"/>
      <c r="C85" s="783"/>
      <c r="D85" s="783"/>
      <c r="E85" s="783"/>
      <c r="F85" s="783"/>
      <c r="G85" s="783"/>
      <c r="H85" s="783"/>
      <c r="I85" s="783"/>
      <c r="J85" s="783"/>
      <c r="K85" s="783"/>
      <c r="L85" s="783"/>
      <c r="M85" s="783"/>
      <c r="N85" s="783"/>
    </row>
    <row r="86" spans="1:14" ht="39" customHeight="1">
      <c r="A86" s="778" t="s">
        <v>75</v>
      </c>
      <c r="B86" s="1923" t="s">
        <v>87</v>
      </c>
      <c r="C86" s="1923"/>
      <c r="D86" s="1923"/>
      <c r="E86" s="1923"/>
      <c r="F86" s="1923"/>
      <c r="G86" s="1923"/>
      <c r="H86" s="1923"/>
      <c r="I86" s="1923"/>
      <c r="J86" s="1923"/>
      <c r="K86" s="1923"/>
      <c r="L86" s="1923"/>
      <c r="M86" s="1923"/>
      <c r="N86" s="1923"/>
    </row>
    <row r="87" spans="1:14" ht="77.400000000000006" customHeight="1">
      <c r="A87" s="719"/>
      <c r="B87" s="1935" t="s">
        <v>95</v>
      </c>
      <c r="C87" s="1931" t="s">
        <v>541</v>
      </c>
      <c r="D87" s="1931"/>
      <c r="E87" s="1931"/>
      <c r="F87" s="1931" t="s">
        <v>542</v>
      </c>
      <c r="G87" s="1931"/>
      <c r="H87" s="1931"/>
      <c r="I87" s="1932" t="s">
        <v>543</v>
      </c>
      <c r="J87" s="1932"/>
      <c r="K87" s="1932"/>
      <c r="L87" s="1933" t="s">
        <v>67</v>
      </c>
      <c r="M87" s="1933"/>
      <c r="N87" s="1933"/>
    </row>
    <row r="88" spans="1:14" ht="180" customHeight="1">
      <c r="A88" s="719"/>
      <c r="B88" s="1935"/>
      <c r="C88" s="740" t="s">
        <v>69</v>
      </c>
      <c r="D88" s="740" t="s">
        <v>70</v>
      </c>
      <c r="E88" s="741" t="s">
        <v>71</v>
      </c>
      <c r="F88" s="740" t="s">
        <v>69</v>
      </c>
      <c r="G88" s="740" t="s">
        <v>70</v>
      </c>
      <c r="H88" s="741" t="s">
        <v>71</v>
      </c>
      <c r="I88" s="740" t="s">
        <v>69</v>
      </c>
      <c r="J88" s="740" t="s">
        <v>70</v>
      </c>
      <c r="K88" s="741" t="s">
        <v>71</v>
      </c>
      <c r="L88" s="740" t="s">
        <v>69</v>
      </c>
      <c r="M88" s="740" t="s">
        <v>70</v>
      </c>
      <c r="N88" s="741" t="s">
        <v>71</v>
      </c>
    </row>
    <row r="89" spans="1:14" ht="20.399999999999999" customHeight="1">
      <c r="A89" s="719"/>
      <c r="B89" s="775"/>
      <c r="C89" s="740" t="s">
        <v>43</v>
      </c>
      <c r="D89" s="740" t="s">
        <v>44</v>
      </c>
      <c r="E89" s="742" t="s">
        <v>45</v>
      </c>
      <c r="F89" s="740" t="s">
        <v>46</v>
      </c>
      <c r="G89" s="740" t="s">
        <v>47</v>
      </c>
      <c r="H89" s="742" t="s">
        <v>48</v>
      </c>
      <c r="I89" s="740" t="s">
        <v>49</v>
      </c>
      <c r="J89" s="740" t="s">
        <v>50</v>
      </c>
      <c r="K89" s="740" t="s">
        <v>51</v>
      </c>
      <c r="L89" s="740" t="s">
        <v>52</v>
      </c>
      <c r="M89" s="740" t="s">
        <v>53</v>
      </c>
      <c r="N89" s="740" t="s">
        <v>54</v>
      </c>
    </row>
    <row r="90" spans="1:14" ht="54">
      <c r="A90" s="719"/>
      <c r="B90" s="782" t="s">
        <v>96</v>
      </c>
      <c r="C90" s="744">
        <v>0</v>
      </c>
      <c r="D90" s="744">
        <v>0</v>
      </c>
      <c r="E90" s="745">
        <f>SUM(C90:D90)</f>
        <v>0</v>
      </c>
      <c r="F90" s="744">
        <v>0</v>
      </c>
      <c r="G90" s="744">
        <v>0</v>
      </c>
      <c r="H90" s="745">
        <f>SUM(F90:G90)</f>
        <v>0</v>
      </c>
      <c r="I90" s="744">
        <v>0</v>
      </c>
      <c r="J90" s="744">
        <v>0</v>
      </c>
      <c r="K90" s="746">
        <f>SUM(I90:J90)</f>
        <v>0</v>
      </c>
      <c r="L90" s="747">
        <f t="shared" ref="L90:M93" si="18">F90+I90</f>
        <v>0</v>
      </c>
      <c r="M90" s="747">
        <f t="shared" si="18"/>
        <v>0</v>
      </c>
      <c r="N90" s="746">
        <f>SUM(L90:M90)</f>
        <v>0</v>
      </c>
    </row>
    <row r="91" spans="1:14" ht="18">
      <c r="A91" s="719"/>
      <c r="B91" s="748" t="s">
        <v>56</v>
      </c>
      <c r="C91" s="744">
        <v>0</v>
      </c>
      <c r="D91" s="744">
        <v>0</v>
      </c>
      <c r="E91" s="745">
        <f>SUM(C91:D91)</f>
        <v>0</v>
      </c>
      <c r="F91" s="749">
        <v>0</v>
      </c>
      <c r="G91" s="749">
        <v>0</v>
      </c>
      <c r="H91" s="750">
        <f>SUM(F91:G91)</f>
        <v>0</v>
      </c>
      <c r="I91" s="749">
        <v>0</v>
      </c>
      <c r="J91" s="749">
        <v>0</v>
      </c>
      <c r="K91" s="749">
        <f>SUM(I91:J91)</f>
        <v>0</v>
      </c>
      <c r="L91" s="749">
        <f t="shared" si="18"/>
        <v>0</v>
      </c>
      <c r="M91" s="749">
        <f t="shared" si="18"/>
        <v>0</v>
      </c>
      <c r="N91" s="749">
        <f>SUM(L91:M91)</f>
        <v>0</v>
      </c>
    </row>
    <row r="92" spans="1:14" ht="54">
      <c r="A92" s="719"/>
      <c r="B92" s="782" t="s">
        <v>96</v>
      </c>
      <c r="C92" s="744">
        <v>0</v>
      </c>
      <c r="D92" s="744">
        <v>0</v>
      </c>
      <c r="E92" s="745">
        <f>SUM(C92:D92)</f>
        <v>0</v>
      </c>
      <c r="F92" s="744">
        <v>0</v>
      </c>
      <c r="G92" s="744">
        <v>0</v>
      </c>
      <c r="H92" s="745">
        <f>SUM(F92:G92)</f>
        <v>0</v>
      </c>
      <c r="I92" s="744">
        <v>0</v>
      </c>
      <c r="J92" s="744">
        <v>0</v>
      </c>
      <c r="K92" s="746">
        <f>SUM(I92:J92)</f>
        <v>0</v>
      </c>
      <c r="L92" s="747">
        <f t="shared" si="18"/>
        <v>0</v>
      </c>
      <c r="M92" s="747">
        <f t="shared" si="18"/>
        <v>0</v>
      </c>
      <c r="N92" s="746">
        <f>SUM(L92:M92)</f>
        <v>0</v>
      </c>
    </row>
    <row r="93" spans="1:14" ht="18">
      <c r="A93" s="719"/>
      <c r="B93" s="748" t="s">
        <v>56</v>
      </c>
      <c r="C93" s="744">
        <v>0</v>
      </c>
      <c r="D93" s="744">
        <v>0</v>
      </c>
      <c r="E93" s="745">
        <f>SUM(C93:D93)</f>
        <v>0</v>
      </c>
      <c r="F93" s="749">
        <v>0</v>
      </c>
      <c r="G93" s="749">
        <v>0</v>
      </c>
      <c r="H93" s="750">
        <f>SUM(F93:G93)</f>
        <v>0</v>
      </c>
      <c r="I93" s="749">
        <v>0</v>
      </c>
      <c r="J93" s="749">
        <v>0</v>
      </c>
      <c r="K93" s="749">
        <f>SUM(I93:J93)</f>
        <v>0</v>
      </c>
      <c r="L93" s="749">
        <f t="shared" si="18"/>
        <v>0</v>
      </c>
      <c r="M93" s="749">
        <f t="shared" si="18"/>
        <v>0</v>
      </c>
      <c r="N93" s="749">
        <f>SUM(L93:M93)</f>
        <v>0</v>
      </c>
    </row>
    <row r="94" spans="1:14" ht="22.95" customHeight="1">
      <c r="A94" s="719"/>
      <c r="B94" s="776" t="s">
        <v>94</v>
      </c>
      <c r="C94" s="752">
        <f>C90+C92</f>
        <v>0</v>
      </c>
      <c r="D94" s="752">
        <f t="shared" ref="D94:N95" si="19">D90+D92</f>
        <v>0</v>
      </c>
      <c r="E94" s="752">
        <f t="shared" si="19"/>
        <v>0</v>
      </c>
      <c r="F94" s="752">
        <f t="shared" si="19"/>
        <v>0</v>
      </c>
      <c r="G94" s="752">
        <f t="shared" si="19"/>
        <v>0</v>
      </c>
      <c r="H94" s="752">
        <f t="shared" si="19"/>
        <v>0</v>
      </c>
      <c r="I94" s="752">
        <f t="shared" si="19"/>
        <v>0</v>
      </c>
      <c r="J94" s="752">
        <f t="shared" si="19"/>
        <v>0</v>
      </c>
      <c r="K94" s="752">
        <f t="shared" si="19"/>
        <v>0</v>
      </c>
      <c r="L94" s="762">
        <f t="shared" si="19"/>
        <v>0</v>
      </c>
      <c r="M94" s="762">
        <f t="shared" si="19"/>
        <v>0</v>
      </c>
      <c r="N94" s="762">
        <f t="shared" si="19"/>
        <v>0</v>
      </c>
    </row>
    <row r="95" spans="1:14" ht="24" customHeight="1">
      <c r="A95" s="719"/>
      <c r="B95" s="753" t="s">
        <v>56</v>
      </c>
      <c r="C95" s="755">
        <f>C91+C93</f>
        <v>0</v>
      </c>
      <c r="D95" s="755">
        <f t="shared" si="19"/>
        <v>0</v>
      </c>
      <c r="E95" s="752">
        <f t="shared" si="19"/>
        <v>0</v>
      </c>
      <c r="F95" s="754">
        <f t="shared" si="19"/>
        <v>0</v>
      </c>
      <c r="G95" s="754">
        <f t="shared" si="19"/>
        <v>0</v>
      </c>
      <c r="H95" s="754">
        <f t="shared" si="19"/>
        <v>0</v>
      </c>
      <c r="I95" s="754">
        <f t="shared" si="19"/>
        <v>0</v>
      </c>
      <c r="J95" s="754">
        <f t="shared" si="19"/>
        <v>0</v>
      </c>
      <c r="K95" s="754">
        <f t="shared" si="19"/>
        <v>0</v>
      </c>
      <c r="L95" s="754">
        <f t="shared" si="19"/>
        <v>0</v>
      </c>
      <c r="M95" s="754">
        <f t="shared" si="19"/>
        <v>0</v>
      </c>
      <c r="N95" s="754">
        <f t="shared" si="19"/>
        <v>0</v>
      </c>
    </row>
    <row r="96" spans="1:14" ht="34.5" customHeight="1">
      <c r="A96" s="719"/>
      <c r="B96" s="784"/>
      <c r="C96" s="785"/>
      <c r="D96" s="785"/>
      <c r="E96" s="785"/>
      <c r="F96" s="785"/>
      <c r="G96" s="785"/>
      <c r="H96" s="785"/>
      <c r="I96" s="785"/>
      <c r="J96" s="785"/>
      <c r="K96" s="785"/>
      <c r="L96" s="785"/>
      <c r="M96" s="785"/>
      <c r="N96" s="785"/>
    </row>
    <row r="97" spans="1:14" ht="24" customHeight="1">
      <c r="A97" s="719"/>
      <c r="B97" s="1936" t="s">
        <v>547</v>
      </c>
      <c r="C97" s="1936"/>
      <c r="D97" s="1936"/>
      <c r="E97" s="1936"/>
      <c r="F97" s="1936"/>
      <c r="G97" s="1936"/>
      <c r="H97" s="1936"/>
      <c r="I97" s="1936"/>
      <c r="J97" s="1936"/>
      <c r="K97" s="1936"/>
      <c r="L97" s="1936"/>
      <c r="M97" s="1936"/>
      <c r="N97" s="1936"/>
    </row>
    <row r="98" spans="1:14" ht="24" customHeight="1">
      <c r="A98" s="719"/>
      <c r="B98" s="1936"/>
      <c r="C98" s="1936"/>
      <c r="D98" s="1936"/>
      <c r="E98" s="1936"/>
      <c r="F98" s="1936"/>
      <c r="G98" s="1936"/>
      <c r="H98" s="1936"/>
      <c r="I98" s="1936"/>
      <c r="J98" s="1936"/>
      <c r="K98" s="1936"/>
      <c r="L98" s="1936"/>
      <c r="M98" s="1936"/>
      <c r="N98" s="1936"/>
    </row>
    <row r="99" spans="1:14" ht="25.95" customHeight="1">
      <c r="A99" s="719"/>
      <c r="B99" s="786"/>
      <c r="C99" s="787"/>
      <c r="D99" s="779"/>
      <c r="E99" s="1937" t="s">
        <v>98</v>
      </c>
      <c r="F99" s="1937"/>
      <c r="G99" s="788"/>
      <c r="H99" s="789"/>
      <c r="I99" s="789"/>
      <c r="J99" s="789"/>
      <c r="K99" s="789"/>
      <c r="L99" s="789"/>
      <c r="M99" s="790"/>
      <c r="N99" s="791"/>
    </row>
    <row r="100" spans="1:14" ht="35.1" customHeight="1">
      <c r="A100" s="719"/>
      <c r="B100" s="1938" t="s">
        <v>99</v>
      </c>
      <c r="C100" s="1938"/>
      <c r="D100" s="1938"/>
      <c r="E100" s="792" t="s">
        <v>100</v>
      </c>
      <c r="F100" s="793">
        <v>241.17</v>
      </c>
      <c r="G100" s="794"/>
      <c r="H100" s="795"/>
      <c r="I100" s="795"/>
      <c r="J100" s="795"/>
      <c r="K100" s="795"/>
      <c r="L100" s="795"/>
      <c r="M100" s="796"/>
      <c r="N100" s="796"/>
    </row>
    <row r="101" spans="1:14" ht="15.75" customHeight="1"/>
    <row r="102" spans="1:14">
      <c r="B102" s="797"/>
    </row>
    <row r="103" spans="1:14" ht="60.75" customHeight="1">
      <c r="B103" s="1939" t="s">
        <v>24</v>
      </c>
      <c r="C103" s="1939"/>
      <c r="D103" s="1939"/>
      <c r="E103" s="1939"/>
      <c r="F103" s="1939"/>
      <c r="G103" s="1939"/>
      <c r="H103" s="1939"/>
      <c r="I103" s="1939"/>
      <c r="J103" s="1939"/>
      <c r="K103" s="1939"/>
      <c r="L103" s="1939"/>
      <c r="M103" s="1939"/>
      <c r="N103" s="1939"/>
    </row>
    <row r="104" spans="1:14" ht="33.75" customHeight="1">
      <c r="B104" s="798" t="s">
        <v>24</v>
      </c>
      <c r="C104" s="799"/>
      <c r="D104" s="799"/>
      <c r="E104" s="799"/>
      <c r="F104" s="799"/>
      <c r="G104" s="799"/>
      <c r="H104" s="799"/>
      <c r="I104" s="799"/>
      <c r="J104" s="799"/>
      <c r="K104" s="799"/>
      <c r="L104" s="799"/>
      <c r="M104" s="799"/>
      <c r="N104" s="799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70FC5506-9CCA-4B79-B997-AB77FFA740F7}"/>
    <hyperlink ref="K6" r:id="rId2" xr:uid="{0EEEFD87-4FDF-4395-ABC7-CDCE2BAC59EB}"/>
  </hyperlinks>
  <pageMargins left="0.7" right="0.7" top="0.75" bottom="0.75" header="0.3" footer="0.3"/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0BE10-CB48-4059-A0D2-F43EE57BED20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548</v>
      </c>
      <c r="H3" s="1422"/>
      <c r="I3" s="1423"/>
      <c r="J3" s="5" t="s">
        <v>6</v>
      </c>
      <c r="K3" s="1424" t="s">
        <v>549</v>
      </c>
      <c r="L3" s="1425"/>
      <c r="M3" s="6" t="s">
        <v>8</v>
      </c>
      <c r="N3" s="257" t="s">
        <v>550</v>
      </c>
    </row>
    <row r="4" spans="1:14" ht="87" customHeight="1">
      <c r="A4" s="2"/>
      <c r="B4" s="8" t="s">
        <v>551</v>
      </c>
      <c r="C4" s="1940" t="s">
        <v>11</v>
      </c>
      <c r="D4" s="1941"/>
      <c r="E4" s="1942"/>
      <c r="F4" s="800" t="s">
        <v>12</v>
      </c>
      <c r="G4" s="1901" t="s">
        <v>552</v>
      </c>
      <c r="H4" s="1902"/>
      <c r="I4" s="1903"/>
      <c r="J4" s="801" t="s">
        <v>14</v>
      </c>
      <c r="K4" s="1904" t="s">
        <v>553</v>
      </c>
      <c r="L4" s="1905"/>
      <c r="M4" s="800" t="s">
        <v>16</v>
      </c>
      <c r="N4" s="717" t="s">
        <v>554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555</v>
      </c>
      <c r="H5" s="1865"/>
      <c r="I5" s="1866"/>
      <c r="J5" s="802" t="s">
        <v>21</v>
      </c>
      <c r="K5" s="1602" t="s">
        <v>556</v>
      </c>
      <c r="L5" s="1866"/>
      <c r="M5" s="259" t="s">
        <v>16</v>
      </c>
      <c r="N5" s="559" t="s">
        <v>557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608" t="s">
        <v>24</v>
      </c>
      <c r="L6" s="1868"/>
      <c r="M6" s="262" t="s">
        <v>16</v>
      </c>
      <c r="N6" s="309" t="s">
        <v>24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291151.05</v>
      </c>
      <c r="D16" s="268">
        <v>2539312.69</v>
      </c>
      <c r="E16" s="269">
        <f t="shared" si="0"/>
        <v>2830463.7399999998</v>
      </c>
      <c r="F16" s="268">
        <v>104484.5</v>
      </c>
      <c r="G16" s="268">
        <v>1329981.0900000001</v>
      </c>
      <c r="H16" s="269">
        <f t="shared" si="1"/>
        <v>1434465.59</v>
      </c>
      <c r="I16" s="268">
        <v>336534.81</v>
      </c>
      <c r="J16" s="268">
        <v>37927.78</v>
      </c>
      <c r="K16" s="270">
        <f t="shared" si="2"/>
        <v>374462.58999999997</v>
      </c>
      <c r="L16" s="271">
        <f t="shared" si="3"/>
        <v>441019.31</v>
      </c>
      <c r="M16" s="271">
        <f t="shared" si="3"/>
        <v>1367908.87</v>
      </c>
      <c r="N16" s="270">
        <f>SUM(L16:M16)</f>
        <v>1808928.1800000002</v>
      </c>
    </row>
    <row r="17" spans="1:14" ht="18">
      <c r="A17" s="2"/>
      <c r="B17" s="272" t="s">
        <v>56</v>
      </c>
      <c r="C17" s="268">
        <v>4959.3</v>
      </c>
      <c r="D17" s="268">
        <v>0</v>
      </c>
      <c r="E17" s="269">
        <f t="shared" si="0"/>
        <v>4959.3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2416496</v>
      </c>
      <c r="D22" s="268">
        <v>0</v>
      </c>
      <c r="E22" s="269">
        <f t="shared" si="0"/>
        <v>2416496</v>
      </c>
      <c r="F22" s="268">
        <v>2027796.78</v>
      </c>
      <c r="G22" s="268">
        <v>0</v>
      </c>
      <c r="H22" s="269">
        <f>SUM(F22:G22)</f>
        <v>2027796.78</v>
      </c>
      <c r="I22" s="268">
        <v>799987.96</v>
      </c>
      <c r="J22" s="268">
        <v>0</v>
      </c>
      <c r="K22" s="270">
        <f t="shared" si="2"/>
        <v>799987.96</v>
      </c>
      <c r="L22" s="271">
        <f t="shared" si="3"/>
        <v>2827784.74</v>
      </c>
      <c r="M22" s="271">
        <f t="shared" si="3"/>
        <v>0</v>
      </c>
      <c r="N22" s="270">
        <f t="shared" si="4"/>
        <v>2827784.74</v>
      </c>
    </row>
    <row r="23" spans="1:14" ht="21.75" customHeight="1">
      <c r="A23" s="2"/>
      <c r="B23" s="272" t="s">
        <v>56</v>
      </c>
      <c r="C23" s="268">
        <v>35512.410000000003</v>
      </c>
      <c r="D23" s="268">
        <v>0</v>
      </c>
      <c r="E23" s="269">
        <f t="shared" si="0"/>
        <v>35512.410000000003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2707647.05</v>
      </c>
      <c r="D24" s="276">
        <f>D14+D16+D18+D20+D22</f>
        <v>2539312.69</v>
      </c>
      <c r="E24" s="276">
        <f t="shared" ref="E24:K24" si="5">E14+E16+E18+E20+E22</f>
        <v>5246959.74</v>
      </c>
      <c r="F24" s="276">
        <f t="shared" si="5"/>
        <v>2132281.2800000003</v>
      </c>
      <c r="G24" s="276">
        <f t="shared" si="5"/>
        <v>1329981.0900000001</v>
      </c>
      <c r="H24" s="276">
        <f t="shared" si="5"/>
        <v>3462262.37</v>
      </c>
      <c r="I24" s="276">
        <f t="shared" si="5"/>
        <v>1136522.77</v>
      </c>
      <c r="J24" s="276">
        <f>J14+J16+J18+J20+J22</f>
        <v>37927.78</v>
      </c>
      <c r="K24" s="276">
        <f t="shared" si="5"/>
        <v>1174450.5499999998</v>
      </c>
      <c r="L24" s="270">
        <f>F24+I24</f>
        <v>3268804.0500000003</v>
      </c>
      <c r="M24" s="270">
        <f>G24+J24</f>
        <v>1367908.87</v>
      </c>
      <c r="N24" s="270">
        <f>SUM(L24:M24)</f>
        <v>4636712.92</v>
      </c>
    </row>
    <row r="25" spans="1:14" ht="18">
      <c r="A25" s="2"/>
      <c r="B25" s="277" t="s">
        <v>56</v>
      </c>
      <c r="C25" s="276">
        <f>C15+C17+C19+C21+C23</f>
        <v>40471.710000000006</v>
      </c>
      <c r="D25" s="276">
        <f>D15+D17+D19+D21+D23</f>
        <v>0</v>
      </c>
      <c r="E25" s="276">
        <f>E15+E17+E19+E21+E23</f>
        <v>40471.710000000006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66092316.310000002</v>
      </c>
      <c r="D26" s="279">
        <v>8004043.25</v>
      </c>
      <c r="E26" s="276">
        <f>SUM(C26:D26)</f>
        <v>74096359.560000002</v>
      </c>
      <c r="F26" s="279">
        <v>54241330.600000001</v>
      </c>
      <c r="G26" s="279">
        <v>5494307.7300000004</v>
      </c>
      <c r="H26" s="276">
        <f>SUM(F26:G26)</f>
        <v>59735638.329999998</v>
      </c>
      <c r="I26" s="279">
        <v>12016620.73</v>
      </c>
      <c r="J26" s="279">
        <v>3780969.38</v>
      </c>
      <c r="K26" s="276">
        <f>SUM(I26:J26)</f>
        <v>15797590.109999999</v>
      </c>
      <c r="L26" s="279">
        <f>SUM(F26,I26)</f>
        <v>66257951.329999998</v>
      </c>
      <c r="M26" s="279">
        <f>SUM(G26,J26)</f>
        <v>9275277.1099999994</v>
      </c>
      <c r="N26" s="276">
        <f>SUM(L26:M26)</f>
        <v>75533228.439999998</v>
      </c>
    </row>
    <row r="27" spans="1:14" ht="21" customHeight="1">
      <c r="A27" s="2"/>
      <c r="B27" s="39" t="s">
        <v>56</v>
      </c>
      <c r="C27" s="40">
        <v>2230998.5699999998</v>
      </c>
      <c r="D27" s="40">
        <v>0</v>
      </c>
      <c r="E27" s="41">
        <f>SUM(C27:D27)</f>
        <v>2230998.5699999998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7546091.5099999998</v>
      </c>
      <c r="D42" s="268">
        <v>0</v>
      </c>
      <c r="E42" s="269">
        <f t="shared" si="6"/>
        <v>7546091.5099999998</v>
      </c>
      <c r="F42" s="268">
        <v>4780209.63</v>
      </c>
      <c r="G42" s="268">
        <v>0</v>
      </c>
      <c r="H42" s="269">
        <f t="shared" si="7"/>
        <v>4780209.63</v>
      </c>
      <c r="I42" s="268">
        <v>1059901.47</v>
      </c>
      <c r="J42" s="268">
        <v>0</v>
      </c>
      <c r="K42" s="270">
        <f t="shared" si="8"/>
        <v>1059901.47</v>
      </c>
      <c r="L42" s="271">
        <f t="shared" si="9"/>
        <v>5840111.0999999996</v>
      </c>
      <c r="M42" s="271">
        <f t="shared" si="9"/>
        <v>0</v>
      </c>
      <c r="N42" s="270">
        <f t="shared" si="10"/>
        <v>5840111.0999999996</v>
      </c>
    </row>
    <row r="43" spans="1:14" ht="24" customHeight="1">
      <c r="A43" s="2"/>
      <c r="B43" s="272" t="s">
        <v>56</v>
      </c>
      <c r="C43" s="268">
        <v>1167182.19</v>
      </c>
      <c r="D43" s="268">
        <v>0</v>
      </c>
      <c r="E43" s="269">
        <f t="shared" si="6"/>
        <v>1167182.19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7546091.5099999998</v>
      </c>
      <c r="D44" s="591">
        <f t="shared" ref="D44:K45" si="11">D34+D36+D38+D40+D42</f>
        <v>0</v>
      </c>
      <c r="E44" s="591">
        <f t="shared" si="11"/>
        <v>7546091.5099999998</v>
      </c>
      <c r="F44" s="591">
        <f t="shared" si="11"/>
        <v>4780209.63</v>
      </c>
      <c r="G44" s="591">
        <f t="shared" si="11"/>
        <v>0</v>
      </c>
      <c r="H44" s="591">
        <f t="shared" si="11"/>
        <v>4780209.63</v>
      </c>
      <c r="I44" s="591">
        <f t="shared" si="11"/>
        <v>1059901.47</v>
      </c>
      <c r="J44" s="591">
        <f>J34+J36+J38+J40+J42</f>
        <v>0</v>
      </c>
      <c r="K44" s="591">
        <f t="shared" si="11"/>
        <v>1059901.47</v>
      </c>
      <c r="L44" s="270">
        <f t="shared" si="9"/>
        <v>5840111.0999999996</v>
      </c>
      <c r="M44" s="270">
        <f t="shared" si="9"/>
        <v>0</v>
      </c>
      <c r="N44" s="270">
        <f t="shared" si="10"/>
        <v>5840111.0999999996</v>
      </c>
    </row>
    <row r="45" spans="1:14" ht="23.1" customHeight="1">
      <c r="A45" s="2"/>
      <c r="B45" s="277" t="s">
        <v>56</v>
      </c>
      <c r="C45" s="276">
        <f>C35+C37+C39+C41+C43</f>
        <v>1167182.19</v>
      </c>
      <c r="D45" s="276">
        <f t="shared" si="11"/>
        <v>0</v>
      </c>
      <c r="E45" s="276">
        <f t="shared" si="11"/>
        <v>1167182.19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19225870.670000002</v>
      </c>
      <c r="D48" s="279">
        <v>52325</v>
      </c>
      <c r="E48" s="276">
        <f>SUM(C48:D48)</f>
        <v>19278195.670000002</v>
      </c>
      <c r="F48" s="279">
        <v>12904362.369999999</v>
      </c>
      <c r="G48" s="279">
        <v>0</v>
      </c>
      <c r="H48" s="276">
        <f>SUM(F48:G48)</f>
        <v>12904362.369999999</v>
      </c>
      <c r="I48" s="279">
        <v>3183613.59</v>
      </c>
      <c r="J48" s="279">
        <v>0</v>
      </c>
      <c r="K48" s="276">
        <f>SUM(I48:J48)</f>
        <v>3183613.59</v>
      </c>
      <c r="L48" s="283">
        <f t="shared" si="9"/>
        <v>16087975.959999999</v>
      </c>
      <c r="M48" s="283">
        <f t="shared" si="9"/>
        <v>0</v>
      </c>
      <c r="N48" s="276">
        <f>SUM(L48:M48)</f>
        <v>16087975.959999999</v>
      </c>
    </row>
    <row r="49" spans="1:14" s="57" customFormat="1" ht="18">
      <c r="A49" s="2"/>
      <c r="B49" s="592" t="s">
        <v>56</v>
      </c>
      <c r="C49" s="593">
        <v>4643492.9000000004</v>
      </c>
      <c r="D49" s="593">
        <v>0</v>
      </c>
      <c r="E49" s="591">
        <f>SUM(C49:D49)</f>
        <v>4643492.9000000004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284903.76</v>
      </c>
      <c r="D56" s="268">
        <v>14302.08</v>
      </c>
      <c r="E56" s="269">
        <f>SUM(C56:D56)</f>
        <v>299205.84000000003</v>
      </c>
      <c r="F56" s="268">
        <v>158427.26</v>
      </c>
      <c r="G56" s="268">
        <v>0</v>
      </c>
      <c r="H56" s="269">
        <f>SUM(F56:G56)</f>
        <v>158427.26</v>
      </c>
      <c r="I56" s="268">
        <v>135767.79</v>
      </c>
      <c r="J56" s="268">
        <v>7795.72</v>
      </c>
      <c r="K56" s="270">
        <f>SUM(I56:J56)</f>
        <v>143563.51</v>
      </c>
      <c r="L56" s="271">
        <f t="shared" ref="L56:M59" si="12">F56+I56</f>
        <v>294195.05000000005</v>
      </c>
      <c r="M56" s="271">
        <f t="shared" si="12"/>
        <v>7795.72</v>
      </c>
      <c r="N56" s="270">
        <f>SUM(L56:M56)</f>
        <v>301990.77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1856601.03</v>
      </c>
      <c r="D58" s="268">
        <v>628334.72</v>
      </c>
      <c r="E58" s="269">
        <f>SUM(C58:D58)</f>
        <v>2484935.75</v>
      </c>
      <c r="F58" s="268">
        <v>1472531.17</v>
      </c>
      <c r="G58" s="268">
        <v>608334.72</v>
      </c>
      <c r="H58" s="269">
        <f>SUM(F58:G58)</f>
        <v>2080865.89</v>
      </c>
      <c r="I58" s="268">
        <v>461228.75</v>
      </c>
      <c r="J58" s="268">
        <v>64961.38</v>
      </c>
      <c r="K58" s="270">
        <f>SUM(I58:J58)</f>
        <v>526190.13</v>
      </c>
      <c r="L58" s="271">
        <f t="shared" si="12"/>
        <v>1933759.92</v>
      </c>
      <c r="M58" s="271">
        <f t="shared" si="12"/>
        <v>673296.1</v>
      </c>
      <c r="N58" s="270">
        <f>SUM(L58:M58)</f>
        <v>2607056.02</v>
      </c>
    </row>
    <row r="59" spans="1:14" ht="18">
      <c r="A59" s="2"/>
      <c r="B59" s="272" t="s">
        <v>56</v>
      </c>
      <c r="C59" s="268">
        <v>165310.21</v>
      </c>
      <c r="D59" s="268">
        <v>0</v>
      </c>
      <c r="E59" s="269">
        <f>SUM(C59:D59)</f>
        <v>165310.21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2141504.79</v>
      </c>
      <c r="D60" s="276">
        <f t="shared" ref="D60:N61" si="13">D56+D58</f>
        <v>642636.79999999993</v>
      </c>
      <c r="E60" s="276">
        <f t="shared" si="13"/>
        <v>2784141.59</v>
      </c>
      <c r="F60" s="276">
        <f t="shared" si="13"/>
        <v>1630958.43</v>
      </c>
      <c r="G60" s="276">
        <f t="shared" si="13"/>
        <v>608334.72</v>
      </c>
      <c r="H60" s="276">
        <f t="shared" si="13"/>
        <v>2239293.15</v>
      </c>
      <c r="I60" s="276">
        <f>I56+I58</f>
        <v>596996.54</v>
      </c>
      <c r="J60" s="276">
        <f t="shared" si="13"/>
        <v>72757.099999999991</v>
      </c>
      <c r="K60" s="276">
        <f>K56+K58</f>
        <v>669753.64</v>
      </c>
      <c r="L60" s="276">
        <f>L56+L58</f>
        <v>2227954.9699999997</v>
      </c>
      <c r="M60" s="276">
        <f t="shared" si="13"/>
        <v>681091.82</v>
      </c>
      <c r="N60" s="276">
        <f t="shared" si="13"/>
        <v>2909046.79</v>
      </c>
    </row>
    <row r="61" spans="1:14" ht="22.35" customHeight="1">
      <c r="A61" s="2"/>
      <c r="B61" s="277" t="s">
        <v>56</v>
      </c>
      <c r="C61" s="279">
        <f>C57+C59</f>
        <v>165310.21</v>
      </c>
      <c r="D61" s="279">
        <f t="shared" si="13"/>
        <v>0</v>
      </c>
      <c r="E61" s="276">
        <f t="shared" si="13"/>
        <v>165310.21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1020</v>
      </c>
      <c r="D67" s="268">
        <v>0</v>
      </c>
      <c r="E67" s="269">
        <f>SUM(C67:D67)</f>
        <v>1020</v>
      </c>
      <c r="F67" s="268">
        <v>1000</v>
      </c>
      <c r="G67" s="268">
        <v>0</v>
      </c>
      <c r="H67" s="269">
        <f>SUM(F67:G67)</f>
        <v>1000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1000</v>
      </c>
      <c r="M67" s="271">
        <f t="shared" si="14"/>
        <v>0</v>
      </c>
      <c r="N67" s="270">
        <f>SUM(L67:M67)</f>
        <v>1000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451020</v>
      </c>
      <c r="D69" s="268">
        <v>0</v>
      </c>
      <c r="E69" s="269">
        <f>SUM(C69:D69)</f>
        <v>451020</v>
      </c>
      <c r="F69" s="268">
        <v>432286.6</v>
      </c>
      <c r="G69" s="268">
        <v>0</v>
      </c>
      <c r="H69" s="269">
        <f>SUM(F69:G69)</f>
        <v>432286.6</v>
      </c>
      <c r="I69" s="268">
        <v>0</v>
      </c>
      <c r="J69" s="268">
        <v>0</v>
      </c>
      <c r="K69" s="270">
        <f>SUM(I69:J69)</f>
        <v>0</v>
      </c>
      <c r="L69" s="271">
        <f t="shared" si="14"/>
        <v>432286.6</v>
      </c>
      <c r="M69" s="271">
        <f t="shared" si="14"/>
        <v>0</v>
      </c>
      <c r="N69" s="270">
        <f>SUM(L69:M69)</f>
        <v>432286.6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452040</v>
      </c>
      <c r="D71" s="276">
        <f t="shared" ref="D71:N72" si="15">D67+D69</f>
        <v>0</v>
      </c>
      <c r="E71" s="276">
        <f t="shared" si="15"/>
        <v>452040</v>
      </c>
      <c r="F71" s="276">
        <f t="shared" si="15"/>
        <v>433286.6</v>
      </c>
      <c r="G71" s="276">
        <f t="shared" si="15"/>
        <v>0</v>
      </c>
      <c r="H71" s="276">
        <f t="shared" si="15"/>
        <v>433286.6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433286.6</v>
      </c>
      <c r="M71" s="276">
        <f t="shared" si="15"/>
        <v>0</v>
      </c>
      <c r="N71" s="276">
        <f t="shared" si="15"/>
        <v>433286.6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165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558</v>
      </c>
      <c r="C79" s="268">
        <v>332000</v>
      </c>
      <c r="D79" s="268">
        <v>0</v>
      </c>
      <c r="E79" s="269">
        <f>SUM(C79:D79)</f>
        <v>332000</v>
      </c>
      <c r="F79" s="268">
        <v>244847.93</v>
      </c>
      <c r="G79" s="268">
        <v>0</v>
      </c>
      <c r="H79" s="269">
        <f>SUM(F79:G79)</f>
        <v>244847.93</v>
      </c>
      <c r="I79" s="268">
        <v>112753.58</v>
      </c>
      <c r="J79" s="268">
        <v>0</v>
      </c>
      <c r="K79" s="270">
        <f>SUM(I79:J79)</f>
        <v>112753.58</v>
      </c>
      <c r="L79" s="271">
        <f t="shared" ref="L79:M82" si="16">F79+I79</f>
        <v>357601.51</v>
      </c>
      <c r="M79" s="271">
        <f t="shared" si="16"/>
        <v>0</v>
      </c>
      <c r="N79" s="270">
        <f>SUM(L79:M79)</f>
        <v>357601.51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332000</v>
      </c>
      <c r="D83" s="276">
        <f t="shared" ref="D83:N84" si="17">D79+D81</f>
        <v>0</v>
      </c>
      <c r="E83" s="276">
        <f t="shared" si="17"/>
        <v>332000</v>
      </c>
      <c r="F83" s="276">
        <f t="shared" si="17"/>
        <v>244847.93</v>
      </c>
      <c r="G83" s="276">
        <f t="shared" si="17"/>
        <v>0</v>
      </c>
      <c r="H83" s="276">
        <f t="shared" si="17"/>
        <v>244847.93</v>
      </c>
      <c r="I83" s="276">
        <f t="shared" si="17"/>
        <v>112753.58</v>
      </c>
      <c r="J83" s="276">
        <f t="shared" si="17"/>
        <v>0</v>
      </c>
      <c r="K83" s="276">
        <f t="shared" si="17"/>
        <v>112753.58</v>
      </c>
      <c r="L83" s="276">
        <f t="shared" si="17"/>
        <v>357601.51</v>
      </c>
      <c r="M83" s="276">
        <f t="shared" si="17"/>
        <v>0</v>
      </c>
      <c r="N83" s="276">
        <f t="shared" si="17"/>
        <v>357601.51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559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18">
      <c r="A90" s="2"/>
      <c r="B90" s="296" t="s">
        <v>560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464.45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EAAF6-93E1-4577-A85F-4EB797786B77}">
  <dimension ref="A1:N104"/>
  <sheetViews>
    <sheetView topLeftCell="B5" zoomScale="50" zoomScaleNormal="50" workbookViewId="0">
      <selection activeCell="M8" sqref="M8"/>
    </sheetView>
  </sheetViews>
  <sheetFormatPr defaultColWidth="9.109375" defaultRowHeight="15.6"/>
  <cols>
    <col min="1" max="1" width="0" style="718" hidden="1" customWidth="1"/>
    <col min="2" max="2" width="51.21875" style="718" customWidth="1"/>
    <col min="3" max="14" width="21.6640625" style="718" customWidth="1"/>
    <col min="15" max="16384" width="9.109375" style="718"/>
  </cols>
  <sheetData>
    <row r="1" spans="1:14" ht="57.75" customHeight="1">
      <c r="B1" s="1909" t="s">
        <v>527</v>
      </c>
      <c r="C1" s="1909"/>
      <c r="D1" s="1909"/>
      <c r="E1" s="1909"/>
      <c r="F1" s="1909"/>
      <c r="G1" s="1909"/>
      <c r="H1" s="1909"/>
      <c r="I1" s="1909"/>
      <c r="J1" s="1909"/>
      <c r="K1" s="1909"/>
      <c r="L1" s="1909"/>
      <c r="M1" s="1909"/>
      <c r="N1" s="1909"/>
    </row>
    <row r="2" spans="1:14" ht="60.75" customHeight="1">
      <c r="B2" s="1910" t="s">
        <v>528</v>
      </c>
      <c r="C2" s="1910"/>
      <c r="D2" s="1910"/>
      <c r="E2" s="1910"/>
      <c r="F2" s="1910"/>
      <c r="G2" s="1910"/>
      <c r="H2" s="1910"/>
      <c r="I2" s="1910"/>
      <c r="J2" s="1910"/>
      <c r="K2" s="1910"/>
      <c r="L2" s="1910"/>
      <c r="M2" s="1910"/>
      <c r="N2" s="1910"/>
    </row>
    <row r="3" spans="1:14" ht="86.4" customHeight="1">
      <c r="A3" s="719"/>
      <c r="B3" s="720" t="s">
        <v>529</v>
      </c>
      <c r="C3" s="1911" t="s">
        <v>3</v>
      </c>
      <c r="D3" s="1911"/>
      <c r="E3" s="1911"/>
      <c r="F3" s="721" t="s">
        <v>4</v>
      </c>
      <c r="G3" s="1912" t="s">
        <v>561</v>
      </c>
      <c r="H3" s="1912"/>
      <c r="I3" s="1912"/>
      <c r="J3" s="722" t="s">
        <v>6</v>
      </c>
      <c r="K3" s="1913" t="s">
        <v>562</v>
      </c>
      <c r="L3" s="1913"/>
      <c r="M3" s="723" t="s">
        <v>8</v>
      </c>
      <c r="N3" s="724" t="s">
        <v>563</v>
      </c>
    </row>
    <row r="4" spans="1:14" ht="87" customHeight="1">
      <c r="A4" s="719"/>
      <c r="B4" s="725" t="s">
        <v>564</v>
      </c>
      <c r="C4" s="1906" t="s">
        <v>11</v>
      </c>
      <c r="D4" s="1906"/>
      <c r="E4" s="1906"/>
      <c r="F4" s="726" t="s">
        <v>12</v>
      </c>
      <c r="G4" s="1907" t="s">
        <v>565</v>
      </c>
      <c r="H4" s="1907"/>
      <c r="I4" s="1907"/>
      <c r="J4" s="727" t="s">
        <v>14</v>
      </c>
      <c r="K4" s="1908" t="s">
        <v>566</v>
      </c>
      <c r="L4" s="1908"/>
      <c r="M4" s="726" t="s">
        <v>16</v>
      </c>
      <c r="N4" s="728" t="s">
        <v>567</v>
      </c>
    </row>
    <row r="5" spans="1:14" ht="78.75" customHeight="1">
      <c r="A5" s="719"/>
      <c r="B5" s="729" t="s">
        <v>18</v>
      </c>
      <c r="C5" s="1914" t="s">
        <v>19</v>
      </c>
      <c r="D5" s="1914"/>
      <c r="E5" s="1914"/>
      <c r="F5" s="730" t="s">
        <v>12</v>
      </c>
      <c r="G5" s="1915" t="s">
        <v>568</v>
      </c>
      <c r="H5" s="1915"/>
      <c r="I5" s="1915"/>
      <c r="J5" s="731" t="s">
        <v>21</v>
      </c>
      <c r="K5" s="1908" t="s">
        <v>569</v>
      </c>
      <c r="L5" s="1908"/>
      <c r="M5" s="730" t="s">
        <v>16</v>
      </c>
      <c r="N5" s="732" t="s">
        <v>570</v>
      </c>
    </row>
    <row r="6" spans="1:14" ht="83.25" customHeight="1">
      <c r="A6" s="719"/>
      <c r="B6" s="729" t="s">
        <v>24</v>
      </c>
      <c r="C6" s="1917" t="s">
        <v>25</v>
      </c>
      <c r="D6" s="1917"/>
      <c r="E6" s="1917"/>
      <c r="F6" s="733" t="s">
        <v>12</v>
      </c>
      <c r="G6" s="1918" t="s">
        <v>571</v>
      </c>
      <c r="H6" s="1918"/>
      <c r="I6" s="1918"/>
      <c r="J6" s="731" t="s">
        <v>27</v>
      </c>
      <c r="K6" s="1919" t="s">
        <v>572</v>
      </c>
      <c r="L6" s="1919"/>
      <c r="M6" s="733" t="s">
        <v>16</v>
      </c>
      <c r="N6" s="734" t="s">
        <v>573</v>
      </c>
    </row>
    <row r="7" spans="1:14" ht="0.6" customHeight="1">
      <c r="A7" s="719"/>
      <c r="B7" s="1920" t="s">
        <v>30</v>
      </c>
      <c r="C7" s="1920"/>
      <c r="D7" s="1920"/>
      <c r="E7" s="1920"/>
      <c r="F7" s="1921" t="s">
        <v>31</v>
      </c>
      <c r="G7" s="1921"/>
      <c r="H7" s="1921"/>
      <c r="I7" s="1921"/>
      <c r="J7" s="1921"/>
      <c r="K7" s="1921"/>
      <c r="N7" s="735"/>
    </row>
    <row r="8" spans="1:14" ht="117" customHeight="1">
      <c r="A8" s="736"/>
      <c r="B8" s="737"/>
      <c r="C8" s="737"/>
      <c r="D8" s="1922"/>
      <c r="E8" s="1922"/>
      <c r="F8" s="1922"/>
      <c r="G8" s="1922"/>
      <c r="H8" s="1922"/>
      <c r="I8" s="1922"/>
      <c r="J8" s="1922"/>
      <c r="K8" s="1922"/>
      <c r="L8" s="1922"/>
      <c r="M8" s="737"/>
      <c r="N8" s="737"/>
    </row>
    <row r="9" spans="1:14" ht="35.25" customHeight="1">
      <c r="A9" s="738"/>
      <c r="B9" s="1923" t="s">
        <v>32</v>
      </c>
      <c r="C9" s="1923"/>
      <c r="D9" s="1923"/>
      <c r="E9" s="1923"/>
      <c r="F9" s="1923"/>
      <c r="G9" s="1923"/>
      <c r="H9" s="1923"/>
      <c r="I9" s="1923"/>
      <c r="J9" s="1923"/>
      <c r="K9" s="1923"/>
      <c r="L9" s="1923"/>
      <c r="M9" s="1923"/>
      <c r="N9" s="1923"/>
    </row>
    <row r="10" spans="1:14" ht="45" customHeight="1">
      <c r="A10" s="739"/>
      <c r="B10" s="1924"/>
      <c r="C10" s="1925" t="s">
        <v>33</v>
      </c>
      <c r="D10" s="1925"/>
      <c r="E10" s="1925"/>
      <c r="F10" s="1925" t="s">
        <v>34</v>
      </c>
      <c r="G10" s="1925"/>
      <c r="H10" s="1925"/>
      <c r="I10" s="1926" t="s">
        <v>35</v>
      </c>
      <c r="J10" s="1926"/>
      <c r="K10" s="1926"/>
      <c r="L10" s="1927" t="s">
        <v>36</v>
      </c>
      <c r="M10" s="1927"/>
      <c r="N10" s="1927"/>
    </row>
    <row r="11" spans="1:14" ht="23.25" customHeight="1">
      <c r="A11" s="739"/>
      <c r="B11" s="1924"/>
      <c r="C11" s="1928" t="s">
        <v>539</v>
      </c>
      <c r="D11" s="1928"/>
      <c r="E11" s="1928"/>
      <c r="F11" s="1928" t="s">
        <v>539</v>
      </c>
      <c r="G11" s="1928"/>
      <c r="H11" s="1928"/>
      <c r="I11" s="1929" t="s">
        <v>539</v>
      </c>
      <c r="J11" s="1929"/>
      <c r="K11" s="1929"/>
      <c r="L11" s="1927"/>
      <c r="M11" s="1927"/>
      <c r="N11" s="1927"/>
    </row>
    <row r="12" spans="1:14" ht="149.25" customHeight="1">
      <c r="A12" s="736"/>
      <c r="B12" s="1930" t="s">
        <v>366</v>
      </c>
      <c r="C12" s="740" t="s">
        <v>39</v>
      </c>
      <c r="D12" s="740" t="s">
        <v>40</v>
      </c>
      <c r="E12" s="741" t="s">
        <v>41</v>
      </c>
      <c r="F12" s="740" t="s">
        <v>367</v>
      </c>
      <c r="G12" s="740" t="s">
        <v>40</v>
      </c>
      <c r="H12" s="741" t="s">
        <v>41</v>
      </c>
      <c r="I12" s="740" t="s">
        <v>39</v>
      </c>
      <c r="J12" s="740" t="s">
        <v>40</v>
      </c>
      <c r="K12" s="741" t="s">
        <v>41</v>
      </c>
      <c r="L12" s="740" t="s">
        <v>39</v>
      </c>
      <c r="M12" s="740" t="s">
        <v>40</v>
      </c>
      <c r="N12" s="741" t="s">
        <v>41</v>
      </c>
    </row>
    <row r="13" spans="1:14" ht="24" customHeight="1">
      <c r="A13" s="736"/>
      <c r="B13" s="1930"/>
      <c r="C13" s="740" t="s">
        <v>43</v>
      </c>
      <c r="D13" s="740" t="s">
        <v>44</v>
      </c>
      <c r="E13" s="742" t="s">
        <v>45</v>
      </c>
      <c r="F13" s="740" t="s">
        <v>46</v>
      </c>
      <c r="G13" s="740" t="s">
        <v>47</v>
      </c>
      <c r="H13" s="742" t="s">
        <v>48</v>
      </c>
      <c r="I13" s="740" t="s">
        <v>49</v>
      </c>
      <c r="J13" s="740" t="s">
        <v>50</v>
      </c>
      <c r="K13" s="740" t="s">
        <v>51</v>
      </c>
      <c r="L13" s="740" t="s">
        <v>52</v>
      </c>
      <c r="M13" s="740" t="s">
        <v>53</v>
      </c>
      <c r="N13" s="740" t="s">
        <v>54</v>
      </c>
    </row>
    <row r="14" spans="1:14" ht="18">
      <c r="A14" s="719"/>
      <c r="B14" s="743" t="s">
        <v>55</v>
      </c>
      <c r="C14" s="744">
        <v>0</v>
      </c>
      <c r="D14" s="744">
        <v>0</v>
      </c>
      <c r="E14" s="745">
        <f t="shared" ref="E14:E23" si="0">SUM(C14:D14)</f>
        <v>0</v>
      </c>
      <c r="F14" s="744">
        <v>0</v>
      </c>
      <c r="G14" s="744">
        <v>0</v>
      </c>
      <c r="H14" s="745">
        <f t="shared" ref="H14:H23" si="1">SUM(F14:G14)</f>
        <v>0</v>
      </c>
      <c r="I14" s="744">
        <v>0</v>
      </c>
      <c r="J14" s="744">
        <v>0</v>
      </c>
      <c r="K14" s="746">
        <f t="shared" ref="K14:K23" si="2">SUM(I14:J14)</f>
        <v>0</v>
      </c>
      <c r="L14" s="747">
        <f t="shared" ref="L14:M23" si="3">F14+I14</f>
        <v>0</v>
      </c>
      <c r="M14" s="747">
        <f t="shared" si="3"/>
        <v>0</v>
      </c>
      <c r="N14" s="746">
        <f>SUM(L14:M14)</f>
        <v>0</v>
      </c>
    </row>
    <row r="15" spans="1:14" ht="18">
      <c r="A15" s="719"/>
      <c r="B15" s="748" t="s">
        <v>56</v>
      </c>
      <c r="C15" s="744">
        <v>0</v>
      </c>
      <c r="D15" s="744">
        <v>0</v>
      </c>
      <c r="E15" s="745">
        <f t="shared" si="0"/>
        <v>0</v>
      </c>
      <c r="F15" s="749">
        <v>0</v>
      </c>
      <c r="G15" s="749">
        <v>0</v>
      </c>
      <c r="H15" s="750">
        <f t="shared" si="1"/>
        <v>0</v>
      </c>
      <c r="I15" s="749">
        <v>0</v>
      </c>
      <c r="J15" s="749">
        <v>0</v>
      </c>
      <c r="K15" s="749">
        <f>SUM(I15:J15)</f>
        <v>0</v>
      </c>
      <c r="L15" s="749">
        <f t="shared" si="3"/>
        <v>0</v>
      </c>
      <c r="M15" s="749">
        <f t="shared" si="3"/>
        <v>0</v>
      </c>
      <c r="N15" s="749">
        <f>SUM(L15:M15)</f>
        <v>0</v>
      </c>
    </row>
    <row r="16" spans="1:14" ht="27" customHeight="1">
      <c r="A16" s="719"/>
      <c r="B16" s="743" t="s">
        <v>57</v>
      </c>
      <c r="C16" s="744">
        <v>5000</v>
      </c>
      <c r="D16" s="744">
        <f>796950</f>
        <v>796950</v>
      </c>
      <c r="E16" s="745">
        <f t="shared" si="0"/>
        <v>801950</v>
      </c>
      <c r="F16" s="744">
        <v>0</v>
      </c>
      <c r="G16" s="744">
        <v>796950</v>
      </c>
      <c r="H16" s="745">
        <f t="shared" si="1"/>
        <v>796950</v>
      </c>
      <c r="I16" s="744">
        <v>0</v>
      </c>
      <c r="J16" s="744">
        <v>0</v>
      </c>
      <c r="K16" s="746">
        <f t="shared" si="2"/>
        <v>0</v>
      </c>
      <c r="L16" s="747">
        <f t="shared" si="3"/>
        <v>0</v>
      </c>
      <c r="M16" s="747">
        <f t="shared" si="3"/>
        <v>796950</v>
      </c>
      <c r="N16" s="746">
        <f>SUM(L16:M16)</f>
        <v>796950</v>
      </c>
    </row>
    <row r="17" spans="1:14" ht="18">
      <c r="A17" s="719"/>
      <c r="B17" s="748" t="s">
        <v>56</v>
      </c>
      <c r="C17" s="744">
        <v>0</v>
      </c>
      <c r="D17" s="744">
        <v>0</v>
      </c>
      <c r="E17" s="745">
        <f t="shared" si="0"/>
        <v>0</v>
      </c>
      <c r="F17" s="749">
        <v>0</v>
      </c>
      <c r="G17" s="749">
        <v>0</v>
      </c>
      <c r="H17" s="750">
        <f t="shared" si="1"/>
        <v>0</v>
      </c>
      <c r="I17" s="749">
        <v>0</v>
      </c>
      <c r="J17" s="749">
        <v>0</v>
      </c>
      <c r="K17" s="749">
        <f t="shared" si="2"/>
        <v>0</v>
      </c>
      <c r="L17" s="749">
        <f t="shared" si="3"/>
        <v>0</v>
      </c>
      <c r="M17" s="749">
        <f>G17+J17</f>
        <v>0</v>
      </c>
      <c r="N17" s="749">
        <f t="shared" ref="N17:N23" si="4">SUM(L17:M17)</f>
        <v>0</v>
      </c>
    </row>
    <row r="18" spans="1:14" ht="29.25" customHeight="1">
      <c r="A18" s="719"/>
      <c r="B18" s="743" t="s">
        <v>58</v>
      </c>
      <c r="C18" s="744">
        <v>0</v>
      </c>
      <c r="D18" s="744">
        <v>0</v>
      </c>
      <c r="E18" s="745">
        <f t="shared" si="0"/>
        <v>0</v>
      </c>
      <c r="F18" s="744">
        <v>0</v>
      </c>
      <c r="G18" s="744">
        <v>0</v>
      </c>
      <c r="H18" s="745">
        <f t="shared" si="1"/>
        <v>0</v>
      </c>
      <c r="I18" s="744">
        <v>0</v>
      </c>
      <c r="J18" s="744">
        <v>0</v>
      </c>
      <c r="K18" s="746">
        <f t="shared" si="2"/>
        <v>0</v>
      </c>
      <c r="L18" s="747">
        <f t="shared" si="3"/>
        <v>0</v>
      </c>
      <c r="M18" s="747">
        <f t="shared" si="3"/>
        <v>0</v>
      </c>
      <c r="N18" s="746">
        <f t="shared" si="4"/>
        <v>0</v>
      </c>
    </row>
    <row r="19" spans="1:14" ht="18">
      <c r="A19" s="719"/>
      <c r="B19" s="748" t="s">
        <v>56</v>
      </c>
      <c r="C19" s="744">
        <v>0</v>
      </c>
      <c r="D19" s="744">
        <v>0</v>
      </c>
      <c r="E19" s="745">
        <f t="shared" si="0"/>
        <v>0</v>
      </c>
      <c r="F19" s="749">
        <v>0</v>
      </c>
      <c r="G19" s="749">
        <v>0</v>
      </c>
      <c r="H19" s="750">
        <f t="shared" si="1"/>
        <v>0</v>
      </c>
      <c r="I19" s="749">
        <v>0</v>
      </c>
      <c r="J19" s="749">
        <v>0</v>
      </c>
      <c r="K19" s="749">
        <f t="shared" si="2"/>
        <v>0</v>
      </c>
      <c r="L19" s="749">
        <f t="shared" si="3"/>
        <v>0</v>
      </c>
      <c r="M19" s="749">
        <f t="shared" si="3"/>
        <v>0</v>
      </c>
      <c r="N19" s="749">
        <f t="shared" si="4"/>
        <v>0</v>
      </c>
    </row>
    <row r="20" spans="1:14" ht="25.5" customHeight="1">
      <c r="A20" s="719"/>
      <c r="B20" s="743" t="s">
        <v>59</v>
      </c>
      <c r="C20" s="744">
        <v>0</v>
      </c>
      <c r="D20" s="744">
        <v>0</v>
      </c>
      <c r="E20" s="745">
        <f t="shared" si="0"/>
        <v>0</v>
      </c>
      <c r="F20" s="744">
        <v>0</v>
      </c>
      <c r="G20" s="744">
        <v>0</v>
      </c>
      <c r="H20" s="745">
        <f t="shared" si="1"/>
        <v>0</v>
      </c>
      <c r="I20" s="744">
        <v>0</v>
      </c>
      <c r="J20" s="744">
        <v>0</v>
      </c>
      <c r="K20" s="746">
        <f t="shared" si="2"/>
        <v>0</v>
      </c>
      <c r="L20" s="747">
        <f t="shared" si="3"/>
        <v>0</v>
      </c>
      <c r="M20" s="747">
        <f t="shared" si="3"/>
        <v>0</v>
      </c>
      <c r="N20" s="746">
        <f t="shared" si="4"/>
        <v>0</v>
      </c>
    </row>
    <row r="21" spans="1:14" ht="18">
      <c r="A21" s="719"/>
      <c r="B21" s="748" t="s">
        <v>56</v>
      </c>
      <c r="C21" s="744">
        <v>0</v>
      </c>
      <c r="D21" s="744">
        <v>0</v>
      </c>
      <c r="E21" s="745">
        <f t="shared" si="0"/>
        <v>0</v>
      </c>
      <c r="F21" s="749">
        <v>0</v>
      </c>
      <c r="G21" s="749">
        <v>0</v>
      </c>
      <c r="H21" s="750">
        <f t="shared" si="1"/>
        <v>0</v>
      </c>
      <c r="I21" s="749">
        <v>0</v>
      </c>
      <c r="J21" s="749">
        <v>0</v>
      </c>
      <c r="K21" s="749">
        <f t="shared" si="2"/>
        <v>0</v>
      </c>
      <c r="L21" s="749">
        <f t="shared" si="3"/>
        <v>0</v>
      </c>
      <c r="M21" s="749">
        <f t="shared" si="3"/>
        <v>0</v>
      </c>
      <c r="N21" s="749">
        <f t="shared" si="4"/>
        <v>0</v>
      </c>
    </row>
    <row r="22" spans="1:14" ht="38.25" customHeight="1">
      <c r="A22" s="719"/>
      <c r="B22" s="743" t="s">
        <v>60</v>
      </c>
      <c r="C22" s="744">
        <v>3965411.82</v>
      </c>
      <c r="D22" s="744">
        <v>64622.26</v>
      </c>
      <c r="E22" s="745">
        <f t="shared" si="0"/>
        <v>4030034.0799999996</v>
      </c>
      <c r="F22" s="744">
        <v>3094007.89</v>
      </c>
      <c r="G22" s="744">
        <v>38.409999999999997</v>
      </c>
      <c r="H22" s="745">
        <f>SUM(F22:G22)</f>
        <v>3094046.3000000003</v>
      </c>
      <c r="I22" s="744">
        <v>1157354.8600000001</v>
      </c>
      <c r="J22" s="744">
        <v>0</v>
      </c>
      <c r="K22" s="746">
        <f t="shared" si="2"/>
        <v>1157354.8600000001</v>
      </c>
      <c r="L22" s="747">
        <f t="shared" si="3"/>
        <v>4251362.75</v>
      </c>
      <c r="M22" s="747">
        <f t="shared" si="3"/>
        <v>38.409999999999997</v>
      </c>
      <c r="N22" s="746">
        <f t="shared" si="4"/>
        <v>4251401.16</v>
      </c>
    </row>
    <row r="23" spans="1:14" ht="21.75" customHeight="1">
      <c r="A23" s="719"/>
      <c r="B23" s="748" t="s">
        <v>56</v>
      </c>
      <c r="C23" s="744">
        <v>0</v>
      </c>
      <c r="D23" s="744">
        <v>0</v>
      </c>
      <c r="E23" s="745">
        <f t="shared" si="0"/>
        <v>0</v>
      </c>
      <c r="F23" s="749">
        <v>0</v>
      </c>
      <c r="G23" s="749">
        <v>0</v>
      </c>
      <c r="H23" s="750">
        <f t="shared" si="1"/>
        <v>0</v>
      </c>
      <c r="I23" s="749">
        <v>0</v>
      </c>
      <c r="J23" s="749">
        <v>0</v>
      </c>
      <c r="K23" s="749">
        <f t="shared" si="2"/>
        <v>0</v>
      </c>
      <c r="L23" s="749">
        <f t="shared" si="3"/>
        <v>0</v>
      </c>
      <c r="M23" s="749">
        <f t="shared" si="3"/>
        <v>0</v>
      </c>
      <c r="N23" s="749">
        <f t="shared" si="4"/>
        <v>0</v>
      </c>
    </row>
    <row r="24" spans="1:14" ht="23.25" customHeight="1">
      <c r="A24" s="719"/>
      <c r="B24" s="751" t="s">
        <v>61</v>
      </c>
      <c r="C24" s="752">
        <f>C14+C16+C18+C20+C22</f>
        <v>3970411.82</v>
      </c>
      <c r="D24" s="752">
        <f>D14+D16+D18+D20+D22</f>
        <v>861572.26</v>
      </c>
      <c r="E24" s="752">
        <f t="shared" ref="E24:K24" si="5">E14+E16+E18+E20+E22</f>
        <v>4831984.08</v>
      </c>
      <c r="F24" s="752">
        <f t="shared" si="5"/>
        <v>3094007.89</v>
      </c>
      <c r="G24" s="752">
        <f t="shared" si="5"/>
        <v>796988.41</v>
      </c>
      <c r="H24" s="752">
        <f t="shared" si="5"/>
        <v>3890996.3000000003</v>
      </c>
      <c r="I24" s="752">
        <f t="shared" si="5"/>
        <v>1157354.8600000001</v>
      </c>
      <c r="J24" s="752">
        <f>J14+J16+J18+J20+J22</f>
        <v>0</v>
      </c>
      <c r="K24" s="752">
        <f t="shared" si="5"/>
        <v>1157354.8600000001</v>
      </c>
      <c r="L24" s="746">
        <f>F24+I24</f>
        <v>4251362.75</v>
      </c>
      <c r="M24" s="746">
        <f>G24+J24</f>
        <v>796988.41</v>
      </c>
      <c r="N24" s="746">
        <f>SUM(L24:M24)</f>
        <v>5048351.16</v>
      </c>
    </row>
    <row r="25" spans="1:14" ht="18">
      <c r="A25" s="719"/>
      <c r="B25" s="753" t="s">
        <v>56</v>
      </c>
      <c r="C25" s="752">
        <f>C15+C17+C19+C21+C23</f>
        <v>0</v>
      </c>
      <c r="D25" s="752">
        <f>D15+D17+D19+D21+D23</f>
        <v>0</v>
      </c>
      <c r="E25" s="752">
        <f>E15+E17+E19+E21+E23</f>
        <v>0</v>
      </c>
      <c r="F25" s="754">
        <f>F15+F17+F19+F21+F23</f>
        <v>0</v>
      </c>
      <c r="G25" s="754">
        <f>G15+G17+G19+G21+G23</f>
        <v>0</v>
      </c>
      <c r="H25" s="754">
        <f>H15+H17+H19+H21+H23</f>
        <v>0</v>
      </c>
      <c r="I25" s="749">
        <f>I15+I17+I19+I21+I23</f>
        <v>0</v>
      </c>
      <c r="J25" s="749">
        <f>J15+J17+J19+J21+J23</f>
        <v>0</v>
      </c>
      <c r="K25" s="749">
        <f>K15+K17+K19+K21+K23</f>
        <v>0</v>
      </c>
      <c r="L25" s="749">
        <f>F25+I25</f>
        <v>0</v>
      </c>
      <c r="M25" s="749">
        <f>G25+J25</f>
        <v>0</v>
      </c>
      <c r="N25" s="749">
        <f>SUM(L25:M25)</f>
        <v>0</v>
      </c>
    </row>
    <row r="26" spans="1:14" ht="60.75" customHeight="1">
      <c r="A26" s="719"/>
      <c r="B26" s="751" t="s">
        <v>62</v>
      </c>
      <c r="C26" s="755">
        <v>0</v>
      </c>
      <c r="D26" s="755">
        <v>0</v>
      </c>
      <c r="E26" s="752">
        <f>SUM(C26:D26)</f>
        <v>0</v>
      </c>
      <c r="F26" s="755">
        <v>0</v>
      </c>
      <c r="G26" s="755">
        <v>0</v>
      </c>
      <c r="H26" s="752">
        <f>SUM(F26:G26)</f>
        <v>0</v>
      </c>
      <c r="I26" s="755">
        <v>0</v>
      </c>
      <c r="J26" s="755">
        <v>0</v>
      </c>
      <c r="K26" s="752">
        <f>SUM(I26:J26)</f>
        <v>0</v>
      </c>
      <c r="L26" s="755">
        <f>SUM(F26,I26)</f>
        <v>0</v>
      </c>
      <c r="M26" s="755">
        <f>SUM(G26,J26)</f>
        <v>0</v>
      </c>
      <c r="N26" s="752">
        <f>SUM(L26:M26)</f>
        <v>0</v>
      </c>
    </row>
    <row r="27" spans="1:14" ht="21" customHeight="1">
      <c r="A27" s="719"/>
      <c r="B27" s="753" t="s">
        <v>56</v>
      </c>
      <c r="C27" s="755">
        <v>0</v>
      </c>
      <c r="D27" s="755">
        <v>0</v>
      </c>
      <c r="E27" s="752">
        <f>SUM(C27:D27)</f>
        <v>0</v>
      </c>
      <c r="F27" s="754">
        <v>0</v>
      </c>
      <c r="G27" s="754">
        <v>0</v>
      </c>
      <c r="H27" s="754">
        <f>SUM(F27:G27)</f>
        <v>0</v>
      </c>
      <c r="I27" s="754">
        <v>0</v>
      </c>
      <c r="J27" s="754">
        <v>0</v>
      </c>
      <c r="K27" s="756">
        <f>SUM(I27:J27)</f>
        <v>0</v>
      </c>
      <c r="L27" s="754">
        <v>0</v>
      </c>
      <c r="M27" s="754">
        <v>0</v>
      </c>
      <c r="N27" s="754">
        <f>SUM(L27:M27)</f>
        <v>0</v>
      </c>
    </row>
    <row r="28" spans="1:14" ht="40.200000000000003" customHeight="1">
      <c r="A28" s="719"/>
      <c r="B28" s="757"/>
      <c r="C28" s="758"/>
      <c r="D28" s="758"/>
      <c r="E28" s="758"/>
      <c r="F28" s="758"/>
      <c r="G28" s="758"/>
      <c r="H28" s="758"/>
      <c r="I28" s="759"/>
      <c r="J28" s="759"/>
      <c r="K28" s="759"/>
      <c r="L28" s="759"/>
      <c r="M28" s="759"/>
      <c r="N28" s="759"/>
    </row>
    <row r="29" spans="1:14" ht="33.75" customHeight="1">
      <c r="A29" s="738" t="s">
        <v>63</v>
      </c>
      <c r="B29" s="1923" t="s">
        <v>32</v>
      </c>
      <c r="C29" s="1923"/>
      <c r="D29" s="1923"/>
      <c r="E29" s="1923"/>
      <c r="F29" s="1923"/>
      <c r="G29" s="1923"/>
      <c r="H29" s="1923"/>
      <c r="I29" s="1923"/>
      <c r="J29" s="1923"/>
      <c r="K29" s="1923"/>
      <c r="L29" s="1923"/>
      <c r="M29" s="1923"/>
      <c r="N29" s="1923"/>
    </row>
    <row r="30" spans="1:14" ht="47.25" customHeight="1">
      <c r="A30" s="739"/>
      <c r="B30" s="760"/>
      <c r="C30" s="1931" t="s">
        <v>64</v>
      </c>
      <c r="D30" s="1931"/>
      <c r="E30" s="1931"/>
      <c r="F30" s="1931" t="s">
        <v>65</v>
      </c>
      <c r="G30" s="1931"/>
      <c r="H30" s="1931"/>
      <c r="I30" s="1932" t="s">
        <v>66</v>
      </c>
      <c r="J30" s="1932"/>
      <c r="K30" s="1932"/>
      <c r="L30" s="1933" t="s">
        <v>67</v>
      </c>
      <c r="M30" s="1933"/>
      <c r="N30" s="1933"/>
    </row>
    <row r="31" spans="1:14" ht="25.5" customHeight="1">
      <c r="A31" s="739"/>
      <c r="B31" s="761"/>
      <c r="C31" s="1928" t="s">
        <v>539</v>
      </c>
      <c r="D31" s="1928"/>
      <c r="E31" s="1928"/>
      <c r="F31" s="1928" t="s">
        <v>539</v>
      </c>
      <c r="G31" s="1928"/>
      <c r="H31" s="1928"/>
      <c r="I31" s="1929" t="s">
        <v>539</v>
      </c>
      <c r="J31" s="1929"/>
      <c r="K31" s="1929"/>
      <c r="L31" s="1933"/>
      <c r="M31" s="1933"/>
      <c r="N31" s="1933"/>
    </row>
    <row r="32" spans="1:14" ht="168.75" customHeight="1">
      <c r="A32" s="736"/>
      <c r="B32" s="1930" t="s">
        <v>368</v>
      </c>
      <c r="C32" s="740" t="s">
        <v>369</v>
      </c>
      <c r="D32" s="740" t="s">
        <v>70</v>
      </c>
      <c r="E32" s="741" t="s">
        <v>71</v>
      </c>
      <c r="F32" s="740" t="s">
        <v>369</v>
      </c>
      <c r="G32" s="740" t="s">
        <v>70</v>
      </c>
      <c r="H32" s="741" t="s">
        <v>71</v>
      </c>
      <c r="I32" s="740" t="s">
        <v>369</v>
      </c>
      <c r="J32" s="740" t="s">
        <v>70</v>
      </c>
      <c r="K32" s="741" t="s">
        <v>71</v>
      </c>
      <c r="L32" s="740" t="s">
        <v>369</v>
      </c>
      <c r="M32" s="740" t="s">
        <v>70</v>
      </c>
      <c r="N32" s="741" t="s">
        <v>71</v>
      </c>
    </row>
    <row r="33" spans="1:14" ht="20.25" customHeight="1">
      <c r="A33" s="736"/>
      <c r="B33" s="1930"/>
      <c r="C33" s="740" t="s">
        <v>43</v>
      </c>
      <c r="D33" s="740" t="s">
        <v>44</v>
      </c>
      <c r="E33" s="742" t="s">
        <v>45</v>
      </c>
      <c r="F33" s="740" t="s">
        <v>46</v>
      </c>
      <c r="G33" s="740" t="s">
        <v>47</v>
      </c>
      <c r="H33" s="742" t="s">
        <v>48</v>
      </c>
      <c r="I33" s="740" t="s">
        <v>49</v>
      </c>
      <c r="J33" s="740" t="s">
        <v>50</v>
      </c>
      <c r="K33" s="740" t="s">
        <v>51</v>
      </c>
      <c r="L33" s="740" t="s">
        <v>52</v>
      </c>
      <c r="M33" s="740" t="s">
        <v>53</v>
      </c>
      <c r="N33" s="740" t="s">
        <v>54</v>
      </c>
    </row>
    <row r="34" spans="1:14" ht="18">
      <c r="A34" s="719"/>
      <c r="B34" s="743" t="s">
        <v>55</v>
      </c>
      <c r="C34" s="744">
        <v>0</v>
      </c>
      <c r="D34" s="744">
        <v>0</v>
      </c>
      <c r="E34" s="745">
        <f t="shared" ref="E34:E43" si="6">SUM(C34:D34)</f>
        <v>0</v>
      </c>
      <c r="F34" s="744">
        <v>0</v>
      </c>
      <c r="G34" s="744">
        <v>0</v>
      </c>
      <c r="H34" s="745">
        <f t="shared" ref="H34:H43" si="7">SUM(F34:G34)</f>
        <v>0</v>
      </c>
      <c r="I34" s="744">
        <v>0</v>
      </c>
      <c r="J34" s="744">
        <v>0</v>
      </c>
      <c r="K34" s="746">
        <f t="shared" ref="K34:K43" si="8">SUM(I34:J34)</f>
        <v>0</v>
      </c>
      <c r="L34" s="747">
        <f>F34+I34</f>
        <v>0</v>
      </c>
      <c r="M34" s="747">
        <f>G34+J34</f>
        <v>0</v>
      </c>
      <c r="N34" s="746">
        <f>SUM(L34:M34)</f>
        <v>0</v>
      </c>
    </row>
    <row r="35" spans="1:14" ht="18">
      <c r="A35" s="719"/>
      <c r="B35" s="748" t="s">
        <v>56</v>
      </c>
      <c r="C35" s="744">
        <v>0</v>
      </c>
      <c r="D35" s="744">
        <v>0</v>
      </c>
      <c r="E35" s="745">
        <f t="shared" si="6"/>
        <v>0</v>
      </c>
      <c r="F35" s="749">
        <v>0</v>
      </c>
      <c r="G35" s="749">
        <v>0</v>
      </c>
      <c r="H35" s="750">
        <f t="shared" si="7"/>
        <v>0</v>
      </c>
      <c r="I35" s="749">
        <v>0</v>
      </c>
      <c r="J35" s="749">
        <v>0</v>
      </c>
      <c r="K35" s="749">
        <f t="shared" si="8"/>
        <v>0</v>
      </c>
      <c r="L35" s="749">
        <f t="shared" ref="L35:M49" si="9">F35+I35</f>
        <v>0</v>
      </c>
      <c r="M35" s="749">
        <f t="shared" si="9"/>
        <v>0</v>
      </c>
      <c r="N35" s="749">
        <f t="shared" ref="N35:N45" si="10">SUM(L35:M35)</f>
        <v>0</v>
      </c>
    </row>
    <row r="36" spans="1:14" ht="25.5" customHeight="1">
      <c r="A36" s="719"/>
      <c r="B36" s="743" t="s">
        <v>57</v>
      </c>
      <c r="C36" s="744">
        <v>242694</v>
      </c>
      <c r="D36" s="744">
        <v>0</v>
      </c>
      <c r="E36" s="745">
        <f t="shared" si="6"/>
        <v>242694</v>
      </c>
      <c r="F36" s="744">
        <v>242694</v>
      </c>
      <c r="G36" s="744">
        <v>0</v>
      </c>
      <c r="H36" s="745">
        <f t="shared" si="7"/>
        <v>242694</v>
      </c>
      <c r="I36" s="744">
        <v>0</v>
      </c>
      <c r="J36" s="744">
        <v>0</v>
      </c>
      <c r="K36" s="746">
        <f t="shared" si="8"/>
        <v>0</v>
      </c>
      <c r="L36" s="747">
        <f t="shared" si="9"/>
        <v>242694</v>
      </c>
      <c r="M36" s="747">
        <f t="shared" si="9"/>
        <v>0</v>
      </c>
      <c r="N36" s="746">
        <f t="shared" si="10"/>
        <v>242694</v>
      </c>
    </row>
    <row r="37" spans="1:14" ht="18">
      <c r="A37" s="719"/>
      <c r="B37" s="748" t="s">
        <v>56</v>
      </c>
      <c r="C37" s="744">
        <v>0</v>
      </c>
      <c r="D37" s="744">
        <v>0</v>
      </c>
      <c r="E37" s="745">
        <f t="shared" si="6"/>
        <v>0</v>
      </c>
      <c r="F37" s="749">
        <v>0</v>
      </c>
      <c r="G37" s="749">
        <v>0</v>
      </c>
      <c r="H37" s="750">
        <f t="shared" si="7"/>
        <v>0</v>
      </c>
      <c r="I37" s="749">
        <v>0</v>
      </c>
      <c r="J37" s="749">
        <v>0</v>
      </c>
      <c r="K37" s="749">
        <f t="shared" si="8"/>
        <v>0</v>
      </c>
      <c r="L37" s="749">
        <f t="shared" si="9"/>
        <v>0</v>
      </c>
      <c r="M37" s="749">
        <f t="shared" si="9"/>
        <v>0</v>
      </c>
      <c r="N37" s="749">
        <f t="shared" si="10"/>
        <v>0</v>
      </c>
    </row>
    <row r="38" spans="1:14" ht="27.75" customHeight="1">
      <c r="A38" s="719"/>
      <c r="B38" s="743" t="s">
        <v>58</v>
      </c>
      <c r="C38" s="744">
        <v>0</v>
      </c>
      <c r="D38" s="744">
        <v>0</v>
      </c>
      <c r="E38" s="745">
        <f t="shared" si="6"/>
        <v>0</v>
      </c>
      <c r="F38" s="744">
        <v>0</v>
      </c>
      <c r="G38" s="744">
        <v>0</v>
      </c>
      <c r="H38" s="745">
        <f t="shared" si="7"/>
        <v>0</v>
      </c>
      <c r="I38" s="744">
        <v>0</v>
      </c>
      <c r="J38" s="744">
        <v>0</v>
      </c>
      <c r="K38" s="746">
        <f t="shared" si="8"/>
        <v>0</v>
      </c>
      <c r="L38" s="747">
        <f t="shared" si="9"/>
        <v>0</v>
      </c>
      <c r="M38" s="747">
        <f t="shared" si="9"/>
        <v>0</v>
      </c>
      <c r="N38" s="746">
        <f t="shared" si="10"/>
        <v>0</v>
      </c>
    </row>
    <row r="39" spans="1:14" ht="27" customHeight="1">
      <c r="A39" s="719"/>
      <c r="B39" s="748" t="s">
        <v>56</v>
      </c>
      <c r="C39" s="744">
        <v>0</v>
      </c>
      <c r="D39" s="744">
        <v>0</v>
      </c>
      <c r="E39" s="745">
        <f t="shared" si="6"/>
        <v>0</v>
      </c>
      <c r="F39" s="749">
        <v>0</v>
      </c>
      <c r="G39" s="749">
        <v>0</v>
      </c>
      <c r="H39" s="750">
        <f t="shared" si="7"/>
        <v>0</v>
      </c>
      <c r="I39" s="749">
        <v>0</v>
      </c>
      <c r="J39" s="749">
        <v>0</v>
      </c>
      <c r="K39" s="749">
        <f t="shared" si="8"/>
        <v>0</v>
      </c>
      <c r="L39" s="749">
        <f t="shared" si="9"/>
        <v>0</v>
      </c>
      <c r="M39" s="749">
        <f t="shared" si="9"/>
        <v>0</v>
      </c>
      <c r="N39" s="749">
        <f t="shared" si="10"/>
        <v>0</v>
      </c>
    </row>
    <row r="40" spans="1:14" ht="24.75" customHeight="1">
      <c r="A40" s="719"/>
      <c r="B40" s="743" t="s">
        <v>59</v>
      </c>
      <c r="C40" s="744">
        <v>0</v>
      </c>
      <c r="D40" s="744">
        <v>0</v>
      </c>
      <c r="E40" s="745">
        <f t="shared" si="6"/>
        <v>0</v>
      </c>
      <c r="F40" s="744">
        <v>0</v>
      </c>
      <c r="G40" s="744">
        <v>0</v>
      </c>
      <c r="H40" s="745">
        <f t="shared" si="7"/>
        <v>0</v>
      </c>
      <c r="I40" s="744">
        <v>0</v>
      </c>
      <c r="J40" s="744">
        <v>0</v>
      </c>
      <c r="K40" s="746">
        <f t="shared" si="8"/>
        <v>0</v>
      </c>
      <c r="L40" s="747">
        <f t="shared" si="9"/>
        <v>0</v>
      </c>
      <c r="M40" s="747">
        <f>G40+J40</f>
        <v>0</v>
      </c>
      <c r="N40" s="746">
        <f t="shared" si="10"/>
        <v>0</v>
      </c>
    </row>
    <row r="41" spans="1:14" ht="27" customHeight="1">
      <c r="A41" s="719"/>
      <c r="B41" s="748" t="s">
        <v>56</v>
      </c>
      <c r="C41" s="744">
        <v>0</v>
      </c>
      <c r="D41" s="744">
        <v>0</v>
      </c>
      <c r="E41" s="745">
        <f t="shared" si="6"/>
        <v>0</v>
      </c>
      <c r="F41" s="749">
        <v>0</v>
      </c>
      <c r="G41" s="749">
        <v>0</v>
      </c>
      <c r="H41" s="750">
        <f t="shared" si="7"/>
        <v>0</v>
      </c>
      <c r="I41" s="749">
        <v>0</v>
      </c>
      <c r="J41" s="749">
        <v>0</v>
      </c>
      <c r="K41" s="749">
        <f t="shared" si="8"/>
        <v>0</v>
      </c>
      <c r="L41" s="749">
        <f t="shared" si="9"/>
        <v>0</v>
      </c>
      <c r="M41" s="749">
        <f>G41+J41</f>
        <v>0</v>
      </c>
      <c r="N41" s="749">
        <f t="shared" si="10"/>
        <v>0</v>
      </c>
    </row>
    <row r="42" spans="1:14" ht="36">
      <c r="A42" s="719"/>
      <c r="B42" s="743" t="s">
        <v>60</v>
      </c>
      <c r="C42" s="744">
        <v>613314.13</v>
      </c>
      <c r="D42" s="744">
        <v>0</v>
      </c>
      <c r="E42" s="745">
        <f t="shared" si="6"/>
        <v>613314.13</v>
      </c>
      <c r="F42" s="744">
        <v>323251.36</v>
      </c>
      <c r="G42" s="744">
        <v>0</v>
      </c>
      <c r="H42" s="745">
        <f t="shared" si="7"/>
        <v>323251.36</v>
      </c>
      <c r="I42" s="744">
        <v>613802.88</v>
      </c>
      <c r="J42" s="744">
        <v>0</v>
      </c>
      <c r="K42" s="746">
        <f t="shared" si="8"/>
        <v>613802.88</v>
      </c>
      <c r="L42" s="747">
        <f t="shared" si="9"/>
        <v>937054.24</v>
      </c>
      <c r="M42" s="747">
        <f t="shared" si="9"/>
        <v>0</v>
      </c>
      <c r="N42" s="746">
        <f t="shared" si="10"/>
        <v>937054.24</v>
      </c>
    </row>
    <row r="43" spans="1:14" ht="24" customHeight="1">
      <c r="A43" s="719"/>
      <c r="B43" s="748" t="s">
        <v>56</v>
      </c>
      <c r="C43" s="744">
        <v>0</v>
      </c>
      <c r="D43" s="744">
        <v>0</v>
      </c>
      <c r="E43" s="745">
        <f t="shared" si="6"/>
        <v>0</v>
      </c>
      <c r="F43" s="749">
        <v>0</v>
      </c>
      <c r="G43" s="749">
        <v>0</v>
      </c>
      <c r="H43" s="750">
        <f t="shared" si="7"/>
        <v>0</v>
      </c>
      <c r="I43" s="749">
        <v>0</v>
      </c>
      <c r="J43" s="749">
        <v>0</v>
      </c>
      <c r="K43" s="749">
        <f t="shared" si="8"/>
        <v>0</v>
      </c>
      <c r="L43" s="749">
        <f t="shared" si="9"/>
        <v>0</v>
      </c>
      <c r="M43" s="749">
        <f t="shared" si="9"/>
        <v>0</v>
      </c>
      <c r="N43" s="749">
        <f t="shared" si="10"/>
        <v>0</v>
      </c>
    </row>
    <row r="44" spans="1:14" ht="34.799999999999997">
      <c r="A44" s="719"/>
      <c r="B44" s="751" t="s">
        <v>72</v>
      </c>
      <c r="C44" s="762">
        <f>C34+C36+C38+C40+C42</f>
        <v>856008.13</v>
      </c>
      <c r="D44" s="762">
        <f t="shared" ref="D44:K45" si="11">D34+D36+D38+D40+D42</f>
        <v>0</v>
      </c>
      <c r="E44" s="762">
        <f t="shared" si="11"/>
        <v>856008.13</v>
      </c>
      <c r="F44" s="762">
        <f t="shared" si="11"/>
        <v>565945.36</v>
      </c>
      <c r="G44" s="762">
        <f t="shared" si="11"/>
        <v>0</v>
      </c>
      <c r="H44" s="762">
        <f t="shared" si="11"/>
        <v>565945.36</v>
      </c>
      <c r="I44" s="762">
        <f t="shared" si="11"/>
        <v>613802.88</v>
      </c>
      <c r="J44" s="762">
        <f>J34+J36+J38+J40+J42</f>
        <v>0</v>
      </c>
      <c r="K44" s="762">
        <f t="shared" si="11"/>
        <v>613802.88</v>
      </c>
      <c r="L44" s="746">
        <f t="shared" si="9"/>
        <v>1179748.24</v>
      </c>
      <c r="M44" s="746">
        <f t="shared" si="9"/>
        <v>0</v>
      </c>
      <c r="N44" s="746">
        <f t="shared" si="10"/>
        <v>1179748.24</v>
      </c>
    </row>
    <row r="45" spans="1:14" ht="22.95" customHeight="1">
      <c r="A45" s="719"/>
      <c r="B45" s="753" t="s">
        <v>56</v>
      </c>
      <c r="C45" s="752">
        <f>C35+C37+C39+C41+C43</f>
        <v>0</v>
      </c>
      <c r="D45" s="752">
        <f t="shared" si="11"/>
        <v>0</v>
      </c>
      <c r="E45" s="752">
        <f t="shared" si="11"/>
        <v>0</v>
      </c>
      <c r="F45" s="754">
        <f t="shared" si="11"/>
        <v>0</v>
      </c>
      <c r="G45" s="754">
        <f t="shared" si="11"/>
        <v>0</v>
      </c>
      <c r="H45" s="754">
        <f t="shared" si="11"/>
        <v>0</v>
      </c>
      <c r="I45" s="749">
        <f t="shared" si="11"/>
        <v>0</v>
      </c>
      <c r="J45" s="749">
        <f>J35+J37+J39+J41+J43</f>
        <v>0</v>
      </c>
      <c r="K45" s="749">
        <f>K35+K37+K39+K41+K43</f>
        <v>0</v>
      </c>
      <c r="L45" s="749">
        <f t="shared" si="9"/>
        <v>0</v>
      </c>
      <c r="M45" s="749">
        <f t="shared" si="9"/>
        <v>0</v>
      </c>
      <c r="N45" s="749">
        <f t="shared" si="10"/>
        <v>0</v>
      </c>
    </row>
    <row r="46" spans="1:14" ht="20.399999999999999" hidden="1" customHeight="1">
      <c r="A46" s="719"/>
      <c r="B46" s="763" t="s">
        <v>73</v>
      </c>
      <c r="C46" s="764"/>
      <c r="D46" s="764"/>
      <c r="E46" s="765"/>
      <c r="F46" s="764"/>
      <c r="G46" s="764"/>
      <c r="H46" s="765"/>
      <c r="I46" s="764"/>
      <c r="J46" s="764"/>
      <c r="K46" s="765"/>
      <c r="L46" s="747">
        <f t="shared" si="9"/>
        <v>0</v>
      </c>
      <c r="M46" s="747">
        <f t="shared" si="9"/>
        <v>0</v>
      </c>
      <c r="N46" s="746">
        <f>SUM(L46:M46)</f>
        <v>0</v>
      </c>
    </row>
    <row r="47" spans="1:14" ht="15.6" hidden="1" customHeight="1">
      <c r="A47" s="719"/>
      <c r="B47" s="766"/>
      <c r="C47" s="764"/>
      <c r="D47" s="764"/>
      <c r="E47" s="765"/>
      <c r="F47" s="764"/>
      <c r="G47" s="764"/>
      <c r="H47" s="765"/>
      <c r="I47" s="764"/>
      <c r="J47" s="764"/>
      <c r="K47" s="765"/>
      <c r="L47" s="747">
        <f t="shared" si="9"/>
        <v>0</v>
      </c>
      <c r="M47" s="747">
        <f t="shared" si="9"/>
        <v>0</v>
      </c>
      <c r="N47" s="746">
        <f>SUM(L47:M47)</f>
        <v>0</v>
      </c>
    </row>
    <row r="48" spans="1:14" s="768" customFormat="1" ht="60" customHeight="1">
      <c r="A48" s="719"/>
      <c r="B48" s="751" t="s">
        <v>74</v>
      </c>
      <c r="C48" s="755">
        <v>0</v>
      </c>
      <c r="D48" s="755">
        <v>0</v>
      </c>
      <c r="E48" s="752">
        <f>SUM(C48:D48)</f>
        <v>0</v>
      </c>
      <c r="F48" s="755">
        <v>0</v>
      </c>
      <c r="G48" s="755">
        <v>0</v>
      </c>
      <c r="H48" s="752">
        <f>SUM(F48:G48)</f>
        <v>0</v>
      </c>
      <c r="I48" s="755">
        <v>0</v>
      </c>
      <c r="J48" s="755">
        <v>0</v>
      </c>
      <c r="K48" s="752">
        <f>SUM(I48:J48)</f>
        <v>0</v>
      </c>
      <c r="L48" s="767">
        <f t="shared" si="9"/>
        <v>0</v>
      </c>
      <c r="M48" s="767">
        <f t="shared" si="9"/>
        <v>0</v>
      </c>
      <c r="N48" s="752">
        <f>SUM(L48:M48)</f>
        <v>0</v>
      </c>
    </row>
    <row r="49" spans="1:14" s="768" customFormat="1" ht="18">
      <c r="A49" s="719"/>
      <c r="B49" s="769" t="s">
        <v>56</v>
      </c>
      <c r="C49" s="770">
        <v>0</v>
      </c>
      <c r="D49" s="770">
        <v>0</v>
      </c>
      <c r="E49" s="762">
        <f>SUM(C49:D49)</f>
        <v>0</v>
      </c>
      <c r="F49" s="771">
        <v>0</v>
      </c>
      <c r="G49" s="771">
        <v>0</v>
      </c>
      <c r="H49" s="771">
        <f>SUM(F49:G49)</f>
        <v>0</v>
      </c>
      <c r="I49" s="771">
        <v>0</v>
      </c>
      <c r="J49" s="771">
        <v>0</v>
      </c>
      <c r="K49" s="772">
        <f>SUM(I49:J49)</f>
        <v>0</v>
      </c>
      <c r="L49" s="771">
        <f t="shared" si="9"/>
        <v>0</v>
      </c>
      <c r="M49" s="771">
        <f t="shared" si="9"/>
        <v>0</v>
      </c>
      <c r="N49" s="771">
        <f>SUM(L49:M49)</f>
        <v>0</v>
      </c>
    </row>
    <row r="50" spans="1:14" s="773" customFormat="1" ht="34.200000000000003" customHeight="1">
      <c r="A50" s="736"/>
      <c r="B50" s="757"/>
      <c r="C50" s="758"/>
      <c r="D50" s="758"/>
      <c r="E50" s="758"/>
      <c r="F50" s="758"/>
      <c r="G50" s="758"/>
      <c r="H50" s="758"/>
      <c r="I50" s="759"/>
      <c r="J50" s="759"/>
      <c r="K50" s="759"/>
      <c r="L50" s="759"/>
      <c r="M50" s="759"/>
      <c r="N50" s="759"/>
    </row>
    <row r="51" spans="1:14" s="773" customFormat="1" ht="39.75" customHeight="1">
      <c r="A51" s="774" t="s">
        <v>75</v>
      </c>
      <c r="B51" s="1923" t="s">
        <v>76</v>
      </c>
      <c r="C51" s="1923"/>
      <c r="D51" s="1923"/>
      <c r="E51" s="1923"/>
      <c r="F51" s="1923"/>
      <c r="G51" s="1923"/>
      <c r="H51" s="1923"/>
      <c r="I51" s="1923"/>
      <c r="J51" s="1923"/>
      <c r="K51" s="1923"/>
      <c r="L51" s="1923"/>
      <c r="M51" s="1923"/>
      <c r="N51" s="1923"/>
    </row>
    <row r="52" spans="1:14" s="773" customFormat="1" ht="53.25" customHeight="1">
      <c r="A52" s="736"/>
      <c r="B52" s="1934" t="s">
        <v>77</v>
      </c>
      <c r="C52" s="1931" t="s">
        <v>78</v>
      </c>
      <c r="D52" s="1931"/>
      <c r="E52" s="1931"/>
      <c r="F52" s="1931" t="s">
        <v>34</v>
      </c>
      <c r="G52" s="1931"/>
      <c r="H52" s="1931"/>
      <c r="I52" s="1932" t="s">
        <v>35</v>
      </c>
      <c r="J52" s="1932"/>
      <c r="K52" s="1932"/>
      <c r="L52" s="1933" t="s">
        <v>79</v>
      </c>
      <c r="M52" s="1933"/>
      <c r="N52" s="1933"/>
    </row>
    <row r="53" spans="1:14" s="773" customFormat="1" ht="27.75" customHeight="1">
      <c r="A53" s="736"/>
      <c r="B53" s="1934"/>
      <c r="C53" s="1928" t="s">
        <v>540</v>
      </c>
      <c r="D53" s="1928"/>
      <c r="E53" s="1928"/>
      <c r="F53" s="1928" t="s">
        <v>540</v>
      </c>
      <c r="G53" s="1928"/>
      <c r="H53" s="1928"/>
      <c r="I53" s="1929" t="s">
        <v>540</v>
      </c>
      <c r="J53" s="1929"/>
      <c r="K53" s="1929"/>
      <c r="L53" s="1933"/>
      <c r="M53" s="1933"/>
      <c r="N53" s="1933"/>
    </row>
    <row r="54" spans="1:14" s="773" customFormat="1" ht="165" customHeight="1">
      <c r="A54" s="736"/>
      <c r="B54" s="1934"/>
      <c r="C54" s="740" t="s">
        <v>39</v>
      </c>
      <c r="D54" s="740" t="s">
        <v>40</v>
      </c>
      <c r="E54" s="741" t="s">
        <v>41</v>
      </c>
      <c r="F54" s="740" t="s">
        <v>42</v>
      </c>
      <c r="G54" s="740" t="s">
        <v>40</v>
      </c>
      <c r="H54" s="741" t="s">
        <v>41</v>
      </c>
      <c r="I54" s="740" t="s">
        <v>39</v>
      </c>
      <c r="J54" s="740" t="s">
        <v>40</v>
      </c>
      <c r="K54" s="741" t="s">
        <v>41</v>
      </c>
      <c r="L54" s="740" t="s">
        <v>39</v>
      </c>
      <c r="M54" s="740" t="s">
        <v>40</v>
      </c>
      <c r="N54" s="741" t="s">
        <v>41</v>
      </c>
    </row>
    <row r="55" spans="1:14" s="773" customFormat="1" ht="20.399999999999999" customHeight="1">
      <c r="A55" s="736"/>
      <c r="B55" s="775"/>
      <c r="C55" s="740" t="s">
        <v>43</v>
      </c>
      <c r="D55" s="740" t="s">
        <v>44</v>
      </c>
      <c r="E55" s="742" t="s">
        <v>45</v>
      </c>
      <c r="F55" s="740" t="s">
        <v>46</v>
      </c>
      <c r="G55" s="740" t="s">
        <v>47</v>
      </c>
      <c r="H55" s="742" t="s">
        <v>48</v>
      </c>
      <c r="I55" s="740" t="s">
        <v>49</v>
      </c>
      <c r="J55" s="740" t="s">
        <v>50</v>
      </c>
      <c r="K55" s="740" t="s">
        <v>51</v>
      </c>
      <c r="L55" s="740" t="s">
        <v>52</v>
      </c>
      <c r="M55" s="740" t="s">
        <v>53</v>
      </c>
      <c r="N55" s="740" t="s">
        <v>54</v>
      </c>
    </row>
    <row r="56" spans="1:14" ht="26.25" customHeight="1">
      <c r="A56" s="719"/>
      <c r="B56" s="743" t="s">
        <v>80</v>
      </c>
      <c r="C56" s="744">
        <v>0</v>
      </c>
      <c r="D56" s="744">
        <v>0</v>
      </c>
      <c r="E56" s="745">
        <f>SUM(C56:D56)</f>
        <v>0</v>
      </c>
      <c r="F56" s="744">
        <v>0</v>
      </c>
      <c r="G56" s="744">
        <v>0</v>
      </c>
      <c r="H56" s="745">
        <f>SUM(F56:G56)</f>
        <v>0</v>
      </c>
      <c r="I56" s="744">
        <v>0</v>
      </c>
      <c r="J56" s="744">
        <v>0</v>
      </c>
      <c r="K56" s="746">
        <f>SUM(I56:J56)</f>
        <v>0</v>
      </c>
      <c r="L56" s="747">
        <f t="shared" ref="L56:M59" si="12">F56+I56</f>
        <v>0</v>
      </c>
      <c r="M56" s="747">
        <f t="shared" si="12"/>
        <v>0</v>
      </c>
      <c r="N56" s="746">
        <f>SUM(L56:M56)</f>
        <v>0</v>
      </c>
    </row>
    <row r="57" spans="1:14" ht="18">
      <c r="A57" s="719"/>
      <c r="B57" s="748" t="s">
        <v>56</v>
      </c>
      <c r="C57" s="744">
        <v>0</v>
      </c>
      <c r="D57" s="744">
        <v>0</v>
      </c>
      <c r="E57" s="745">
        <f>SUM(C57:D57)</f>
        <v>0</v>
      </c>
      <c r="F57" s="749">
        <v>0</v>
      </c>
      <c r="G57" s="749">
        <v>0</v>
      </c>
      <c r="H57" s="750">
        <f>SUM(F57:G57)</f>
        <v>0</v>
      </c>
      <c r="I57" s="749">
        <v>0</v>
      </c>
      <c r="J57" s="749">
        <v>0</v>
      </c>
      <c r="K57" s="749">
        <f>SUM(I57:J57)</f>
        <v>0</v>
      </c>
      <c r="L57" s="749">
        <f t="shared" si="12"/>
        <v>0</v>
      </c>
      <c r="M57" s="749">
        <f t="shared" si="12"/>
        <v>0</v>
      </c>
      <c r="N57" s="749">
        <f>SUM(L57:M57)</f>
        <v>0</v>
      </c>
    </row>
    <row r="58" spans="1:14" ht="26.25" customHeight="1">
      <c r="A58" s="719"/>
      <c r="B58" s="743" t="s">
        <v>81</v>
      </c>
      <c r="C58" s="744">
        <v>0</v>
      </c>
      <c r="D58" s="744">
        <v>0</v>
      </c>
      <c r="E58" s="745">
        <f>SUM(C58:D58)</f>
        <v>0</v>
      </c>
      <c r="F58" s="744">
        <v>0</v>
      </c>
      <c r="G58" s="744">
        <v>0</v>
      </c>
      <c r="H58" s="745">
        <f>SUM(F58:G58)</f>
        <v>0</v>
      </c>
      <c r="I58" s="744">
        <v>0</v>
      </c>
      <c r="J58" s="744">
        <v>0</v>
      </c>
      <c r="K58" s="746">
        <f>SUM(I58:J58)</f>
        <v>0</v>
      </c>
      <c r="L58" s="747">
        <f t="shared" si="12"/>
        <v>0</v>
      </c>
      <c r="M58" s="747">
        <f t="shared" si="12"/>
        <v>0</v>
      </c>
      <c r="N58" s="746">
        <f>SUM(L58:M58)</f>
        <v>0</v>
      </c>
    </row>
    <row r="59" spans="1:14" ht="18">
      <c r="A59" s="719"/>
      <c r="B59" s="748" t="s">
        <v>56</v>
      </c>
      <c r="C59" s="744">
        <v>0</v>
      </c>
      <c r="D59" s="744">
        <v>0</v>
      </c>
      <c r="E59" s="745">
        <f>SUM(C59:D59)</f>
        <v>0</v>
      </c>
      <c r="F59" s="749">
        <v>0</v>
      </c>
      <c r="G59" s="749">
        <v>0</v>
      </c>
      <c r="H59" s="750">
        <f>SUM(F59:G59)</f>
        <v>0</v>
      </c>
      <c r="I59" s="749">
        <v>0</v>
      </c>
      <c r="J59" s="749">
        <v>0</v>
      </c>
      <c r="K59" s="749">
        <f>SUM(I59:J59)</f>
        <v>0</v>
      </c>
      <c r="L59" s="749">
        <f t="shared" si="12"/>
        <v>0</v>
      </c>
      <c r="M59" s="749">
        <f t="shared" si="12"/>
        <v>0</v>
      </c>
      <c r="N59" s="749">
        <f>SUM(L59:M59)</f>
        <v>0</v>
      </c>
    </row>
    <row r="60" spans="1:14" ht="23.25" customHeight="1">
      <c r="A60" s="719"/>
      <c r="B60" s="776" t="s">
        <v>82</v>
      </c>
      <c r="C60" s="752">
        <f>C56+C58</f>
        <v>0</v>
      </c>
      <c r="D60" s="752">
        <f t="shared" ref="D60:N61" si="13">D56+D58</f>
        <v>0</v>
      </c>
      <c r="E60" s="752">
        <f t="shared" si="13"/>
        <v>0</v>
      </c>
      <c r="F60" s="752">
        <f t="shared" si="13"/>
        <v>0</v>
      </c>
      <c r="G60" s="752">
        <f t="shared" si="13"/>
        <v>0</v>
      </c>
      <c r="H60" s="752">
        <f t="shared" si="13"/>
        <v>0</v>
      </c>
      <c r="I60" s="752">
        <f>I56+I58</f>
        <v>0</v>
      </c>
      <c r="J60" s="752">
        <f t="shared" si="13"/>
        <v>0</v>
      </c>
      <c r="K60" s="752">
        <f>K56+K58</f>
        <v>0</v>
      </c>
      <c r="L60" s="752">
        <f>L56+L58</f>
        <v>0</v>
      </c>
      <c r="M60" s="752">
        <f t="shared" si="13"/>
        <v>0</v>
      </c>
      <c r="N60" s="752">
        <f t="shared" si="13"/>
        <v>0</v>
      </c>
    </row>
    <row r="61" spans="1:14" ht="22.2" customHeight="1">
      <c r="A61" s="719"/>
      <c r="B61" s="753" t="s">
        <v>56</v>
      </c>
      <c r="C61" s="755">
        <f>C57+C59</f>
        <v>0</v>
      </c>
      <c r="D61" s="755">
        <f t="shared" si="13"/>
        <v>0</v>
      </c>
      <c r="E61" s="752">
        <f t="shared" si="13"/>
        <v>0</v>
      </c>
      <c r="F61" s="754">
        <f t="shared" si="13"/>
        <v>0</v>
      </c>
      <c r="G61" s="754">
        <f t="shared" si="13"/>
        <v>0</v>
      </c>
      <c r="H61" s="754">
        <f t="shared" si="13"/>
        <v>0</v>
      </c>
      <c r="I61" s="754">
        <f>I57+I59</f>
        <v>0</v>
      </c>
      <c r="J61" s="754">
        <f t="shared" si="13"/>
        <v>0</v>
      </c>
      <c r="K61" s="754">
        <f>K57+K59</f>
        <v>0</v>
      </c>
      <c r="L61" s="754">
        <f>L57+L59</f>
        <v>0</v>
      </c>
      <c r="M61" s="754">
        <f t="shared" si="13"/>
        <v>0</v>
      </c>
      <c r="N61" s="754">
        <f t="shared" si="13"/>
        <v>0</v>
      </c>
    </row>
    <row r="62" spans="1:14" ht="36.75" customHeight="1">
      <c r="A62" s="719"/>
      <c r="B62" s="777"/>
      <c r="C62" s="777"/>
      <c r="D62" s="777"/>
      <c r="E62" s="777"/>
      <c r="F62" s="777"/>
      <c r="G62" s="777"/>
      <c r="H62" s="777"/>
      <c r="I62" s="777"/>
      <c r="J62" s="777"/>
      <c r="K62" s="777"/>
      <c r="L62" s="777"/>
      <c r="M62" s="777"/>
      <c r="N62" s="777"/>
    </row>
    <row r="63" spans="1:14" ht="33" customHeight="1">
      <c r="A63" s="778" t="s">
        <v>75</v>
      </c>
      <c r="B63" s="1923" t="s">
        <v>76</v>
      </c>
      <c r="C63" s="1923"/>
      <c r="D63" s="1923"/>
      <c r="E63" s="1923"/>
      <c r="F63" s="1923"/>
      <c r="G63" s="1923"/>
      <c r="H63" s="1923"/>
      <c r="I63" s="1923"/>
      <c r="J63" s="1923"/>
      <c r="K63" s="1923"/>
      <c r="L63" s="1923"/>
      <c r="M63" s="1923"/>
      <c r="N63" s="1923"/>
    </row>
    <row r="64" spans="1:14" ht="69.75" customHeight="1">
      <c r="A64" s="719"/>
      <c r="B64" s="1934" t="s">
        <v>83</v>
      </c>
      <c r="C64" s="1931" t="s">
        <v>541</v>
      </c>
      <c r="D64" s="1931"/>
      <c r="E64" s="1931"/>
      <c r="F64" s="1931" t="s">
        <v>542</v>
      </c>
      <c r="G64" s="1931"/>
      <c r="H64" s="1931"/>
      <c r="I64" s="1932" t="s">
        <v>543</v>
      </c>
      <c r="J64" s="1932"/>
      <c r="K64" s="1932"/>
      <c r="L64" s="1933" t="s">
        <v>67</v>
      </c>
      <c r="M64" s="1933"/>
      <c r="N64" s="1933"/>
    </row>
    <row r="65" spans="1:14" ht="180" customHeight="1">
      <c r="A65" s="719"/>
      <c r="B65" s="1934"/>
      <c r="C65" s="740" t="s">
        <v>69</v>
      </c>
      <c r="D65" s="740" t="s">
        <v>70</v>
      </c>
      <c r="E65" s="741" t="s">
        <v>71</v>
      </c>
      <c r="F65" s="740" t="s">
        <v>69</v>
      </c>
      <c r="G65" s="740" t="s">
        <v>70</v>
      </c>
      <c r="H65" s="741" t="s">
        <v>71</v>
      </c>
      <c r="I65" s="740" t="s">
        <v>69</v>
      </c>
      <c r="J65" s="740" t="s">
        <v>70</v>
      </c>
      <c r="K65" s="741" t="s">
        <v>71</v>
      </c>
      <c r="L65" s="740" t="s">
        <v>69</v>
      </c>
      <c r="M65" s="740" t="s">
        <v>70</v>
      </c>
      <c r="N65" s="741" t="s">
        <v>71</v>
      </c>
    </row>
    <row r="66" spans="1:14" ht="20.399999999999999" customHeight="1">
      <c r="A66" s="719"/>
      <c r="B66" s="775"/>
      <c r="C66" s="740" t="s">
        <v>43</v>
      </c>
      <c r="D66" s="740" t="s">
        <v>44</v>
      </c>
      <c r="E66" s="742" t="s">
        <v>45</v>
      </c>
      <c r="F66" s="740" t="s">
        <v>46</v>
      </c>
      <c r="G66" s="740" t="s">
        <v>47</v>
      </c>
      <c r="H66" s="742" t="s">
        <v>48</v>
      </c>
      <c r="I66" s="740" t="s">
        <v>49</v>
      </c>
      <c r="J66" s="740" t="s">
        <v>50</v>
      </c>
      <c r="K66" s="740" t="s">
        <v>51</v>
      </c>
      <c r="L66" s="740" t="s">
        <v>52</v>
      </c>
      <c r="M66" s="740" t="s">
        <v>53</v>
      </c>
      <c r="N66" s="740" t="s">
        <v>54</v>
      </c>
    </row>
    <row r="67" spans="1:14" ht="27" customHeight="1">
      <c r="A67" s="719"/>
      <c r="B67" s="743" t="s">
        <v>80</v>
      </c>
      <c r="C67" s="744">
        <v>0</v>
      </c>
      <c r="D67" s="744">
        <v>0</v>
      </c>
      <c r="E67" s="745">
        <f>SUM(C67:D67)</f>
        <v>0</v>
      </c>
      <c r="F67" s="744">
        <v>0</v>
      </c>
      <c r="G67" s="744">
        <v>0</v>
      </c>
      <c r="H67" s="745">
        <f>SUM(F67:G67)</f>
        <v>0</v>
      </c>
      <c r="I67" s="744">
        <v>0</v>
      </c>
      <c r="J67" s="744">
        <v>0</v>
      </c>
      <c r="K67" s="746">
        <f>SUM(I67:J67)</f>
        <v>0</v>
      </c>
      <c r="L67" s="747">
        <f t="shared" ref="L67:M70" si="14">F67+I67</f>
        <v>0</v>
      </c>
      <c r="M67" s="747">
        <f t="shared" si="14"/>
        <v>0</v>
      </c>
      <c r="N67" s="746">
        <f>SUM(L67:M67)</f>
        <v>0</v>
      </c>
    </row>
    <row r="68" spans="1:14" ht="18">
      <c r="A68" s="719"/>
      <c r="B68" s="748" t="s">
        <v>56</v>
      </c>
      <c r="C68" s="744">
        <v>0</v>
      </c>
      <c r="D68" s="744">
        <v>0</v>
      </c>
      <c r="E68" s="745">
        <f>SUM(C68:D68)</f>
        <v>0</v>
      </c>
      <c r="F68" s="749">
        <v>0</v>
      </c>
      <c r="G68" s="749">
        <v>0</v>
      </c>
      <c r="H68" s="750">
        <f>SUM(F68:G68)</f>
        <v>0</v>
      </c>
      <c r="I68" s="749">
        <v>0</v>
      </c>
      <c r="J68" s="749">
        <v>0</v>
      </c>
      <c r="K68" s="749">
        <f>SUM(I68:J68)</f>
        <v>0</v>
      </c>
      <c r="L68" s="749">
        <f t="shared" si="14"/>
        <v>0</v>
      </c>
      <c r="M68" s="749">
        <f t="shared" si="14"/>
        <v>0</v>
      </c>
      <c r="N68" s="749">
        <f>SUM(L68:M68)</f>
        <v>0</v>
      </c>
    </row>
    <row r="69" spans="1:14" ht="24" customHeight="1">
      <c r="A69" s="719"/>
      <c r="B69" s="743" t="s">
        <v>81</v>
      </c>
      <c r="C69" s="744">
        <v>0</v>
      </c>
      <c r="D69" s="744">
        <v>0</v>
      </c>
      <c r="E69" s="745">
        <f>SUM(C69:D69)</f>
        <v>0</v>
      </c>
      <c r="F69" s="744">
        <v>0</v>
      </c>
      <c r="G69" s="744">
        <v>0</v>
      </c>
      <c r="H69" s="745">
        <f>SUM(F69:G69)</f>
        <v>0</v>
      </c>
      <c r="I69" s="744">
        <v>0</v>
      </c>
      <c r="J69" s="744">
        <v>0</v>
      </c>
      <c r="K69" s="746">
        <f>SUM(I69:J69)</f>
        <v>0</v>
      </c>
      <c r="L69" s="747">
        <f t="shared" si="14"/>
        <v>0</v>
      </c>
      <c r="M69" s="747">
        <f t="shared" si="14"/>
        <v>0</v>
      </c>
      <c r="N69" s="746">
        <f>SUM(L69:M69)</f>
        <v>0</v>
      </c>
    </row>
    <row r="70" spans="1:14" ht="18">
      <c r="A70" s="719"/>
      <c r="B70" s="748" t="s">
        <v>56</v>
      </c>
      <c r="C70" s="744">
        <v>0</v>
      </c>
      <c r="D70" s="744">
        <v>0</v>
      </c>
      <c r="E70" s="745">
        <f>SUM(C70:D70)</f>
        <v>0</v>
      </c>
      <c r="F70" s="749">
        <v>0</v>
      </c>
      <c r="G70" s="749">
        <v>0</v>
      </c>
      <c r="H70" s="750">
        <f>SUM(F70:G70)</f>
        <v>0</v>
      </c>
      <c r="I70" s="749">
        <v>0</v>
      </c>
      <c r="J70" s="749">
        <v>0</v>
      </c>
      <c r="K70" s="749">
        <f>SUM(I70:J70)</f>
        <v>0</v>
      </c>
      <c r="L70" s="749">
        <f t="shared" si="14"/>
        <v>0</v>
      </c>
      <c r="M70" s="749">
        <f t="shared" si="14"/>
        <v>0</v>
      </c>
      <c r="N70" s="749">
        <f>SUM(L70:M70)</f>
        <v>0</v>
      </c>
    </row>
    <row r="71" spans="1:14" ht="18.75" customHeight="1">
      <c r="A71" s="719"/>
      <c r="B71" s="776" t="s">
        <v>82</v>
      </c>
      <c r="C71" s="752">
        <f>C67+C69</f>
        <v>0</v>
      </c>
      <c r="D71" s="752">
        <f t="shared" ref="D71:N72" si="15">D67+D69</f>
        <v>0</v>
      </c>
      <c r="E71" s="752">
        <f t="shared" si="15"/>
        <v>0</v>
      </c>
      <c r="F71" s="752">
        <f t="shared" si="15"/>
        <v>0</v>
      </c>
      <c r="G71" s="752">
        <f t="shared" si="15"/>
        <v>0</v>
      </c>
      <c r="H71" s="752">
        <f t="shared" si="15"/>
        <v>0</v>
      </c>
      <c r="I71" s="752">
        <f t="shared" si="15"/>
        <v>0</v>
      </c>
      <c r="J71" s="752">
        <f>J67+J69</f>
        <v>0</v>
      </c>
      <c r="K71" s="752">
        <f t="shared" si="15"/>
        <v>0</v>
      </c>
      <c r="L71" s="752">
        <f t="shared" si="15"/>
        <v>0</v>
      </c>
      <c r="M71" s="752">
        <f t="shared" si="15"/>
        <v>0</v>
      </c>
      <c r="N71" s="752">
        <f t="shared" si="15"/>
        <v>0</v>
      </c>
    </row>
    <row r="72" spans="1:14" ht="22.2" customHeight="1">
      <c r="A72" s="719"/>
      <c r="B72" s="769" t="s">
        <v>56</v>
      </c>
      <c r="C72" s="770">
        <f>C68+C70</f>
        <v>0</v>
      </c>
      <c r="D72" s="770">
        <f>D68+D70</f>
        <v>0</v>
      </c>
      <c r="E72" s="762">
        <f t="shared" si="15"/>
        <v>0</v>
      </c>
      <c r="F72" s="771">
        <f t="shared" si="15"/>
        <v>0</v>
      </c>
      <c r="G72" s="771">
        <f t="shared" si="15"/>
        <v>0</v>
      </c>
      <c r="H72" s="771">
        <f t="shared" si="15"/>
        <v>0</v>
      </c>
      <c r="I72" s="771">
        <f t="shared" si="15"/>
        <v>0</v>
      </c>
      <c r="J72" s="771">
        <f>J68+J70</f>
        <v>0</v>
      </c>
      <c r="K72" s="771">
        <f t="shared" si="15"/>
        <v>0</v>
      </c>
      <c r="L72" s="771">
        <f t="shared" si="15"/>
        <v>0</v>
      </c>
      <c r="M72" s="771">
        <f t="shared" si="15"/>
        <v>0</v>
      </c>
      <c r="N72" s="771">
        <f t="shared" si="15"/>
        <v>0</v>
      </c>
    </row>
    <row r="73" spans="1:14" ht="15" customHeight="1">
      <c r="A73" s="719"/>
      <c r="B73" s="779"/>
      <c r="C73" s="780"/>
      <c r="D73" s="780"/>
      <c r="E73" s="779"/>
      <c r="F73" s="779"/>
      <c r="G73" s="779"/>
      <c r="H73" s="779"/>
      <c r="I73" s="779"/>
      <c r="J73" s="779"/>
      <c r="K73" s="779"/>
      <c r="L73" s="779"/>
      <c r="M73" s="779"/>
      <c r="N73" s="779"/>
    </row>
    <row r="74" spans="1:14" ht="17.25" customHeight="1">
      <c r="A74" s="719"/>
      <c r="B74" s="781"/>
      <c r="C74" s="781"/>
      <c r="D74" s="781"/>
      <c r="E74" s="781"/>
      <c r="F74" s="781"/>
      <c r="G74" s="781"/>
      <c r="H74" s="781"/>
      <c r="I74" s="781"/>
      <c r="J74" s="781"/>
      <c r="K74" s="781"/>
      <c r="L74" s="781"/>
      <c r="M74" s="781"/>
      <c r="N74" s="781"/>
    </row>
    <row r="75" spans="1:14" ht="33" customHeight="1">
      <c r="A75" s="778" t="s">
        <v>75</v>
      </c>
      <c r="B75" s="1923" t="s">
        <v>87</v>
      </c>
      <c r="C75" s="1923"/>
      <c r="D75" s="1923"/>
      <c r="E75" s="1923"/>
      <c r="F75" s="1923"/>
      <c r="G75" s="1923"/>
      <c r="H75" s="1923"/>
      <c r="I75" s="1923"/>
      <c r="J75" s="1923"/>
      <c r="K75" s="1923"/>
      <c r="L75" s="1923"/>
      <c r="M75" s="1923"/>
      <c r="N75" s="1923"/>
    </row>
    <row r="76" spans="1:14" ht="66.75" customHeight="1">
      <c r="A76" s="719"/>
      <c r="B76" s="1935" t="s">
        <v>88</v>
      </c>
      <c r="C76" s="1931" t="s">
        <v>544</v>
      </c>
      <c r="D76" s="1931"/>
      <c r="E76" s="1931"/>
      <c r="F76" s="1931" t="s">
        <v>545</v>
      </c>
      <c r="G76" s="1931"/>
      <c r="H76" s="1931"/>
      <c r="I76" s="1932" t="s">
        <v>546</v>
      </c>
      <c r="J76" s="1932"/>
      <c r="K76" s="1932"/>
      <c r="L76" s="1933" t="s">
        <v>79</v>
      </c>
      <c r="M76" s="1933"/>
      <c r="N76" s="1933"/>
    </row>
    <row r="77" spans="1:14" ht="160.5" customHeight="1">
      <c r="A77" s="719"/>
      <c r="B77" s="1935"/>
      <c r="C77" s="740" t="s">
        <v>39</v>
      </c>
      <c r="D77" s="740" t="s">
        <v>92</v>
      </c>
      <c r="E77" s="741" t="s">
        <v>41</v>
      </c>
      <c r="F77" s="740" t="s">
        <v>42</v>
      </c>
      <c r="G77" s="740" t="s">
        <v>40</v>
      </c>
      <c r="H77" s="741" t="s">
        <v>41</v>
      </c>
      <c r="I77" s="740" t="s">
        <v>39</v>
      </c>
      <c r="J77" s="740" t="s">
        <v>92</v>
      </c>
      <c r="K77" s="741" t="s">
        <v>41</v>
      </c>
      <c r="L77" s="740" t="s">
        <v>39</v>
      </c>
      <c r="M77" s="740" t="s">
        <v>92</v>
      </c>
      <c r="N77" s="741" t="s">
        <v>41</v>
      </c>
    </row>
    <row r="78" spans="1:14" ht="20.399999999999999" customHeight="1">
      <c r="A78" s="719"/>
      <c r="B78" s="775"/>
      <c r="C78" s="740" t="s">
        <v>43</v>
      </c>
      <c r="D78" s="740" t="s">
        <v>44</v>
      </c>
      <c r="E78" s="742" t="s">
        <v>45</v>
      </c>
      <c r="F78" s="740" t="s">
        <v>46</v>
      </c>
      <c r="G78" s="740" t="s">
        <v>47</v>
      </c>
      <c r="H78" s="742" t="s">
        <v>48</v>
      </c>
      <c r="I78" s="740" t="s">
        <v>49</v>
      </c>
      <c r="J78" s="740" t="s">
        <v>50</v>
      </c>
      <c r="K78" s="740" t="s">
        <v>51</v>
      </c>
      <c r="L78" s="740" t="s">
        <v>52</v>
      </c>
      <c r="M78" s="740" t="s">
        <v>53</v>
      </c>
      <c r="N78" s="740" t="s">
        <v>54</v>
      </c>
    </row>
    <row r="79" spans="1:14" ht="51" customHeight="1">
      <c r="A79" s="719"/>
      <c r="B79" s="782" t="s">
        <v>93</v>
      </c>
      <c r="C79" s="744">
        <v>0</v>
      </c>
      <c r="D79" s="744">
        <v>0</v>
      </c>
      <c r="E79" s="745">
        <f>SUM(C79:D79)</f>
        <v>0</v>
      </c>
      <c r="F79" s="744">
        <v>0</v>
      </c>
      <c r="G79" s="744">
        <v>0</v>
      </c>
      <c r="H79" s="745">
        <f>SUM(F79:G79)</f>
        <v>0</v>
      </c>
      <c r="I79" s="744">
        <v>0</v>
      </c>
      <c r="J79" s="744">
        <v>0</v>
      </c>
      <c r="K79" s="746">
        <f>SUM(I79:J79)</f>
        <v>0</v>
      </c>
      <c r="L79" s="747">
        <f t="shared" ref="L79:M82" si="16">F79+I79</f>
        <v>0</v>
      </c>
      <c r="M79" s="747">
        <f t="shared" si="16"/>
        <v>0</v>
      </c>
      <c r="N79" s="746">
        <f>SUM(L79:M79)</f>
        <v>0</v>
      </c>
    </row>
    <row r="80" spans="1:14" ht="18">
      <c r="A80" s="719"/>
      <c r="B80" s="748" t="s">
        <v>56</v>
      </c>
      <c r="C80" s="744">
        <v>0</v>
      </c>
      <c r="D80" s="744">
        <v>0</v>
      </c>
      <c r="E80" s="745">
        <f>SUM(C80:D80)</f>
        <v>0</v>
      </c>
      <c r="F80" s="749">
        <v>0</v>
      </c>
      <c r="G80" s="749">
        <v>0</v>
      </c>
      <c r="H80" s="750">
        <f>SUM(F80:G80)</f>
        <v>0</v>
      </c>
      <c r="I80" s="749">
        <v>0</v>
      </c>
      <c r="J80" s="749">
        <v>0</v>
      </c>
      <c r="K80" s="749">
        <f>SUM(I80:J80)</f>
        <v>0</v>
      </c>
      <c r="L80" s="749">
        <f t="shared" si="16"/>
        <v>0</v>
      </c>
      <c r="M80" s="749">
        <f t="shared" si="16"/>
        <v>0</v>
      </c>
      <c r="N80" s="749">
        <f>SUM(L80:M80)</f>
        <v>0</v>
      </c>
    </row>
    <row r="81" spans="1:14" ht="36">
      <c r="A81" s="719"/>
      <c r="B81" s="782" t="s">
        <v>93</v>
      </c>
      <c r="C81" s="744">
        <v>0</v>
      </c>
      <c r="D81" s="744">
        <v>0</v>
      </c>
      <c r="E81" s="745">
        <f>SUM(C81:D81)</f>
        <v>0</v>
      </c>
      <c r="F81" s="744">
        <v>0</v>
      </c>
      <c r="G81" s="744">
        <v>0</v>
      </c>
      <c r="H81" s="745">
        <f>SUM(F81:G81)</f>
        <v>0</v>
      </c>
      <c r="I81" s="744">
        <v>0</v>
      </c>
      <c r="J81" s="744">
        <v>0</v>
      </c>
      <c r="K81" s="746">
        <f>SUM(I81:J81)</f>
        <v>0</v>
      </c>
      <c r="L81" s="747">
        <f t="shared" si="16"/>
        <v>0</v>
      </c>
      <c r="M81" s="747">
        <f t="shared" si="16"/>
        <v>0</v>
      </c>
      <c r="N81" s="746">
        <f>SUM(L81:M81)</f>
        <v>0</v>
      </c>
    </row>
    <row r="82" spans="1:14" ht="18">
      <c r="A82" s="719"/>
      <c r="B82" s="748" t="s">
        <v>56</v>
      </c>
      <c r="C82" s="744">
        <v>0</v>
      </c>
      <c r="D82" s="744">
        <v>0</v>
      </c>
      <c r="E82" s="745">
        <f>SUM(C82:D82)</f>
        <v>0</v>
      </c>
      <c r="F82" s="749">
        <v>0</v>
      </c>
      <c r="G82" s="749">
        <v>0</v>
      </c>
      <c r="H82" s="750">
        <f>SUM(F82:G82)</f>
        <v>0</v>
      </c>
      <c r="I82" s="749">
        <v>0</v>
      </c>
      <c r="J82" s="749">
        <v>0</v>
      </c>
      <c r="K82" s="749">
        <f>SUM(I82:J82)</f>
        <v>0</v>
      </c>
      <c r="L82" s="749">
        <f t="shared" si="16"/>
        <v>0</v>
      </c>
      <c r="M82" s="749">
        <f t="shared" si="16"/>
        <v>0</v>
      </c>
      <c r="N82" s="749">
        <f>SUM(L82:M82)</f>
        <v>0</v>
      </c>
    </row>
    <row r="83" spans="1:14" ht="24" customHeight="1">
      <c r="A83" s="719"/>
      <c r="B83" s="776" t="s">
        <v>94</v>
      </c>
      <c r="C83" s="752">
        <f>C79+C81</f>
        <v>0</v>
      </c>
      <c r="D83" s="752">
        <f t="shared" ref="D83:N84" si="17">D79+D81</f>
        <v>0</v>
      </c>
      <c r="E83" s="752">
        <f t="shared" si="17"/>
        <v>0</v>
      </c>
      <c r="F83" s="752">
        <f t="shared" si="17"/>
        <v>0</v>
      </c>
      <c r="G83" s="752">
        <f t="shared" si="17"/>
        <v>0</v>
      </c>
      <c r="H83" s="752">
        <f t="shared" si="17"/>
        <v>0</v>
      </c>
      <c r="I83" s="752">
        <f t="shared" si="17"/>
        <v>0</v>
      </c>
      <c r="J83" s="752">
        <f t="shared" si="17"/>
        <v>0</v>
      </c>
      <c r="K83" s="752">
        <f t="shared" si="17"/>
        <v>0</v>
      </c>
      <c r="L83" s="752">
        <f t="shared" si="17"/>
        <v>0</v>
      </c>
      <c r="M83" s="752">
        <f t="shared" si="17"/>
        <v>0</v>
      </c>
      <c r="N83" s="752">
        <f t="shared" si="17"/>
        <v>0</v>
      </c>
    </row>
    <row r="84" spans="1:14" ht="24" customHeight="1">
      <c r="A84" s="719"/>
      <c r="B84" s="748" t="s">
        <v>56</v>
      </c>
      <c r="C84" s="755">
        <f>C80+C82</f>
        <v>0</v>
      </c>
      <c r="D84" s="755">
        <f t="shared" si="17"/>
        <v>0</v>
      </c>
      <c r="E84" s="752">
        <f t="shared" si="17"/>
        <v>0</v>
      </c>
      <c r="F84" s="754">
        <f t="shared" si="17"/>
        <v>0</v>
      </c>
      <c r="G84" s="754">
        <f t="shared" si="17"/>
        <v>0</v>
      </c>
      <c r="H84" s="754">
        <f t="shared" si="17"/>
        <v>0</v>
      </c>
      <c r="I84" s="754">
        <f t="shared" si="17"/>
        <v>0</v>
      </c>
      <c r="J84" s="754">
        <f t="shared" si="17"/>
        <v>0</v>
      </c>
      <c r="K84" s="754">
        <f t="shared" si="17"/>
        <v>0</v>
      </c>
      <c r="L84" s="754">
        <f t="shared" si="17"/>
        <v>0</v>
      </c>
      <c r="M84" s="754">
        <f t="shared" si="17"/>
        <v>0</v>
      </c>
      <c r="N84" s="754">
        <f t="shared" si="17"/>
        <v>0</v>
      </c>
    </row>
    <row r="85" spans="1:14" ht="33" customHeight="1">
      <c r="A85" s="719"/>
      <c r="B85" s="783"/>
      <c r="C85" s="783"/>
      <c r="D85" s="783"/>
      <c r="E85" s="783"/>
      <c r="F85" s="783"/>
      <c r="G85" s="783"/>
      <c r="H85" s="783"/>
      <c r="I85" s="783"/>
      <c r="J85" s="783"/>
      <c r="K85" s="783"/>
      <c r="L85" s="783"/>
      <c r="M85" s="783"/>
      <c r="N85" s="783"/>
    </row>
    <row r="86" spans="1:14" ht="39" customHeight="1">
      <c r="A86" s="778" t="s">
        <v>75</v>
      </c>
      <c r="B86" s="1923" t="s">
        <v>87</v>
      </c>
      <c r="C86" s="1923"/>
      <c r="D86" s="1923"/>
      <c r="E86" s="1923"/>
      <c r="F86" s="1923"/>
      <c r="G86" s="1923"/>
      <c r="H86" s="1923"/>
      <c r="I86" s="1923"/>
      <c r="J86" s="1923"/>
      <c r="K86" s="1923"/>
      <c r="L86" s="1923"/>
      <c r="M86" s="1923"/>
      <c r="N86" s="1923"/>
    </row>
    <row r="87" spans="1:14" ht="77.400000000000006" customHeight="1">
      <c r="A87" s="719"/>
      <c r="B87" s="1935" t="s">
        <v>95</v>
      </c>
      <c r="C87" s="1931" t="s">
        <v>541</v>
      </c>
      <c r="D87" s="1931"/>
      <c r="E87" s="1931"/>
      <c r="F87" s="1931" t="s">
        <v>542</v>
      </c>
      <c r="G87" s="1931"/>
      <c r="H87" s="1931"/>
      <c r="I87" s="1932" t="s">
        <v>543</v>
      </c>
      <c r="J87" s="1932"/>
      <c r="K87" s="1932"/>
      <c r="L87" s="1933" t="s">
        <v>67</v>
      </c>
      <c r="M87" s="1933"/>
      <c r="N87" s="1933"/>
    </row>
    <row r="88" spans="1:14" ht="180" customHeight="1">
      <c r="A88" s="719"/>
      <c r="B88" s="1935"/>
      <c r="C88" s="740" t="s">
        <v>69</v>
      </c>
      <c r="D88" s="740" t="s">
        <v>70</v>
      </c>
      <c r="E88" s="741" t="s">
        <v>71</v>
      </c>
      <c r="F88" s="740" t="s">
        <v>69</v>
      </c>
      <c r="G88" s="740" t="s">
        <v>70</v>
      </c>
      <c r="H88" s="741" t="s">
        <v>71</v>
      </c>
      <c r="I88" s="740" t="s">
        <v>69</v>
      </c>
      <c r="J88" s="740" t="s">
        <v>70</v>
      </c>
      <c r="K88" s="741" t="s">
        <v>71</v>
      </c>
      <c r="L88" s="740" t="s">
        <v>69</v>
      </c>
      <c r="M88" s="740" t="s">
        <v>70</v>
      </c>
      <c r="N88" s="741" t="s">
        <v>71</v>
      </c>
    </row>
    <row r="89" spans="1:14" ht="20.399999999999999" customHeight="1">
      <c r="A89" s="719"/>
      <c r="B89" s="775"/>
      <c r="C89" s="740" t="s">
        <v>43</v>
      </c>
      <c r="D89" s="740" t="s">
        <v>44</v>
      </c>
      <c r="E89" s="742" t="s">
        <v>45</v>
      </c>
      <c r="F89" s="740" t="s">
        <v>46</v>
      </c>
      <c r="G89" s="740" t="s">
        <v>47</v>
      </c>
      <c r="H89" s="742" t="s">
        <v>48</v>
      </c>
      <c r="I89" s="740" t="s">
        <v>49</v>
      </c>
      <c r="J89" s="740" t="s">
        <v>50</v>
      </c>
      <c r="K89" s="740" t="s">
        <v>51</v>
      </c>
      <c r="L89" s="740" t="s">
        <v>52</v>
      </c>
      <c r="M89" s="740" t="s">
        <v>53</v>
      </c>
      <c r="N89" s="740" t="s">
        <v>54</v>
      </c>
    </row>
    <row r="90" spans="1:14" ht="54">
      <c r="A90" s="719"/>
      <c r="B90" s="782" t="s">
        <v>96</v>
      </c>
      <c r="C90" s="744">
        <v>0</v>
      </c>
      <c r="D90" s="744">
        <v>0</v>
      </c>
      <c r="E90" s="745">
        <f>SUM(C90:D90)</f>
        <v>0</v>
      </c>
      <c r="F90" s="744">
        <v>0</v>
      </c>
      <c r="G90" s="744">
        <v>0</v>
      </c>
      <c r="H90" s="745">
        <f>SUM(F90:G90)</f>
        <v>0</v>
      </c>
      <c r="I90" s="744">
        <v>0</v>
      </c>
      <c r="J90" s="744">
        <v>0</v>
      </c>
      <c r="K90" s="746">
        <f>SUM(I90:J90)</f>
        <v>0</v>
      </c>
      <c r="L90" s="747">
        <f t="shared" ref="L90:M93" si="18">F90+I90</f>
        <v>0</v>
      </c>
      <c r="M90" s="747">
        <f t="shared" si="18"/>
        <v>0</v>
      </c>
      <c r="N90" s="746">
        <f>SUM(L90:M90)</f>
        <v>0</v>
      </c>
    </row>
    <row r="91" spans="1:14" ht="18">
      <c r="A91" s="719"/>
      <c r="B91" s="748" t="s">
        <v>56</v>
      </c>
      <c r="C91" s="744">
        <v>0</v>
      </c>
      <c r="D91" s="744">
        <v>0</v>
      </c>
      <c r="E91" s="745">
        <f>SUM(C91:D91)</f>
        <v>0</v>
      </c>
      <c r="F91" s="749">
        <v>0</v>
      </c>
      <c r="G91" s="749">
        <v>0</v>
      </c>
      <c r="H91" s="750">
        <f>SUM(F91:G91)</f>
        <v>0</v>
      </c>
      <c r="I91" s="749">
        <v>0</v>
      </c>
      <c r="J91" s="749">
        <v>0</v>
      </c>
      <c r="K91" s="749">
        <f>SUM(I91:J91)</f>
        <v>0</v>
      </c>
      <c r="L91" s="749">
        <f t="shared" si="18"/>
        <v>0</v>
      </c>
      <c r="M91" s="749">
        <f t="shared" si="18"/>
        <v>0</v>
      </c>
      <c r="N91" s="749">
        <f>SUM(L91:M91)</f>
        <v>0</v>
      </c>
    </row>
    <row r="92" spans="1:14" ht="54">
      <c r="A92" s="719"/>
      <c r="B92" s="782" t="s">
        <v>96</v>
      </c>
      <c r="C92" s="744">
        <v>0</v>
      </c>
      <c r="D92" s="744">
        <v>0</v>
      </c>
      <c r="E92" s="745">
        <f>SUM(C92:D92)</f>
        <v>0</v>
      </c>
      <c r="F92" s="744">
        <v>0</v>
      </c>
      <c r="G92" s="744">
        <v>0</v>
      </c>
      <c r="H92" s="745">
        <f>SUM(F92:G92)</f>
        <v>0</v>
      </c>
      <c r="I92" s="744">
        <v>0</v>
      </c>
      <c r="J92" s="744">
        <v>0</v>
      </c>
      <c r="K92" s="746">
        <f>SUM(I92:J92)</f>
        <v>0</v>
      </c>
      <c r="L92" s="747">
        <f t="shared" si="18"/>
        <v>0</v>
      </c>
      <c r="M92" s="747">
        <f t="shared" si="18"/>
        <v>0</v>
      </c>
      <c r="N92" s="746">
        <f>SUM(L92:M92)</f>
        <v>0</v>
      </c>
    </row>
    <row r="93" spans="1:14" ht="18">
      <c r="A93" s="719"/>
      <c r="B93" s="748" t="s">
        <v>56</v>
      </c>
      <c r="C93" s="744">
        <v>0</v>
      </c>
      <c r="D93" s="744">
        <v>0</v>
      </c>
      <c r="E93" s="745">
        <f>SUM(C93:D93)</f>
        <v>0</v>
      </c>
      <c r="F93" s="749">
        <v>0</v>
      </c>
      <c r="G93" s="749">
        <v>0</v>
      </c>
      <c r="H93" s="750">
        <f>SUM(F93:G93)</f>
        <v>0</v>
      </c>
      <c r="I93" s="749">
        <v>0</v>
      </c>
      <c r="J93" s="749">
        <v>0</v>
      </c>
      <c r="K93" s="749">
        <f>SUM(I93:J93)</f>
        <v>0</v>
      </c>
      <c r="L93" s="749">
        <f t="shared" si="18"/>
        <v>0</v>
      </c>
      <c r="M93" s="749">
        <f t="shared" si="18"/>
        <v>0</v>
      </c>
      <c r="N93" s="749">
        <f>SUM(L93:M93)</f>
        <v>0</v>
      </c>
    </row>
    <row r="94" spans="1:14" ht="22.95" customHeight="1">
      <c r="A94" s="719"/>
      <c r="B94" s="776" t="s">
        <v>94</v>
      </c>
      <c r="C94" s="752">
        <f>C90+C92</f>
        <v>0</v>
      </c>
      <c r="D94" s="752">
        <f t="shared" ref="D94:N95" si="19">D90+D92</f>
        <v>0</v>
      </c>
      <c r="E94" s="752">
        <f t="shared" si="19"/>
        <v>0</v>
      </c>
      <c r="F94" s="752">
        <f t="shared" si="19"/>
        <v>0</v>
      </c>
      <c r="G94" s="752">
        <f t="shared" si="19"/>
        <v>0</v>
      </c>
      <c r="H94" s="752">
        <f t="shared" si="19"/>
        <v>0</v>
      </c>
      <c r="I94" s="752">
        <f t="shared" si="19"/>
        <v>0</v>
      </c>
      <c r="J94" s="752">
        <f t="shared" si="19"/>
        <v>0</v>
      </c>
      <c r="K94" s="752">
        <f t="shared" si="19"/>
        <v>0</v>
      </c>
      <c r="L94" s="762">
        <f t="shared" si="19"/>
        <v>0</v>
      </c>
      <c r="M94" s="762">
        <f t="shared" si="19"/>
        <v>0</v>
      </c>
      <c r="N94" s="762">
        <f t="shared" si="19"/>
        <v>0</v>
      </c>
    </row>
    <row r="95" spans="1:14" ht="24" customHeight="1">
      <c r="A95" s="719"/>
      <c r="B95" s="753" t="s">
        <v>56</v>
      </c>
      <c r="C95" s="755">
        <f>C91+C93</f>
        <v>0</v>
      </c>
      <c r="D95" s="755">
        <f t="shared" si="19"/>
        <v>0</v>
      </c>
      <c r="E95" s="752">
        <f t="shared" si="19"/>
        <v>0</v>
      </c>
      <c r="F95" s="754">
        <f t="shared" si="19"/>
        <v>0</v>
      </c>
      <c r="G95" s="754">
        <f t="shared" si="19"/>
        <v>0</v>
      </c>
      <c r="H95" s="754">
        <f t="shared" si="19"/>
        <v>0</v>
      </c>
      <c r="I95" s="754">
        <f t="shared" si="19"/>
        <v>0</v>
      </c>
      <c r="J95" s="754">
        <f t="shared" si="19"/>
        <v>0</v>
      </c>
      <c r="K95" s="754">
        <f t="shared" si="19"/>
        <v>0</v>
      </c>
      <c r="L95" s="754">
        <f t="shared" si="19"/>
        <v>0</v>
      </c>
      <c r="M95" s="754">
        <f t="shared" si="19"/>
        <v>0</v>
      </c>
      <c r="N95" s="754">
        <f t="shared" si="19"/>
        <v>0</v>
      </c>
    </row>
    <row r="96" spans="1:14" ht="34.5" customHeight="1">
      <c r="A96" s="719"/>
      <c r="B96" s="784"/>
      <c r="C96" s="785"/>
      <c r="D96" s="785"/>
      <c r="E96" s="785"/>
      <c r="F96" s="785"/>
      <c r="G96" s="785"/>
      <c r="H96" s="785"/>
      <c r="I96" s="785"/>
      <c r="J96" s="785"/>
      <c r="K96" s="785"/>
      <c r="L96" s="785"/>
      <c r="M96" s="785"/>
      <c r="N96" s="785"/>
    </row>
    <row r="97" spans="1:14" ht="24" customHeight="1">
      <c r="A97" s="719"/>
      <c r="B97" s="1936" t="s">
        <v>547</v>
      </c>
      <c r="C97" s="1936"/>
      <c r="D97" s="1936"/>
      <c r="E97" s="1936"/>
      <c r="F97" s="1936"/>
      <c r="G97" s="1936"/>
      <c r="H97" s="1936"/>
      <c r="I97" s="1936"/>
      <c r="J97" s="1936"/>
      <c r="K97" s="1936"/>
      <c r="L97" s="1936"/>
      <c r="M97" s="1936"/>
      <c r="N97" s="1936"/>
    </row>
    <row r="98" spans="1:14" ht="24" customHeight="1">
      <c r="A98" s="719"/>
      <c r="B98" s="1936"/>
      <c r="C98" s="1936"/>
      <c r="D98" s="1936"/>
      <c r="E98" s="1936"/>
      <c r="F98" s="1936"/>
      <c r="G98" s="1936"/>
      <c r="H98" s="1936"/>
      <c r="I98" s="1936"/>
      <c r="J98" s="1936"/>
      <c r="K98" s="1936"/>
      <c r="L98" s="1936"/>
      <c r="M98" s="1936"/>
      <c r="N98" s="1936"/>
    </row>
    <row r="99" spans="1:14" ht="25.95" customHeight="1">
      <c r="A99" s="719"/>
      <c r="B99" s="786"/>
      <c r="C99" s="787"/>
      <c r="D99" s="779"/>
      <c r="E99" s="1937" t="s">
        <v>98</v>
      </c>
      <c r="F99" s="1937"/>
      <c r="G99" s="788"/>
      <c r="H99" s="789"/>
      <c r="I99" s="789"/>
      <c r="J99" s="789"/>
      <c r="K99" s="789"/>
      <c r="L99" s="789"/>
      <c r="M99" s="790"/>
      <c r="N99" s="791"/>
    </row>
    <row r="100" spans="1:14" ht="35.1" customHeight="1">
      <c r="A100" s="719"/>
      <c r="B100" s="1938" t="s">
        <v>99</v>
      </c>
      <c r="C100" s="1938"/>
      <c r="D100" s="1938"/>
      <c r="E100" s="792" t="s">
        <v>100</v>
      </c>
      <c r="F100" s="793">
        <v>180</v>
      </c>
      <c r="G100" s="794"/>
      <c r="H100" s="795"/>
      <c r="I100" s="795"/>
      <c r="J100" s="795"/>
      <c r="K100" s="795"/>
      <c r="L100" s="795"/>
      <c r="M100" s="796"/>
      <c r="N100" s="796"/>
    </row>
    <row r="101" spans="1:14" ht="15.75" customHeight="1"/>
    <row r="102" spans="1:14">
      <c r="B102" s="797"/>
    </row>
    <row r="103" spans="1:14" ht="60.75" customHeight="1">
      <c r="B103" s="1939" t="s">
        <v>24</v>
      </c>
      <c r="C103" s="1939"/>
      <c r="D103" s="1939"/>
      <c r="E103" s="1939"/>
      <c r="F103" s="1939"/>
      <c r="G103" s="1939"/>
      <c r="H103" s="1939"/>
      <c r="I103" s="1939"/>
      <c r="J103" s="1939"/>
      <c r="K103" s="1939"/>
      <c r="L103" s="1939"/>
      <c r="M103" s="1939"/>
      <c r="N103" s="1939"/>
    </row>
    <row r="104" spans="1:14" ht="33.75" customHeight="1">
      <c r="B104" s="798" t="s">
        <v>24</v>
      </c>
      <c r="C104" s="799"/>
      <c r="D104" s="799"/>
      <c r="E104" s="799"/>
      <c r="F104" s="799"/>
      <c r="G104" s="799"/>
      <c r="H104" s="799"/>
      <c r="I104" s="799"/>
      <c r="J104" s="799"/>
      <c r="K104" s="799"/>
      <c r="L104" s="799"/>
      <c r="M104" s="799"/>
      <c r="N104" s="799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DDFD27F3-66D6-4913-8B01-A71F906E3405}"/>
    <hyperlink ref="K5" r:id="rId2" xr:uid="{161C2335-DADE-433F-BB5A-AEF7E052D04E}"/>
    <hyperlink ref="K6" r:id="rId3" xr:uid="{9C168550-0113-42E6-AC39-F4BA28876254}"/>
  </hyperlinks>
  <pageMargins left="0.7" right="0.7" top="0.75" bottom="0.75" header="0.3" footer="0.3"/>
  <drawing r:id="rId4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DA746-1C30-46F1-AB58-DFF3334C8E0C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574</v>
      </c>
      <c r="H3" s="1422"/>
      <c r="I3" s="1423"/>
      <c r="J3" s="5" t="s">
        <v>6</v>
      </c>
      <c r="K3" s="1424" t="s">
        <v>575</v>
      </c>
      <c r="L3" s="1425"/>
      <c r="M3" s="6" t="s">
        <v>8</v>
      </c>
      <c r="N3" s="257" t="s">
        <v>576</v>
      </c>
    </row>
    <row r="4" spans="1:14" ht="87" customHeight="1">
      <c r="A4" s="2"/>
      <c r="B4" s="8" t="s">
        <v>577</v>
      </c>
      <c r="C4" s="1940" t="s">
        <v>11</v>
      </c>
      <c r="D4" s="1941"/>
      <c r="E4" s="1942"/>
      <c r="F4" s="800" t="s">
        <v>12</v>
      </c>
      <c r="G4" s="1901" t="s">
        <v>578</v>
      </c>
      <c r="H4" s="1902"/>
      <c r="I4" s="1903"/>
      <c r="J4" s="801" t="s">
        <v>14</v>
      </c>
      <c r="K4" s="1904" t="s">
        <v>579</v>
      </c>
      <c r="L4" s="1905"/>
      <c r="M4" s="800" t="s">
        <v>16</v>
      </c>
      <c r="N4" s="717" t="s">
        <v>580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581</v>
      </c>
      <c r="H5" s="1865"/>
      <c r="I5" s="1866"/>
      <c r="J5" s="802" t="s">
        <v>21</v>
      </c>
      <c r="K5" s="1602" t="s">
        <v>582</v>
      </c>
      <c r="L5" s="1866"/>
      <c r="M5" s="259" t="s">
        <v>16</v>
      </c>
      <c r="N5" s="559" t="s">
        <v>583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584</v>
      </c>
      <c r="H6" s="1867"/>
      <c r="I6" s="1868"/>
      <c r="J6" s="802" t="s">
        <v>27</v>
      </c>
      <c r="K6" s="1436" t="s">
        <v>585</v>
      </c>
      <c r="L6" s="1437"/>
      <c r="M6" s="262" t="s">
        <v>16</v>
      </c>
      <c r="N6" s="309" t="s">
        <v>586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1019803.21</v>
      </c>
      <c r="D16" s="268">
        <v>5023229.45</v>
      </c>
      <c r="E16" s="269">
        <f t="shared" si="0"/>
        <v>6043032.6600000001</v>
      </c>
      <c r="F16" s="268">
        <v>918031.96</v>
      </c>
      <c r="G16" s="268">
        <v>3664978.94</v>
      </c>
      <c r="H16" s="269">
        <f t="shared" si="1"/>
        <v>4583010.9000000004</v>
      </c>
      <c r="I16" s="268">
        <v>88378.02</v>
      </c>
      <c r="J16" s="268">
        <v>1014917.08</v>
      </c>
      <c r="K16" s="270">
        <f t="shared" si="2"/>
        <v>1103295.0999999999</v>
      </c>
      <c r="L16" s="271">
        <f t="shared" si="3"/>
        <v>1006409.98</v>
      </c>
      <c r="M16" s="271">
        <f t="shared" si="3"/>
        <v>4679896.0199999996</v>
      </c>
      <c r="N16" s="270">
        <f>SUM(L16:M16)</f>
        <v>5686306</v>
      </c>
    </row>
    <row r="17" spans="1:14" ht="18">
      <c r="A17" s="2"/>
      <c r="B17" s="272" t="s">
        <v>56</v>
      </c>
      <c r="C17" s="268">
        <v>0</v>
      </c>
      <c r="D17" s="268">
        <v>11806.14</v>
      </c>
      <c r="E17" s="269">
        <f t="shared" si="0"/>
        <v>11806.14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402600</v>
      </c>
      <c r="D20" s="268">
        <v>0</v>
      </c>
      <c r="E20" s="269">
        <f t="shared" si="0"/>
        <v>402600</v>
      </c>
      <c r="F20" s="268">
        <v>369050</v>
      </c>
      <c r="G20" s="268">
        <v>0</v>
      </c>
      <c r="H20" s="269">
        <f t="shared" si="1"/>
        <v>369050</v>
      </c>
      <c r="I20" s="268">
        <v>33550</v>
      </c>
      <c r="J20" s="268">
        <v>0</v>
      </c>
      <c r="K20" s="270">
        <f t="shared" si="2"/>
        <v>33550</v>
      </c>
      <c r="L20" s="271">
        <f t="shared" si="3"/>
        <v>402600</v>
      </c>
      <c r="M20" s="271">
        <f t="shared" si="3"/>
        <v>0</v>
      </c>
      <c r="N20" s="270">
        <f t="shared" si="4"/>
        <v>402600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29134282.649999999</v>
      </c>
      <c r="D22" s="268">
        <v>761803.24</v>
      </c>
      <c r="E22" s="269">
        <f t="shared" si="0"/>
        <v>29896085.889999997</v>
      </c>
      <c r="F22" s="268">
        <v>23778829.030000001</v>
      </c>
      <c r="G22" s="268">
        <v>761803.24</v>
      </c>
      <c r="H22" s="269">
        <f>SUM(F22:G22)</f>
        <v>24540632.27</v>
      </c>
      <c r="I22" s="268">
        <v>2953865.38</v>
      </c>
      <c r="J22" s="268">
        <v>40148.31</v>
      </c>
      <c r="K22" s="270">
        <f t="shared" si="2"/>
        <v>2994013.69</v>
      </c>
      <c r="L22" s="271">
        <f t="shared" si="3"/>
        <v>26732694.41</v>
      </c>
      <c r="M22" s="271">
        <f t="shared" si="3"/>
        <v>801951.55</v>
      </c>
      <c r="N22" s="270">
        <f t="shared" si="4"/>
        <v>27534645.960000001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30556685.859999999</v>
      </c>
      <c r="D24" s="276">
        <f>D14+D16+D18+D20+D22</f>
        <v>5785032.6900000004</v>
      </c>
      <c r="E24" s="276">
        <f t="shared" ref="E24:K24" si="5">E14+E16+E18+E20+E22</f>
        <v>36341718.549999997</v>
      </c>
      <c r="F24" s="276">
        <f t="shared" si="5"/>
        <v>25065910.990000002</v>
      </c>
      <c r="G24" s="276">
        <f t="shared" si="5"/>
        <v>4426782.18</v>
      </c>
      <c r="H24" s="276">
        <f t="shared" si="5"/>
        <v>29492693.170000002</v>
      </c>
      <c r="I24" s="276">
        <f t="shared" si="5"/>
        <v>3075793.4</v>
      </c>
      <c r="J24" s="276">
        <f>J14+J16+J18+J20+J22</f>
        <v>1055065.3899999999</v>
      </c>
      <c r="K24" s="276">
        <f t="shared" si="5"/>
        <v>4130858.79</v>
      </c>
      <c r="L24" s="270">
        <f>F24+I24</f>
        <v>28141704.390000001</v>
      </c>
      <c r="M24" s="270">
        <f>G24+J24</f>
        <v>5481847.5699999994</v>
      </c>
      <c r="N24" s="270">
        <f>SUM(L24:M24)</f>
        <v>33623551.960000001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11806.14</v>
      </c>
      <c r="E25" s="276">
        <f>E15+E17+E19+E21+E23</f>
        <v>11806.14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553850339.63</v>
      </c>
      <c r="D26" s="279">
        <v>59586873.020000003</v>
      </c>
      <c r="E26" s="276">
        <f>SUM(C26:D26)</f>
        <v>613437212.64999998</v>
      </c>
      <c r="F26" s="279">
        <v>433789769.32999998</v>
      </c>
      <c r="G26" s="279">
        <v>36417765.789999999</v>
      </c>
      <c r="H26" s="276">
        <f>SUM(F26:G26)</f>
        <v>470207535.12</v>
      </c>
      <c r="I26" s="279">
        <v>93650437.730000004</v>
      </c>
      <c r="J26" s="279">
        <v>14167159.720000001</v>
      </c>
      <c r="K26" s="276">
        <f>SUM(I26:J26)</f>
        <v>107817597.45</v>
      </c>
      <c r="L26" s="279">
        <f>SUM(F26,I26)</f>
        <v>527440207.06</v>
      </c>
      <c r="M26" s="279">
        <f>SUM(G26,J26)</f>
        <v>50584925.509999998</v>
      </c>
      <c r="N26" s="276">
        <f>SUM(L26:M26)</f>
        <v>578025132.57000005</v>
      </c>
    </row>
    <row r="27" spans="1:14" ht="21" customHeight="1">
      <c r="A27" s="2"/>
      <c r="B27" s="39" t="s">
        <v>56</v>
      </c>
      <c r="C27" s="40">
        <v>14024111.5</v>
      </c>
      <c r="D27" s="40">
        <v>1663765.38</v>
      </c>
      <c r="E27" s="41">
        <f>SUM(C27:D27)</f>
        <v>15687876.879999999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16535505.76</v>
      </c>
      <c r="D36" s="268">
        <v>0</v>
      </c>
      <c r="E36" s="269">
        <f t="shared" si="6"/>
        <v>16535505.76</v>
      </c>
      <c r="F36" s="268">
        <v>13768379.300000001</v>
      </c>
      <c r="G36" s="268">
        <v>0</v>
      </c>
      <c r="H36" s="269">
        <f t="shared" si="7"/>
        <v>13768379.300000001</v>
      </c>
      <c r="I36" s="268">
        <v>1463177.96</v>
      </c>
      <c r="J36" s="268">
        <v>0</v>
      </c>
      <c r="K36" s="270">
        <f t="shared" si="8"/>
        <v>1463177.96</v>
      </c>
      <c r="L36" s="271">
        <f t="shared" si="9"/>
        <v>15231557.260000002</v>
      </c>
      <c r="M36" s="271">
        <f t="shared" si="9"/>
        <v>0</v>
      </c>
      <c r="N36" s="270">
        <f t="shared" si="10"/>
        <v>15231557.260000002</v>
      </c>
    </row>
    <row r="37" spans="1:14" ht="18">
      <c r="A37" s="2"/>
      <c r="B37" s="272" t="s">
        <v>56</v>
      </c>
      <c r="C37" s="268">
        <v>1358318.47</v>
      </c>
      <c r="D37" s="268">
        <v>0</v>
      </c>
      <c r="E37" s="269">
        <f t="shared" si="6"/>
        <v>1358318.47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37785658.780000001</v>
      </c>
      <c r="D42" s="268">
        <v>0</v>
      </c>
      <c r="E42" s="269">
        <f t="shared" si="6"/>
        <v>37785658.780000001</v>
      </c>
      <c r="F42" s="268">
        <v>30568556.600000001</v>
      </c>
      <c r="G42" s="268">
        <v>0</v>
      </c>
      <c r="H42" s="269">
        <f t="shared" si="7"/>
        <v>30568556.600000001</v>
      </c>
      <c r="I42" s="268">
        <v>1246917.9099999999</v>
      </c>
      <c r="J42" s="268">
        <v>0</v>
      </c>
      <c r="K42" s="270">
        <f t="shared" si="8"/>
        <v>1246917.9099999999</v>
      </c>
      <c r="L42" s="271">
        <f t="shared" si="9"/>
        <v>31815474.510000002</v>
      </c>
      <c r="M42" s="271">
        <f t="shared" si="9"/>
        <v>0</v>
      </c>
      <c r="N42" s="270">
        <f t="shared" si="10"/>
        <v>31815474.510000002</v>
      </c>
    </row>
    <row r="43" spans="1:14" ht="24" customHeight="1">
      <c r="A43" s="2"/>
      <c r="B43" s="272" t="s">
        <v>56</v>
      </c>
      <c r="C43" s="268">
        <v>20531429.829999998</v>
      </c>
      <c r="D43" s="268">
        <v>0</v>
      </c>
      <c r="E43" s="269">
        <f t="shared" si="6"/>
        <v>20531429.829999998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54321164.539999999</v>
      </c>
      <c r="D44" s="591">
        <f t="shared" ref="D44:K45" si="11">D34+D36+D38+D40+D42</f>
        <v>0</v>
      </c>
      <c r="E44" s="591">
        <f t="shared" si="11"/>
        <v>54321164.539999999</v>
      </c>
      <c r="F44" s="591">
        <f t="shared" si="11"/>
        <v>44336935.900000006</v>
      </c>
      <c r="G44" s="591">
        <f t="shared" si="11"/>
        <v>0</v>
      </c>
      <c r="H44" s="591">
        <f t="shared" si="11"/>
        <v>44336935.900000006</v>
      </c>
      <c r="I44" s="591">
        <f t="shared" si="11"/>
        <v>2710095.87</v>
      </c>
      <c r="J44" s="591">
        <f>J34+J36+J38+J40+J42</f>
        <v>0</v>
      </c>
      <c r="K44" s="591">
        <f t="shared" si="11"/>
        <v>2710095.87</v>
      </c>
      <c r="L44" s="270">
        <f t="shared" si="9"/>
        <v>47047031.770000003</v>
      </c>
      <c r="M44" s="270">
        <f t="shared" si="9"/>
        <v>0</v>
      </c>
      <c r="N44" s="270">
        <f t="shared" si="10"/>
        <v>47047031.770000003</v>
      </c>
    </row>
    <row r="45" spans="1:14" ht="23.1" customHeight="1">
      <c r="A45" s="2"/>
      <c r="B45" s="277" t="s">
        <v>56</v>
      </c>
      <c r="C45" s="276">
        <f>C35+C37+C39+C41+C43</f>
        <v>21889748.299999997</v>
      </c>
      <c r="D45" s="276">
        <f t="shared" si="11"/>
        <v>0</v>
      </c>
      <c r="E45" s="276">
        <f t="shared" si="11"/>
        <v>21889748.299999997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117200899.37</v>
      </c>
      <c r="D48" s="279">
        <v>0</v>
      </c>
      <c r="E48" s="276">
        <f>SUM(C48:D48)</f>
        <v>117200899.37</v>
      </c>
      <c r="F48" s="279">
        <v>97147419.379999995</v>
      </c>
      <c r="G48" s="279"/>
      <c r="H48" s="276">
        <f>SUM(F48:G48)</f>
        <v>97147419.379999995</v>
      </c>
      <c r="I48" s="279">
        <v>12830996.640000001</v>
      </c>
      <c r="J48" s="279">
        <v>0</v>
      </c>
      <c r="K48" s="276">
        <f>SUM(I48:J48)</f>
        <v>12830996.640000001</v>
      </c>
      <c r="L48" s="283">
        <f t="shared" si="9"/>
        <v>109978416.02</v>
      </c>
      <c r="M48" s="283">
        <f t="shared" si="9"/>
        <v>0</v>
      </c>
      <c r="N48" s="276">
        <f>SUM(L48:M48)</f>
        <v>109978416.02</v>
      </c>
    </row>
    <row r="49" spans="1:14" s="57" customFormat="1" ht="18">
      <c r="A49" s="2"/>
      <c r="B49" s="592" t="s">
        <v>56</v>
      </c>
      <c r="C49" s="593">
        <v>65695556.710000001</v>
      </c>
      <c r="D49" s="593">
        <v>0</v>
      </c>
      <c r="E49" s="591">
        <f>SUM(C49:D49)</f>
        <v>65695556.710000001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7557655.79</v>
      </c>
      <c r="D56" s="268">
        <v>894171.63</v>
      </c>
      <c r="E56" s="269">
        <f>SUM(C56:D56)</f>
        <v>8451827.4199999999</v>
      </c>
      <c r="F56" s="268">
        <v>5285800.3099999996</v>
      </c>
      <c r="G56" s="268">
        <v>873606.63</v>
      </c>
      <c r="H56" s="269">
        <f>SUM(F56:G56)</f>
        <v>6159406.9399999995</v>
      </c>
      <c r="I56" s="268">
        <v>1681476.35</v>
      </c>
      <c r="J56" s="268">
        <v>420089.92</v>
      </c>
      <c r="K56" s="270">
        <f>SUM(I56:J56)</f>
        <v>2101566.27</v>
      </c>
      <c r="L56" s="271">
        <f t="shared" ref="L56:M59" si="12">F56+I56</f>
        <v>6967276.6600000001</v>
      </c>
      <c r="M56" s="271">
        <f t="shared" si="12"/>
        <v>1293696.55</v>
      </c>
      <c r="N56" s="270">
        <f>SUM(L56:M56)</f>
        <v>8260973.21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5229753.62</v>
      </c>
      <c r="D58" s="268">
        <v>7014659.7999999998</v>
      </c>
      <c r="E58" s="269">
        <f>SUM(C58:D58)</f>
        <v>12244413.42</v>
      </c>
      <c r="F58" s="268">
        <v>3672426.49</v>
      </c>
      <c r="G58" s="268">
        <v>5271405.68</v>
      </c>
      <c r="H58" s="269">
        <f>SUM(F58:G58)</f>
        <v>8943832.1699999999</v>
      </c>
      <c r="I58" s="268">
        <v>1007725.32</v>
      </c>
      <c r="J58" s="268">
        <v>1105473.94</v>
      </c>
      <c r="K58" s="270">
        <f>SUM(I58:J58)</f>
        <v>2113199.2599999998</v>
      </c>
      <c r="L58" s="271">
        <f t="shared" si="12"/>
        <v>4680151.8100000005</v>
      </c>
      <c r="M58" s="271">
        <f t="shared" si="12"/>
        <v>6376879.6199999992</v>
      </c>
      <c r="N58" s="270">
        <f>SUM(L58:M58)</f>
        <v>11057031.43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12787409.41</v>
      </c>
      <c r="D60" s="276">
        <f t="shared" ref="D60:N61" si="13">D56+D58</f>
        <v>7908831.4299999997</v>
      </c>
      <c r="E60" s="276">
        <f t="shared" si="13"/>
        <v>20696240.84</v>
      </c>
      <c r="F60" s="276">
        <f t="shared" si="13"/>
        <v>8958226.8000000007</v>
      </c>
      <c r="G60" s="276">
        <f t="shared" si="13"/>
        <v>6145012.3099999996</v>
      </c>
      <c r="H60" s="276">
        <f t="shared" si="13"/>
        <v>15103239.109999999</v>
      </c>
      <c r="I60" s="276">
        <f>I56+I58</f>
        <v>2689201.67</v>
      </c>
      <c r="J60" s="276">
        <f t="shared" si="13"/>
        <v>1525563.8599999999</v>
      </c>
      <c r="K60" s="276">
        <f>K56+K58</f>
        <v>4214765.5299999993</v>
      </c>
      <c r="L60" s="276">
        <f>L56+L58</f>
        <v>11647428.470000001</v>
      </c>
      <c r="M60" s="276">
        <f t="shared" si="13"/>
        <v>7670576.169999999</v>
      </c>
      <c r="N60" s="276">
        <f t="shared" si="13"/>
        <v>19318004.640000001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1034.4100000000001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491FB-C75E-4C18-9C17-3A1F5A7B3043}">
  <dimension ref="A1:N104"/>
  <sheetViews>
    <sheetView topLeftCell="B11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943" t="s">
        <v>587</v>
      </c>
      <c r="H3" s="1944"/>
      <c r="I3" s="1945"/>
      <c r="J3" s="5" t="s">
        <v>6</v>
      </c>
      <c r="K3" s="1946" t="s">
        <v>588</v>
      </c>
      <c r="L3" s="1947"/>
      <c r="M3" s="6" t="s">
        <v>8</v>
      </c>
      <c r="N3" s="803" t="s">
        <v>589</v>
      </c>
    </row>
    <row r="4" spans="1:14" ht="87" customHeight="1">
      <c r="A4" s="2"/>
      <c r="B4" s="8" t="s">
        <v>590</v>
      </c>
      <c r="C4" s="1940" t="s">
        <v>11</v>
      </c>
      <c r="D4" s="1941"/>
      <c r="E4" s="1942"/>
      <c r="F4" s="800" t="s">
        <v>12</v>
      </c>
      <c r="G4" s="1901" t="s">
        <v>591</v>
      </c>
      <c r="H4" s="1902"/>
      <c r="I4" s="1903"/>
      <c r="J4" s="801" t="s">
        <v>14</v>
      </c>
      <c r="K4" s="1904" t="s">
        <v>592</v>
      </c>
      <c r="L4" s="1905"/>
      <c r="M4" s="800" t="s">
        <v>16</v>
      </c>
      <c r="N4" s="717" t="s">
        <v>593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594</v>
      </c>
      <c r="H5" s="1865"/>
      <c r="I5" s="1866"/>
      <c r="J5" s="802" t="s">
        <v>21</v>
      </c>
      <c r="K5" s="1904" t="s">
        <v>595</v>
      </c>
      <c r="L5" s="1905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596</v>
      </c>
      <c r="H6" s="1867"/>
      <c r="I6" s="1868"/>
      <c r="J6" s="802" t="s">
        <v>27</v>
      </c>
      <c r="K6" s="1904" t="s">
        <v>597</v>
      </c>
      <c r="L6" s="1905"/>
      <c r="M6" s="262" t="s">
        <v>16</v>
      </c>
      <c r="N6" s="309" t="s">
        <v>598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0</v>
      </c>
      <c r="D16" s="268">
        <v>683027.48</v>
      </c>
      <c r="E16" s="269">
        <f t="shared" si="0"/>
        <v>683027.48</v>
      </c>
      <c r="F16" s="268">
        <v>0</v>
      </c>
      <c r="G16" s="268">
        <v>447604</v>
      </c>
      <c r="H16" s="269">
        <f t="shared" si="1"/>
        <v>447604</v>
      </c>
      <c r="I16" s="268">
        <v>19882.23</v>
      </c>
      <c r="J16" s="268">
        <v>515867.48</v>
      </c>
      <c r="K16" s="270">
        <f t="shared" si="2"/>
        <v>535749.71</v>
      </c>
      <c r="L16" s="271">
        <f t="shared" si="3"/>
        <v>19882.23</v>
      </c>
      <c r="M16" s="271">
        <f t="shared" si="3"/>
        <v>963471.48</v>
      </c>
      <c r="N16" s="270">
        <f>SUM(L16:M16)</f>
        <v>983353.71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11314162.199999999</v>
      </c>
      <c r="D22" s="268">
        <v>0</v>
      </c>
      <c r="E22" s="269">
        <f t="shared" si="0"/>
        <v>11314162.199999999</v>
      </c>
      <c r="F22" s="268">
        <v>5669299.6299999999</v>
      </c>
      <c r="G22" s="268">
        <v>0</v>
      </c>
      <c r="H22" s="269">
        <f>SUM(F22:G22)</f>
        <v>5669299.6299999999</v>
      </c>
      <c r="I22" s="268">
        <v>3740731.8</v>
      </c>
      <c r="J22" s="268">
        <v>39793.410000000003</v>
      </c>
      <c r="K22" s="270">
        <f t="shared" si="2"/>
        <v>3780525.21</v>
      </c>
      <c r="L22" s="271">
        <f t="shared" si="3"/>
        <v>9410031.4299999997</v>
      </c>
      <c r="M22" s="271">
        <f t="shared" si="3"/>
        <v>39793.410000000003</v>
      </c>
      <c r="N22" s="270">
        <f t="shared" si="4"/>
        <v>9449824.8399999999</v>
      </c>
    </row>
    <row r="23" spans="1:14" ht="21.75" customHeight="1">
      <c r="A23" s="2"/>
      <c r="B23" s="272" t="s">
        <v>56</v>
      </c>
      <c r="C23" s="268">
        <v>41830.76</v>
      </c>
      <c r="D23" s="268">
        <v>0</v>
      </c>
      <c r="E23" s="269">
        <f t="shared" si="0"/>
        <v>41830.76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11314162.199999999</v>
      </c>
      <c r="D24" s="276">
        <f>D14+D16+D18+D20+D22</f>
        <v>683027.48</v>
      </c>
      <c r="E24" s="276">
        <f t="shared" ref="E24:K24" si="5">E14+E16+E18+E20+E22</f>
        <v>11997189.68</v>
      </c>
      <c r="F24" s="276">
        <f t="shared" si="5"/>
        <v>5669299.6299999999</v>
      </c>
      <c r="G24" s="276">
        <f t="shared" si="5"/>
        <v>447604</v>
      </c>
      <c r="H24" s="276">
        <f t="shared" si="5"/>
        <v>6116903.6299999999</v>
      </c>
      <c r="I24" s="276">
        <f t="shared" si="5"/>
        <v>3760614.03</v>
      </c>
      <c r="J24" s="276">
        <f>J14+J16+J18+J20+J22</f>
        <v>555660.89</v>
      </c>
      <c r="K24" s="276">
        <f t="shared" si="5"/>
        <v>4316274.92</v>
      </c>
      <c r="L24" s="270">
        <f>F24+I24</f>
        <v>9429913.6600000001</v>
      </c>
      <c r="M24" s="270">
        <f>G24+J24</f>
        <v>1003264.89</v>
      </c>
      <c r="N24" s="270">
        <f>SUM(L24:M24)</f>
        <v>10433178.550000001</v>
      </c>
    </row>
    <row r="25" spans="1:14" ht="18">
      <c r="A25" s="2"/>
      <c r="B25" s="277" t="s">
        <v>56</v>
      </c>
      <c r="C25" s="276">
        <f>C15+C17+C19+C21+C23</f>
        <v>41830.76</v>
      </c>
      <c r="D25" s="276">
        <f>D15+D17+D19+D21+D23</f>
        <v>0</v>
      </c>
      <c r="E25" s="276">
        <f>E15+E17+E19+E21+E23</f>
        <v>41830.76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111349011.06</v>
      </c>
      <c r="D26" s="279">
        <v>15384459.9</v>
      </c>
      <c r="E26" s="276">
        <f>SUM(C26:D26)</f>
        <v>126733470.96000001</v>
      </c>
      <c r="F26" s="279">
        <v>84433570.859999999</v>
      </c>
      <c r="G26" s="279">
        <v>7792189.75</v>
      </c>
      <c r="H26" s="276">
        <f>SUM(F26:G26)</f>
        <v>92225760.609999999</v>
      </c>
      <c r="I26" s="279">
        <v>18928466.32</v>
      </c>
      <c r="J26" s="279">
        <v>7960256.4900000002</v>
      </c>
      <c r="K26" s="276">
        <f>SUM(I26:J26)</f>
        <v>26888722.810000002</v>
      </c>
      <c r="L26" s="279">
        <f>SUM(F26,I26)</f>
        <v>103362037.18000001</v>
      </c>
      <c r="M26" s="279">
        <f>SUM(G26,J26)</f>
        <v>15752446.24</v>
      </c>
      <c r="N26" s="276">
        <f>SUM(L26:M26)</f>
        <v>119114483.42</v>
      </c>
    </row>
    <row r="27" spans="1:14" ht="21" customHeight="1">
      <c r="A27" s="2"/>
      <c r="B27" s="39" t="s">
        <v>56</v>
      </c>
      <c r="C27" s="40">
        <v>1969413.8</v>
      </c>
      <c r="D27" s="40">
        <v>1082555.8799999999</v>
      </c>
      <c r="E27" s="41">
        <f>SUM(C27:D27)</f>
        <v>3051969.6799999997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103363.5</v>
      </c>
      <c r="D34" s="268">
        <v>0</v>
      </c>
      <c r="E34" s="269">
        <f t="shared" ref="E34:E43" si="6">SUM(C34:D34)</f>
        <v>103363.5</v>
      </c>
      <c r="F34" s="268">
        <v>103363.5</v>
      </c>
      <c r="G34" s="268">
        <v>0</v>
      </c>
      <c r="H34" s="269">
        <f t="shared" ref="H34:H43" si="7">SUM(F34:G34)</f>
        <v>103363.5</v>
      </c>
      <c r="I34" s="268">
        <v>97726.63</v>
      </c>
      <c r="J34" s="268">
        <v>0</v>
      </c>
      <c r="K34" s="270">
        <f t="shared" ref="K34:K43" si="8">SUM(I34:J34)</f>
        <v>97726.63</v>
      </c>
      <c r="L34" s="271">
        <f>F34+I34</f>
        <v>201090.13</v>
      </c>
      <c r="M34" s="271">
        <f>G34+J34</f>
        <v>0</v>
      </c>
      <c r="N34" s="270">
        <f>SUM(L34:M34)</f>
        <v>201090.13</v>
      </c>
    </row>
    <row r="35" spans="1:14" ht="18">
      <c r="A35" s="2"/>
      <c r="B35" s="272" t="s">
        <v>56</v>
      </c>
      <c r="C35" s="268">
        <v>103363.5</v>
      </c>
      <c r="D35" s="268">
        <v>0</v>
      </c>
      <c r="E35" s="269">
        <f t="shared" si="6"/>
        <v>103363.5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1469670</v>
      </c>
      <c r="D36" s="268">
        <v>0</v>
      </c>
      <c r="E36" s="269">
        <f t="shared" si="6"/>
        <v>1469670</v>
      </c>
      <c r="F36" s="268">
        <v>1469670</v>
      </c>
      <c r="G36" s="268">
        <v>0</v>
      </c>
      <c r="H36" s="269">
        <f t="shared" si="7"/>
        <v>1469670</v>
      </c>
      <c r="I36" s="268">
        <v>1326.22</v>
      </c>
      <c r="J36" s="268">
        <v>0</v>
      </c>
      <c r="K36" s="270">
        <f t="shared" si="8"/>
        <v>1326.22</v>
      </c>
      <c r="L36" s="271">
        <f t="shared" si="9"/>
        <v>1470996.22</v>
      </c>
      <c r="M36" s="271">
        <f t="shared" si="9"/>
        <v>0</v>
      </c>
      <c r="N36" s="270">
        <f t="shared" si="10"/>
        <v>1470996.22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6134868.3099999996</v>
      </c>
      <c r="D42" s="268">
        <v>0</v>
      </c>
      <c r="E42" s="269">
        <f t="shared" si="6"/>
        <v>6134868.3099999996</v>
      </c>
      <c r="F42" s="268">
        <v>4693015.05</v>
      </c>
      <c r="G42" s="268">
        <v>0</v>
      </c>
      <c r="H42" s="269">
        <f t="shared" si="7"/>
        <v>4693015.05</v>
      </c>
      <c r="I42" s="268">
        <v>1231203.45</v>
      </c>
      <c r="J42" s="268">
        <v>0</v>
      </c>
      <c r="K42" s="270">
        <f t="shared" si="8"/>
        <v>1231203.45</v>
      </c>
      <c r="L42" s="271">
        <f t="shared" si="9"/>
        <v>5924218.5</v>
      </c>
      <c r="M42" s="271">
        <f t="shared" si="9"/>
        <v>0</v>
      </c>
      <c r="N42" s="270">
        <f t="shared" si="10"/>
        <v>5924218.5</v>
      </c>
    </row>
    <row r="43" spans="1:14" ht="24" customHeight="1">
      <c r="A43" s="2"/>
      <c r="B43" s="272" t="s">
        <v>56</v>
      </c>
      <c r="C43" s="268">
        <v>3530407.28</v>
      </c>
      <c r="D43" s="268">
        <v>0</v>
      </c>
      <c r="E43" s="269">
        <f t="shared" si="6"/>
        <v>3530407.28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7707901.8099999996</v>
      </c>
      <c r="D44" s="591">
        <f t="shared" ref="D44:K45" si="11">D34+D36+D38+D40+D42</f>
        <v>0</v>
      </c>
      <c r="E44" s="591">
        <f t="shared" si="11"/>
        <v>7707901.8099999996</v>
      </c>
      <c r="F44" s="591">
        <f t="shared" si="11"/>
        <v>6266048.5499999998</v>
      </c>
      <c r="G44" s="591">
        <f t="shared" si="11"/>
        <v>0</v>
      </c>
      <c r="H44" s="591">
        <f t="shared" si="11"/>
        <v>6266048.5499999998</v>
      </c>
      <c r="I44" s="591">
        <f t="shared" si="11"/>
        <v>1330256.3</v>
      </c>
      <c r="J44" s="591">
        <f>J34+J36+J38+J40+J42</f>
        <v>0</v>
      </c>
      <c r="K44" s="591">
        <f t="shared" si="11"/>
        <v>1330256.3</v>
      </c>
      <c r="L44" s="270">
        <f t="shared" si="9"/>
        <v>7596304.8499999996</v>
      </c>
      <c r="M44" s="270">
        <f t="shared" si="9"/>
        <v>0</v>
      </c>
      <c r="N44" s="270">
        <f t="shared" si="10"/>
        <v>7596304.8499999996</v>
      </c>
    </row>
    <row r="45" spans="1:14" ht="23.1" customHeight="1">
      <c r="A45" s="2"/>
      <c r="B45" s="277" t="s">
        <v>56</v>
      </c>
      <c r="C45" s="276">
        <f>C35+C37+C39+C41+C43</f>
        <v>3633770.78</v>
      </c>
      <c r="D45" s="276">
        <f t="shared" si="11"/>
        <v>0</v>
      </c>
      <c r="E45" s="276">
        <f t="shared" si="11"/>
        <v>3633770.78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29923480.170000002</v>
      </c>
      <c r="D48" s="279">
        <v>0</v>
      </c>
      <c r="E48" s="276">
        <f>SUM(C48:D48)</f>
        <v>29923480.170000002</v>
      </c>
      <c r="F48" s="279">
        <v>19456361.539999999</v>
      </c>
      <c r="G48" s="279">
        <v>0</v>
      </c>
      <c r="H48" s="276">
        <f>SUM(F48:G48)</f>
        <v>19456361.539999999</v>
      </c>
      <c r="I48" s="279">
        <v>6257580.3200000003</v>
      </c>
      <c r="J48" s="279">
        <v>0</v>
      </c>
      <c r="K48" s="276">
        <f>SUM(I48:J48)</f>
        <v>6257580.3200000003</v>
      </c>
      <c r="L48" s="283">
        <f t="shared" si="9"/>
        <v>25713941.859999999</v>
      </c>
      <c r="M48" s="283">
        <f t="shared" si="9"/>
        <v>0</v>
      </c>
      <c r="N48" s="276">
        <f>SUM(L48:M48)</f>
        <v>25713941.859999999</v>
      </c>
    </row>
    <row r="49" spans="1:14" s="57" customFormat="1" ht="18">
      <c r="A49" s="2"/>
      <c r="B49" s="592" t="s">
        <v>56</v>
      </c>
      <c r="C49" s="593">
        <v>12819228.4</v>
      </c>
      <c r="D49" s="593">
        <v>0</v>
      </c>
      <c r="E49" s="591">
        <f>SUM(C49:D49)</f>
        <v>12819228.4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300968.03999999998</v>
      </c>
      <c r="D56" s="268">
        <v>473479.72</v>
      </c>
      <c r="E56" s="269">
        <f>SUM(C56:D56)</f>
        <v>774447.76</v>
      </c>
      <c r="F56" s="268">
        <v>185777.31</v>
      </c>
      <c r="G56" s="268">
        <v>138087.29</v>
      </c>
      <c r="H56" s="269">
        <f>SUM(F56:G56)</f>
        <v>323864.59999999998</v>
      </c>
      <c r="I56" s="268">
        <v>131134.16</v>
      </c>
      <c r="J56" s="268">
        <v>149443.6</v>
      </c>
      <c r="K56" s="270">
        <f>SUM(I56:J56)</f>
        <v>280577.76</v>
      </c>
      <c r="L56" s="271">
        <f t="shared" ref="L56:M59" si="12">F56+I56</f>
        <v>316911.46999999997</v>
      </c>
      <c r="M56" s="271">
        <f t="shared" si="12"/>
        <v>287530.89</v>
      </c>
      <c r="N56" s="270">
        <f>SUM(L56:M56)</f>
        <v>604442.36</v>
      </c>
    </row>
    <row r="57" spans="1:14" ht="18">
      <c r="A57" s="2"/>
      <c r="B57" s="272" t="s">
        <v>56</v>
      </c>
      <c r="C57" s="268">
        <v>20642.48</v>
      </c>
      <c r="D57" s="268">
        <v>29000</v>
      </c>
      <c r="E57" s="269">
        <f>SUM(C57:D57)</f>
        <v>49642.479999999996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7768305.6600000001</v>
      </c>
      <c r="D58" s="268">
        <v>48907.22</v>
      </c>
      <c r="E58" s="269">
        <f>SUM(C58:D58)</f>
        <v>7817212.8799999999</v>
      </c>
      <c r="F58" s="268">
        <v>7050129.2300000004</v>
      </c>
      <c r="G58" s="268">
        <v>0</v>
      </c>
      <c r="H58" s="269">
        <f>SUM(F58:G58)</f>
        <v>7050129.2300000004</v>
      </c>
      <c r="I58" s="268">
        <v>702405.17</v>
      </c>
      <c r="J58" s="268">
        <v>110212.82</v>
      </c>
      <c r="K58" s="270">
        <f>SUM(I58:J58)</f>
        <v>812617.99</v>
      </c>
      <c r="L58" s="271">
        <f t="shared" si="12"/>
        <v>7752534.4000000004</v>
      </c>
      <c r="M58" s="271">
        <f t="shared" si="12"/>
        <v>110212.82</v>
      </c>
      <c r="N58" s="270">
        <f>SUM(L58:M58)</f>
        <v>7862747.2200000007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8069273.7000000002</v>
      </c>
      <c r="D60" s="276">
        <f t="shared" ref="D60:N61" si="13">D56+D58</f>
        <v>522386.93999999994</v>
      </c>
      <c r="E60" s="276">
        <f t="shared" si="13"/>
        <v>8591660.6400000006</v>
      </c>
      <c r="F60" s="276">
        <f t="shared" si="13"/>
        <v>7235906.54</v>
      </c>
      <c r="G60" s="276">
        <f t="shared" si="13"/>
        <v>138087.29</v>
      </c>
      <c r="H60" s="276">
        <f t="shared" si="13"/>
        <v>7373993.8300000001</v>
      </c>
      <c r="I60" s="276">
        <f>I56+I58</f>
        <v>833539.33000000007</v>
      </c>
      <c r="J60" s="276">
        <f t="shared" si="13"/>
        <v>259656.42</v>
      </c>
      <c r="K60" s="276">
        <f>K56+K58</f>
        <v>1093195.75</v>
      </c>
      <c r="L60" s="276">
        <f>L56+L58</f>
        <v>8069445.8700000001</v>
      </c>
      <c r="M60" s="276">
        <f t="shared" si="13"/>
        <v>397743.71</v>
      </c>
      <c r="N60" s="276">
        <f t="shared" si="13"/>
        <v>8467189.5800000001</v>
      </c>
    </row>
    <row r="61" spans="1:14" ht="22.35" customHeight="1">
      <c r="A61" s="2"/>
      <c r="B61" s="277" t="s">
        <v>56</v>
      </c>
      <c r="C61" s="279">
        <f>C57+C59</f>
        <v>20642.48</v>
      </c>
      <c r="D61" s="279">
        <f t="shared" si="13"/>
        <v>29000</v>
      </c>
      <c r="E61" s="276">
        <f t="shared" si="13"/>
        <v>49642.479999999996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240258.47</v>
      </c>
      <c r="J67" s="268">
        <v>0</v>
      </c>
      <c r="K67" s="270">
        <f>SUM(I67:J67)</f>
        <v>240258.47</v>
      </c>
      <c r="L67" s="271">
        <f t="shared" ref="L67:M70" si="14">F67+I67</f>
        <v>240258.47</v>
      </c>
      <c r="M67" s="271">
        <f t="shared" si="14"/>
        <v>0</v>
      </c>
      <c r="N67" s="270">
        <f>SUM(L67:M67)</f>
        <v>240258.47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240258.47</v>
      </c>
      <c r="J71" s="276">
        <f>J67+J69</f>
        <v>0</v>
      </c>
      <c r="K71" s="276">
        <f t="shared" si="15"/>
        <v>240258.47</v>
      </c>
      <c r="L71" s="276">
        <f t="shared" si="15"/>
        <v>240258.47</v>
      </c>
      <c r="M71" s="276">
        <f t="shared" si="15"/>
        <v>0</v>
      </c>
      <c r="N71" s="276">
        <f t="shared" si="15"/>
        <v>240258.47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/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974.61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>
      <c r="I101" s="804"/>
    </row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A9848-81D3-4FAB-9739-331C0D9FF56F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949" t="s">
        <v>599</v>
      </c>
      <c r="H3" s="1949"/>
      <c r="I3" s="1949"/>
      <c r="J3" s="5" t="s">
        <v>6</v>
      </c>
      <c r="K3" s="1950" t="s">
        <v>600</v>
      </c>
      <c r="L3" s="1950"/>
      <c r="M3" s="6" t="s">
        <v>8</v>
      </c>
      <c r="N3" s="805" t="s">
        <v>601</v>
      </c>
    </row>
    <row r="4" spans="1:14" ht="87" customHeight="1">
      <c r="A4" s="2"/>
      <c r="B4" s="8" t="s">
        <v>602</v>
      </c>
      <c r="C4" s="1940" t="s">
        <v>11</v>
      </c>
      <c r="D4" s="1941"/>
      <c r="E4" s="1942"/>
      <c r="F4" s="800" t="s">
        <v>12</v>
      </c>
      <c r="G4" s="1827" t="s">
        <v>603</v>
      </c>
      <c r="H4" s="1827"/>
      <c r="I4" s="1827"/>
      <c r="J4" s="801" t="s">
        <v>14</v>
      </c>
      <c r="K4" s="1948" t="s">
        <v>604</v>
      </c>
      <c r="L4" s="1948"/>
      <c r="M4" s="800" t="s">
        <v>16</v>
      </c>
      <c r="N4" s="806" t="s">
        <v>605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828" t="s">
        <v>606</v>
      </c>
      <c r="H5" s="1828"/>
      <c r="I5" s="1828"/>
      <c r="J5" s="802" t="s">
        <v>21</v>
      </c>
      <c r="K5" s="1828" t="s">
        <v>607</v>
      </c>
      <c r="L5" s="1828"/>
      <c r="M5" s="259" t="s">
        <v>16</v>
      </c>
      <c r="N5" s="588" t="s">
        <v>608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829" t="s">
        <v>609</v>
      </c>
      <c r="H6" s="1829"/>
      <c r="I6" s="1829"/>
      <c r="J6" s="802" t="s">
        <v>27</v>
      </c>
      <c r="K6" s="1829" t="s">
        <v>610</v>
      </c>
      <c r="L6" s="1829"/>
      <c r="M6" s="262" t="s">
        <v>16</v>
      </c>
      <c r="N6" s="807" t="s">
        <v>611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330022.36</v>
      </c>
      <c r="D16" s="268">
        <v>1883115</v>
      </c>
      <c r="E16" s="269">
        <f t="shared" si="0"/>
        <v>2213137.36</v>
      </c>
      <c r="F16" s="268">
        <v>69078.009999999995</v>
      </c>
      <c r="G16" s="268">
        <v>1481178.63</v>
      </c>
      <c r="H16" s="269">
        <f t="shared" si="1"/>
        <v>1550256.64</v>
      </c>
      <c r="I16" s="268">
        <v>78248.000000000102</v>
      </c>
      <c r="J16" s="268">
        <v>519585.04</v>
      </c>
      <c r="K16" s="270">
        <f t="shared" si="2"/>
        <v>597833.04</v>
      </c>
      <c r="L16" s="271">
        <f t="shared" si="3"/>
        <v>147326.0100000001</v>
      </c>
      <c r="M16" s="271">
        <f t="shared" si="3"/>
        <v>2000763.67</v>
      </c>
      <c r="N16" s="270">
        <f>SUM(L16:M16)</f>
        <v>2148089.6800000002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8108341.0599999996</v>
      </c>
      <c r="D22" s="268">
        <v>25000</v>
      </c>
      <c r="E22" s="269">
        <f t="shared" si="0"/>
        <v>8133341.0599999996</v>
      </c>
      <c r="F22" s="268">
        <v>6091968.4699999997</v>
      </c>
      <c r="G22" s="268">
        <v>0</v>
      </c>
      <c r="H22" s="269">
        <f>SUM(F22:G22)</f>
        <v>6091968.4699999997</v>
      </c>
      <c r="I22" s="268">
        <v>1666281.95</v>
      </c>
      <c r="J22" s="268">
        <v>5016</v>
      </c>
      <c r="K22" s="270">
        <f t="shared" si="2"/>
        <v>1671297.95</v>
      </c>
      <c r="L22" s="271">
        <f t="shared" si="3"/>
        <v>7758250.4199999999</v>
      </c>
      <c r="M22" s="271">
        <f t="shared" si="3"/>
        <v>5016</v>
      </c>
      <c r="N22" s="270">
        <f t="shared" si="4"/>
        <v>7763266.4199999999</v>
      </c>
    </row>
    <row r="23" spans="1:14" ht="21.75" customHeight="1">
      <c r="A23" s="2"/>
      <c r="B23" s="272" t="s">
        <v>56</v>
      </c>
      <c r="C23" s="268">
        <v>11000</v>
      </c>
      <c r="D23" s="268">
        <v>0</v>
      </c>
      <c r="E23" s="269">
        <f t="shared" si="0"/>
        <v>11000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8438363.4199999999</v>
      </c>
      <c r="D24" s="276">
        <f>D14+D16+D18+D20+D22</f>
        <v>1908115</v>
      </c>
      <c r="E24" s="276">
        <f t="shared" ref="E24:K24" si="5">E14+E16+E18+E20+E22</f>
        <v>10346478.42</v>
      </c>
      <c r="F24" s="276">
        <f t="shared" si="5"/>
        <v>6161046.4799999995</v>
      </c>
      <c r="G24" s="276">
        <f t="shared" si="5"/>
        <v>1481178.63</v>
      </c>
      <c r="H24" s="276">
        <f t="shared" si="5"/>
        <v>7642225.1099999994</v>
      </c>
      <c r="I24" s="276">
        <f t="shared" si="5"/>
        <v>1744529.95</v>
      </c>
      <c r="J24" s="276">
        <f>J14+J16+J18+J20+J22</f>
        <v>524601.04</v>
      </c>
      <c r="K24" s="276">
        <f t="shared" si="5"/>
        <v>2269130.9900000002</v>
      </c>
      <c r="L24" s="270">
        <f>F24+I24</f>
        <v>7905576.4299999997</v>
      </c>
      <c r="M24" s="270">
        <f>G24+J24</f>
        <v>2005779.67</v>
      </c>
      <c r="N24" s="270">
        <f>SUM(L24:M24)</f>
        <v>9911356.0999999996</v>
      </c>
    </row>
    <row r="25" spans="1:14" ht="18">
      <c r="A25" s="2"/>
      <c r="B25" s="277" t="s">
        <v>56</v>
      </c>
      <c r="C25" s="276">
        <f>C15+C17+C19+C21+C23</f>
        <v>11000</v>
      </c>
      <c r="D25" s="276">
        <f>D15+D17+D19+D21+D23</f>
        <v>0</v>
      </c>
      <c r="E25" s="276">
        <f>E15+E17+E19+E21+E23</f>
        <v>11000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87648626.430000007</v>
      </c>
      <c r="D26" s="279">
        <v>13079711.810000001</v>
      </c>
      <c r="E26" s="276">
        <f>SUM(C26:D26)</f>
        <v>100728338.24000001</v>
      </c>
      <c r="F26" s="279">
        <v>67224003.400000006</v>
      </c>
      <c r="G26" s="279">
        <v>6903806.6500000004</v>
      </c>
      <c r="H26" s="276">
        <f>SUM(F26:G26)</f>
        <v>74127810.050000012</v>
      </c>
      <c r="I26" s="279">
        <v>15558110</v>
      </c>
      <c r="J26" s="279">
        <v>9359377.5099999998</v>
      </c>
      <c r="K26" s="276">
        <f>SUM(I26:J26)</f>
        <v>24917487.509999998</v>
      </c>
      <c r="L26" s="279">
        <f>SUM(F26,I26)</f>
        <v>82782113.400000006</v>
      </c>
      <c r="M26" s="279">
        <f>SUM(G26,J26)</f>
        <v>16263184.16</v>
      </c>
      <c r="N26" s="276">
        <f>SUM(L26:M26)</f>
        <v>99045297.560000002</v>
      </c>
    </row>
    <row r="27" spans="1:14" ht="21" customHeight="1">
      <c r="A27" s="2"/>
      <c r="B27" s="39" t="s">
        <v>56</v>
      </c>
      <c r="C27" s="40">
        <v>512040.66</v>
      </c>
      <c r="D27" s="40">
        <v>189048.8</v>
      </c>
      <c r="E27" s="41">
        <f>SUM(C27:D27)</f>
        <v>701089.46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8342212.5300000003</v>
      </c>
      <c r="D42" s="268">
        <v>0</v>
      </c>
      <c r="E42" s="269">
        <f t="shared" si="6"/>
        <v>8342212.5300000003</v>
      </c>
      <c r="F42" s="268">
        <v>5812265.9199999999</v>
      </c>
      <c r="G42" s="268">
        <v>0</v>
      </c>
      <c r="H42" s="269">
        <f t="shared" si="7"/>
        <v>5812265.9199999999</v>
      </c>
      <c r="I42" s="268">
        <v>723971.82</v>
      </c>
      <c r="J42" s="268">
        <v>0</v>
      </c>
      <c r="K42" s="270">
        <f t="shared" si="8"/>
        <v>723971.82</v>
      </c>
      <c r="L42" s="271">
        <f t="shared" si="9"/>
        <v>6536237.7400000002</v>
      </c>
      <c r="M42" s="271">
        <f t="shared" si="9"/>
        <v>0</v>
      </c>
      <c r="N42" s="270">
        <f t="shared" si="10"/>
        <v>6536237.7400000002</v>
      </c>
    </row>
    <row r="43" spans="1:14" ht="24" customHeight="1">
      <c r="A43" s="2"/>
      <c r="B43" s="272" t="s">
        <v>56</v>
      </c>
      <c r="C43" s="268">
        <v>6555648.5099999998</v>
      </c>
      <c r="D43" s="268">
        <v>0</v>
      </c>
      <c r="E43" s="269">
        <f t="shared" si="6"/>
        <v>6555648.5099999998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8342212.5300000003</v>
      </c>
      <c r="D44" s="591">
        <f t="shared" ref="D44:K45" si="11">D34+D36+D38+D40+D42</f>
        <v>0</v>
      </c>
      <c r="E44" s="591">
        <f t="shared" si="11"/>
        <v>8342212.5300000003</v>
      </c>
      <c r="F44" s="591">
        <f t="shared" si="11"/>
        <v>5812265.9199999999</v>
      </c>
      <c r="G44" s="591">
        <f t="shared" si="11"/>
        <v>0</v>
      </c>
      <c r="H44" s="591">
        <f t="shared" si="11"/>
        <v>5812265.9199999999</v>
      </c>
      <c r="I44" s="591">
        <f t="shared" si="11"/>
        <v>723971.82</v>
      </c>
      <c r="J44" s="591">
        <f>J34+J36+J38+J40+J42</f>
        <v>0</v>
      </c>
      <c r="K44" s="591">
        <f t="shared" si="11"/>
        <v>723971.82</v>
      </c>
      <c r="L44" s="270">
        <f t="shared" si="9"/>
        <v>6536237.7400000002</v>
      </c>
      <c r="M44" s="270">
        <f t="shared" si="9"/>
        <v>0</v>
      </c>
      <c r="N44" s="270">
        <f t="shared" si="10"/>
        <v>6536237.7400000002</v>
      </c>
    </row>
    <row r="45" spans="1:14" ht="23.1" customHeight="1">
      <c r="A45" s="2"/>
      <c r="B45" s="277" t="s">
        <v>56</v>
      </c>
      <c r="C45" s="276">
        <f>C35+C37+C39+C41+C43</f>
        <v>6555648.5099999998</v>
      </c>
      <c r="D45" s="276">
        <f t="shared" si="11"/>
        <v>0</v>
      </c>
      <c r="E45" s="276">
        <f t="shared" si="11"/>
        <v>6555648.5099999998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26813246.43</v>
      </c>
      <c r="D48" s="279">
        <v>0</v>
      </c>
      <c r="E48" s="276">
        <f>SUM(C48:D48)</f>
        <v>26813246.43</v>
      </c>
      <c r="F48" s="279">
        <v>17115581.239999998</v>
      </c>
      <c r="G48" s="279">
        <v>0</v>
      </c>
      <c r="H48" s="276">
        <f>SUM(F48:G48)</f>
        <v>17115581.239999998</v>
      </c>
      <c r="I48" s="279">
        <v>4795127.6500000004</v>
      </c>
      <c r="J48" s="279">
        <v>0</v>
      </c>
      <c r="K48" s="276">
        <f>SUM(I48:J48)</f>
        <v>4795127.6500000004</v>
      </c>
      <c r="L48" s="283">
        <f t="shared" si="9"/>
        <v>21910708.890000001</v>
      </c>
      <c r="M48" s="283">
        <f t="shared" si="9"/>
        <v>0</v>
      </c>
      <c r="N48" s="276">
        <f>SUM(L48:M48)</f>
        <v>21910708.890000001</v>
      </c>
    </row>
    <row r="49" spans="1:14" s="57" customFormat="1" ht="18">
      <c r="A49" s="2"/>
      <c r="B49" s="592" t="s">
        <v>56</v>
      </c>
      <c r="C49" s="593">
        <v>16090112.390000001</v>
      </c>
      <c r="D49" s="593">
        <v>0</v>
      </c>
      <c r="E49" s="591">
        <f>SUM(C49:D49)</f>
        <v>16090112.390000001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3838675.29</v>
      </c>
      <c r="D56" s="268">
        <v>345144.14</v>
      </c>
      <c r="E56" s="269">
        <f>SUM(C56:D56)</f>
        <v>4183819.43</v>
      </c>
      <c r="F56" s="268">
        <v>3002333.15</v>
      </c>
      <c r="G56" s="268">
        <v>235862.43</v>
      </c>
      <c r="H56" s="269">
        <f>SUM(F56:G56)</f>
        <v>3238195.58</v>
      </c>
      <c r="I56" s="268">
        <v>370931.78</v>
      </c>
      <c r="J56" s="268">
        <v>142499.32</v>
      </c>
      <c r="K56" s="270">
        <f>SUM(I56:J56)</f>
        <v>513431.10000000003</v>
      </c>
      <c r="L56" s="271">
        <f t="shared" ref="L56:M59" si="12">F56+I56</f>
        <v>3373264.9299999997</v>
      </c>
      <c r="M56" s="271">
        <f t="shared" si="12"/>
        <v>378361.75</v>
      </c>
      <c r="N56" s="270">
        <f>SUM(L56:M56)</f>
        <v>3751626.6799999997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1847566.89</v>
      </c>
      <c r="D58" s="268">
        <v>522285.92</v>
      </c>
      <c r="E58" s="269">
        <f>SUM(C58:D58)</f>
        <v>2369852.81</v>
      </c>
      <c r="F58" s="268">
        <v>1667028.91</v>
      </c>
      <c r="G58" s="268">
        <v>106328.81</v>
      </c>
      <c r="H58" s="269">
        <f>SUM(F58:G58)</f>
        <v>1773357.72</v>
      </c>
      <c r="I58" s="268">
        <v>309059.48</v>
      </c>
      <c r="J58" s="268">
        <v>461323.18</v>
      </c>
      <c r="K58" s="270">
        <f>SUM(I58:J58)</f>
        <v>770382.65999999992</v>
      </c>
      <c r="L58" s="271">
        <f t="shared" si="12"/>
        <v>1976088.39</v>
      </c>
      <c r="M58" s="271">
        <f t="shared" si="12"/>
        <v>567651.99</v>
      </c>
      <c r="N58" s="270">
        <f>SUM(L58:M58)</f>
        <v>2543740.38</v>
      </c>
    </row>
    <row r="59" spans="1:14" ht="18">
      <c r="A59" s="2"/>
      <c r="B59" s="272" t="s">
        <v>56</v>
      </c>
      <c r="C59" s="268">
        <v>10000</v>
      </c>
      <c r="D59" s="268">
        <v>0</v>
      </c>
      <c r="E59" s="269">
        <f>SUM(C59:D59)</f>
        <v>10000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5686242.1799999997</v>
      </c>
      <c r="D60" s="276">
        <f t="shared" ref="D60:N61" si="13">D56+D58</f>
        <v>867430.06</v>
      </c>
      <c r="E60" s="276">
        <f t="shared" si="13"/>
        <v>6553672.2400000002</v>
      </c>
      <c r="F60" s="276">
        <f t="shared" si="13"/>
        <v>4669362.0599999996</v>
      </c>
      <c r="G60" s="276">
        <f t="shared" si="13"/>
        <v>342191.24</v>
      </c>
      <c r="H60" s="276">
        <f t="shared" si="13"/>
        <v>5011553.3</v>
      </c>
      <c r="I60" s="276">
        <f>I56+I58</f>
        <v>679991.26</v>
      </c>
      <c r="J60" s="276">
        <f t="shared" si="13"/>
        <v>603822.5</v>
      </c>
      <c r="K60" s="276">
        <f>K56+K58</f>
        <v>1283813.76</v>
      </c>
      <c r="L60" s="276">
        <f>L56+L58</f>
        <v>5349353.3199999994</v>
      </c>
      <c r="M60" s="276">
        <f t="shared" si="13"/>
        <v>946013.74</v>
      </c>
      <c r="N60" s="276">
        <f t="shared" si="13"/>
        <v>6295367.0599999996</v>
      </c>
    </row>
    <row r="61" spans="1:14" ht="22.35" customHeight="1">
      <c r="A61" s="2"/>
      <c r="B61" s="277" t="s">
        <v>56</v>
      </c>
      <c r="C61" s="279">
        <f>C57+C59</f>
        <v>10000</v>
      </c>
      <c r="D61" s="279">
        <f t="shared" si="13"/>
        <v>0</v>
      </c>
      <c r="E61" s="276">
        <f t="shared" si="13"/>
        <v>10000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80605.8</v>
      </c>
      <c r="D69" s="268">
        <v>0</v>
      </c>
      <c r="E69" s="269">
        <f>SUM(C69:D69)</f>
        <v>80605.8</v>
      </c>
      <c r="F69" s="268">
        <v>80605.8</v>
      </c>
      <c r="G69" s="268">
        <v>0</v>
      </c>
      <c r="H69" s="269">
        <f>SUM(F69:G69)</f>
        <v>80605.8</v>
      </c>
      <c r="I69" s="268">
        <v>0</v>
      </c>
      <c r="J69" s="268">
        <v>0</v>
      </c>
      <c r="K69" s="270">
        <f>SUM(I69:J69)</f>
        <v>0</v>
      </c>
      <c r="L69" s="271">
        <f t="shared" si="14"/>
        <v>80605.8</v>
      </c>
      <c r="M69" s="271">
        <f t="shared" si="14"/>
        <v>0</v>
      </c>
      <c r="N69" s="270">
        <f>SUM(L69:M69)</f>
        <v>80605.8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80605.8</v>
      </c>
      <c r="D71" s="276">
        <f t="shared" ref="D71:N72" si="15">D67+D69</f>
        <v>0</v>
      </c>
      <c r="E71" s="276">
        <f t="shared" si="15"/>
        <v>80605.8</v>
      </c>
      <c r="F71" s="276">
        <f t="shared" si="15"/>
        <v>80605.8</v>
      </c>
      <c r="G71" s="276">
        <f t="shared" si="15"/>
        <v>0</v>
      </c>
      <c r="H71" s="276">
        <f t="shared" si="15"/>
        <v>80605.8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80605.8</v>
      </c>
      <c r="M71" s="276">
        <f t="shared" si="15"/>
        <v>0</v>
      </c>
      <c r="N71" s="276">
        <f t="shared" si="15"/>
        <v>80605.8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608.88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BBC86-8A33-4AEA-AADD-56FA5D1DA134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/>
      <c r="H3" s="1422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2"/>
      <c r="B4" s="8" t="s">
        <v>612</v>
      </c>
      <c r="C4" s="1940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293348</v>
      </c>
      <c r="D16" s="268">
        <v>1093429.6200000001</v>
      </c>
      <c r="E16" s="269">
        <f t="shared" si="0"/>
        <v>1386777.62</v>
      </c>
      <c r="F16" s="268">
        <v>196992.51</v>
      </c>
      <c r="G16" s="268">
        <v>1093429.6200000001</v>
      </c>
      <c r="H16" s="269">
        <f t="shared" si="1"/>
        <v>1290422.1300000001</v>
      </c>
      <c r="I16" s="268">
        <v>139502.69</v>
      </c>
      <c r="J16" s="268">
        <v>0</v>
      </c>
      <c r="K16" s="270">
        <f t="shared" si="2"/>
        <v>139502.69</v>
      </c>
      <c r="L16" s="271">
        <f t="shared" si="3"/>
        <v>336495.2</v>
      </c>
      <c r="M16" s="271">
        <f t="shared" si="3"/>
        <v>1093429.6200000001</v>
      </c>
      <c r="N16" s="270">
        <f>SUM(L16:M16)</f>
        <v>1429924.82</v>
      </c>
    </row>
    <row r="17" spans="1:14" ht="18">
      <c r="A17" s="2"/>
      <c r="B17" s="272" t="s">
        <v>56</v>
      </c>
      <c r="C17" s="268">
        <v>6000</v>
      </c>
      <c r="D17" s="268">
        <v>0</v>
      </c>
      <c r="E17" s="269">
        <f t="shared" si="0"/>
        <v>6000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4235680.4800000004</v>
      </c>
      <c r="D22" s="268">
        <v>95934.39</v>
      </c>
      <c r="E22" s="269">
        <f t="shared" si="0"/>
        <v>4331614.87</v>
      </c>
      <c r="F22" s="268">
        <v>3083610.68</v>
      </c>
      <c r="G22" s="268">
        <v>94755.79</v>
      </c>
      <c r="H22" s="269">
        <f>SUM(F22:G22)</f>
        <v>3178366.47</v>
      </c>
      <c r="I22" s="268">
        <v>661518.9</v>
      </c>
      <c r="J22" s="268">
        <v>40193.21</v>
      </c>
      <c r="K22" s="270">
        <f t="shared" si="2"/>
        <v>701712.11</v>
      </c>
      <c r="L22" s="271">
        <f t="shared" si="3"/>
        <v>3745129.58</v>
      </c>
      <c r="M22" s="271">
        <f t="shared" si="3"/>
        <v>134949</v>
      </c>
      <c r="N22" s="270">
        <f t="shared" si="4"/>
        <v>3880078.58</v>
      </c>
    </row>
    <row r="23" spans="1:14" ht="21.75" customHeight="1">
      <c r="A23" s="2"/>
      <c r="B23" s="272" t="s">
        <v>56</v>
      </c>
      <c r="C23" s="268">
        <v>269718.70999999996</v>
      </c>
      <c r="D23" s="268">
        <v>94755.79</v>
      </c>
      <c r="E23" s="269">
        <f t="shared" si="0"/>
        <v>364474.49999999994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4529028.4800000004</v>
      </c>
      <c r="D24" s="276">
        <f>D14+D16+D18+D20+D22</f>
        <v>1189364.01</v>
      </c>
      <c r="E24" s="276">
        <f t="shared" ref="E24:K24" si="5">E14+E16+E18+E20+E22</f>
        <v>5718392.4900000002</v>
      </c>
      <c r="F24" s="276">
        <f t="shared" si="5"/>
        <v>3280603.1900000004</v>
      </c>
      <c r="G24" s="276">
        <f t="shared" si="5"/>
        <v>1188185.4100000001</v>
      </c>
      <c r="H24" s="276">
        <f t="shared" si="5"/>
        <v>4468788.6000000006</v>
      </c>
      <c r="I24" s="276">
        <f t="shared" si="5"/>
        <v>801021.59000000008</v>
      </c>
      <c r="J24" s="276">
        <f>J14+J16+J18+J20+J22</f>
        <v>40193.21</v>
      </c>
      <c r="K24" s="276">
        <f t="shared" si="5"/>
        <v>841214.8</v>
      </c>
      <c r="L24" s="270">
        <f>F24+I24</f>
        <v>4081624.7800000003</v>
      </c>
      <c r="M24" s="270">
        <f>G24+J24</f>
        <v>1228378.6200000001</v>
      </c>
      <c r="N24" s="270">
        <f>SUM(L24:M24)</f>
        <v>5310003.4000000004</v>
      </c>
    </row>
    <row r="25" spans="1:14" ht="18">
      <c r="A25" s="2"/>
      <c r="B25" s="277" t="s">
        <v>56</v>
      </c>
      <c r="C25" s="276">
        <f>C15+C17+C19+C21+C23</f>
        <v>275718.70999999996</v>
      </c>
      <c r="D25" s="276">
        <f>D15+D17+D19+D21+D23</f>
        <v>94755.79</v>
      </c>
      <c r="E25" s="276">
        <f>E15+E17+E19+E21+E23</f>
        <v>370474.49999999994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206580042.16</v>
      </c>
      <c r="D26" s="279">
        <v>28998981.600000001</v>
      </c>
      <c r="E26" s="276">
        <f>SUM(C26:D26)</f>
        <v>235579023.75999999</v>
      </c>
      <c r="F26" s="279">
        <v>164197109.83000001</v>
      </c>
      <c r="G26" s="279">
        <v>23042874.969999999</v>
      </c>
      <c r="H26" s="276">
        <f>SUM(F26:G26)</f>
        <v>187239984.80000001</v>
      </c>
      <c r="I26" s="279">
        <v>37245911.700000003</v>
      </c>
      <c r="J26" s="279">
        <v>4493652.71</v>
      </c>
      <c r="K26" s="276">
        <f>SUM(I26:J26)</f>
        <v>41739564.410000004</v>
      </c>
      <c r="L26" s="279">
        <f>SUM(F26,I26)</f>
        <v>201443021.53000003</v>
      </c>
      <c r="M26" s="279">
        <f>SUM(G26,J26)</f>
        <v>27536527.68</v>
      </c>
      <c r="N26" s="276">
        <f>SUM(L26:M26)</f>
        <v>228979549.21000004</v>
      </c>
    </row>
    <row r="27" spans="1:14" ht="21" customHeight="1">
      <c r="A27" s="2"/>
      <c r="B27" s="39" t="s">
        <v>56</v>
      </c>
      <c r="C27" s="40">
        <v>13271837.479970096</v>
      </c>
      <c r="D27" s="40">
        <v>5085733.6800299035</v>
      </c>
      <c r="E27" s="41">
        <f>SUM(C27:D27)</f>
        <v>18357571.16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1878887.4</v>
      </c>
      <c r="D36" s="268">
        <v>0</v>
      </c>
      <c r="E36" s="269">
        <f t="shared" si="6"/>
        <v>1878887.4</v>
      </c>
      <c r="F36" s="268">
        <v>1878887.4</v>
      </c>
      <c r="G36" s="268">
        <v>0</v>
      </c>
      <c r="H36" s="269">
        <f t="shared" si="7"/>
        <v>1878887.4</v>
      </c>
      <c r="I36" s="268">
        <v>135285</v>
      </c>
      <c r="J36" s="268">
        <v>0</v>
      </c>
      <c r="K36" s="270">
        <f t="shared" si="8"/>
        <v>135285</v>
      </c>
      <c r="L36" s="271">
        <f t="shared" si="9"/>
        <v>2014172.4</v>
      </c>
      <c r="M36" s="271">
        <f t="shared" si="9"/>
        <v>0</v>
      </c>
      <c r="N36" s="270">
        <f t="shared" si="10"/>
        <v>2014172.4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1859519.37</v>
      </c>
      <c r="D42" s="268">
        <v>0</v>
      </c>
      <c r="E42" s="269">
        <f t="shared" si="6"/>
        <v>1859519.37</v>
      </c>
      <c r="F42" s="268">
        <v>987585.44</v>
      </c>
      <c r="G42" s="268">
        <v>0</v>
      </c>
      <c r="H42" s="269">
        <f t="shared" si="7"/>
        <v>987585.44</v>
      </c>
      <c r="I42" s="268">
        <v>1372073.14</v>
      </c>
      <c r="J42" s="268">
        <v>0</v>
      </c>
      <c r="K42" s="270">
        <f t="shared" si="8"/>
        <v>1372073.14</v>
      </c>
      <c r="L42" s="271">
        <f t="shared" si="9"/>
        <v>2359658.58</v>
      </c>
      <c r="M42" s="271">
        <f t="shared" si="9"/>
        <v>0</v>
      </c>
      <c r="N42" s="270">
        <f t="shared" si="10"/>
        <v>2359658.58</v>
      </c>
    </row>
    <row r="43" spans="1:14" ht="24" customHeight="1">
      <c r="A43" s="2"/>
      <c r="B43" s="272" t="s">
        <v>56</v>
      </c>
      <c r="C43" s="268">
        <v>1720007.5600000003</v>
      </c>
      <c r="D43" s="268">
        <v>0</v>
      </c>
      <c r="E43" s="269">
        <f t="shared" si="6"/>
        <v>1720007.5600000003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3738406.77</v>
      </c>
      <c r="D44" s="591">
        <f t="shared" ref="D44:K45" si="11">D34+D36+D38+D40+D42</f>
        <v>0</v>
      </c>
      <c r="E44" s="591">
        <f t="shared" si="11"/>
        <v>3738406.77</v>
      </c>
      <c r="F44" s="591">
        <f t="shared" si="11"/>
        <v>2866472.84</v>
      </c>
      <c r="G44" s="591">
        <f t="shared" si="11"/>
        <v>0</v>
      </c>
      <c r="H44" s="591">
        <f t="shared" si="11"/>
        <v>2866472.84</v>
      </c>
      <c r="I44" s="591">
        <f t="shared" si="11"/>
        <v>1507358.14</v>
      </c>
      <c r="J44" s="591">
        <f>J34+J36+J38+J40+J42</f>
        <v>0</v>
      </c>
      <c r="K44" s="591">
        <f t="shared" si="11"/>
        <v>1507358.14</v>
      </c>
      <c r="L44" s="270">
        <f t="shared" si="9"/>
        <v>4373830.9799999995</v>
      </c>
      <c r="M44" s="270">
        <f t="shared" si="9"/>
        <v>0</v>
      </c>
      <c r="N44" s="270">
        <f t="shared" si="10"/>
        <v>4373830.9799999995</v>
      </c>
    </row>
    <row r="45" spans="1:14" ht="23.1" customHeight="1">
      <c r="A45" s="2"/>
      <c r="B45" s="277" t="s">
        <v>56</v>
      </c>
      <c r="C45" s="276">
        <f>C35+C37+C39+C41+C43</f>
        <v>1720007.5600000003</v>
      </c>
      <c r="D45" s="276">
        <f t="shared" si="11"/>
        <v>0</v>
      </c>
      <c r="E45" s="276">
        <f t="shared" si="11"/>
        <v>1720007.5600000003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43838565.039999999</v>
      </c>
      <c r="D48" s="279">
        <v>0</v>
      </c>
      <c r="E48" s="276">
        <f>SUM(C48:D48)</f>
        <v>43838565.039999999</v>
      </c>
      <c r="F48" s="279">
        <v>29837025.609999999</v>
      </c>
      <c r="G48" s="279">
        <v>0</v>
      </c>
      <c r="H48" s="276">
        <f>SUM(F48:G48)</f>
        <v>29837025.609999999</v>
      </c>
      <c r="I48" s="279">
        <v>6192922.96</v>
      </c>
      <c r="J48" s="279">
        <v>0</v>
      </c>
      <c r="K48" s="276">
        <f>SUM(I48:J48)</f>
        <v>6192922.96</v>
      </c>
      <c r="L48" s="283">
        <f t="shared" si="9"/>
        <v>36029948.57</v>
      </c>
      <c r="M48" s="283">
        <f t="shared" si="9"/>
        <v>0</v>
      </c>
      <c r="N48" s="276">
        <f>SUM(L48:M48)</f>
        <v>36029948.57</v>
      </c>
    </row>
    <row r="49" spans="1:14" s="57" customFormat="1" ht="18">
      <c r="A49" s="2"/>
      <c r="B49" s="592" t="s">
        <v>56</v>
      </c>
      <c r="C49" s="593">
        <v>18717867.950000003</v>
      </c>
      <c r="D49" s="593">
        <v>0</v>
      </c>
      <c r="E49" s="591">
        <f>SUM(C49:D49)</f>
        <v>18717867.950000003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310553.28000000003</v>
      </c>
      <c r="D56" s="268">
        <v>33317.75</v>
      </c>
      <c r="E56" s="269">
        <f>SUM(C56:D56)</f>
        <v>343871.03</v>
      </c>
      <c r="F56" s="268">
        <v>216578.6</v>
      </c>
      <c r="G56" s="268">
        <v>33317.75</v>
      </c>
      <c r="H56" s="269">
        <f>SUM(F56:G56)</f>
        <v>249896.35</v>
      </c>
      <c r="I56" s="268">
        <v>85135.01</v>
      </c>
      <c r="J56" s="268">
        <v>0</v>
      </c>
      <c r="K56" s="270">
        <f>SUM(I56:J56)</f>
        <v>85135.01</v>
      </c>
      <c r="L56" s="271">
        <f t="shared" ref="L56:M59" si="12">F56+I56</f>
        <v>301713.61</v>
      </c>
      <c r="M56" s="271">
        <f t="shared" si="12"/>
        <v>33317.75</v>
      </c>
      <c r="N56" s="270">
        <f>SUM(L56:M56)</f>
        <v>335031.36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90345.01</v>
      </c>
      <c r="D58" s="268">
        <v>0</v>
      </c>
      <c r="E58" s="269">
        <f>SUM(C58:D58)</f>
        <v>90345.01</v>
      </c>
      <c r="F58" s="268">
        <v>90345.01</v>
      </c>
      <c r="G58" s="268">
        <v>0</v>
      </c>
      <c r="H58" s="269">
        <f>SUM(F58:G58)</f>
        <v>90345.01</v>
      </c>
      <c r="I58" s="268">
        <v>0</v>
      </c>
      <c r="J58" s="268">
        <v>0</v>
      </c>
      <c r="K58" s="270">
        <f>SUM(I58:J58)</f>
        <v>0</v>
      </c>
      <c r="L58" s="271">
        <f t="shared" si="12"/>
        <v>90345.01</v>
      </c>
      <c r="M58" s="271">
        <f t="shared" si="12"/>
        <v>0</v>
      </c>
      <c r="N58" s="270">
        <f>SUM(L58:M58)</f>
        <v>90345.01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400898.29000000004</v>
      </c>
      <c r="D60" s="276">
        <f t="shared" ref="D60:N61" si="13">D56+D58</f>
        <v>33317.75</v>
      </c>
      <c r="E60" s="276">
        <f t="shared" si="13"/>
        <v>434216.04000000004</v>
      </c>
      <c r="F60" s="276">
        <f t="shared" si="13"/>
        <v>306923.61</v>
      </c>
      <c r="G60" s="276">
        <f t="shared" si="13"/>
        <v>33317.75</v>
      </c>
      <c r="H60" s="276">
        <f t="shared" si="13"/>
        <v>340241.36</v>
      </c>
      <c r="I60" s="276">
        <f>I56+I58</f>
        <v>85135.01</v>
      </c>
      <c r="J60" s="276">
        <f t="shared" si="13"/>
        <v>0</v>
      </c>
      <c r="K60" s="276">
        <f>K56+K58</f>
        <v>85135.01</v>
      </c>
      <c r="L60" s="276">
        <f>L56+L58</f>
        <v>392058.62</v>
      </c>
      <c r="M60" s="276">
        <f t="shared" si="13"/>
        <v>33317.75</v>
      </c>
      <c r="N60" s="276">
        <f t="shared" si="13"/>
        <v>425376.37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960.36099999999999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035F0-539E-41DF-AA2A-6D71805BF057}">
  <dimension ref="A1:N104"/>
  <sheetViews>
    <sheetView topLeftCell="B12" zoomScale="50" zoomScaleNormal="50" workbookViewId="0">
      <selection activeCell="M8" sqref="M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613</v>
      </c>
      <c r="H3" s="1422"/>
      <c r="I3" s="1423"/>
      <c r="J3" s="5" t="s">
        <v>6</v>
      </c>
      <c r="K3" s="1424" t="s">
        <v>614</v>
      </c>
      <c r="L3" s="1425"/>
      <c r="M3" s="6" t="s">
        <v>8</v>
      </c>
      <c r="N3" s="257" t="s">
        <v>615</v>
      </c>
    </row>
    <row r="4" spans="1:14" ht="87" customHeight="1">
      <c r="A4" s="2"/>
      <c r="B4" s="8" t="s">
        <v>616</v>
      </c>
      <c r="C4" s="1940" t="s">
        <v>11</v>
      </c>
      <c r="D4" s="1941"/>
      <c r="E4" s="1942"/>
      <c r="F4" s="800" t="s">
        <v>12</v>
      </c>
      <c r="G4" s="1901" t="s">
        <v>617</v>
      </c>
      <c r="H4" s="1902"/>
      <c r="I4" s="1903"/>
      <c r="J4" s="801" t="s">
        <v>14</v>
      </c>
      <c r="K4" s="1904" t="s">
        <v>618</v>
      </c>
      <c r="L4" s="1905"/>
      <c r="M4" s="800" t="s">
        <v>16</v>
      </c>
      <c r="N4" s="717" t="s">
        <v>619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620</v>
      </c>
      <c r="H5" s="1865"/>
      <c r="I5" s="1866"/>
      <c r="J5" s="802" t="s">
        <v>21</v>
      </c>
      <c r="K5" s="1602" t="s">
        <v>621</v>
      </c>
      <c r="L5" s="1866"/>
      <c r="M5" s="259" t="s">
        <v>16</v>
      </c>
      <c r="N5" s="559" t="s">
        <v>622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613</v>
      </c>
      <c r="H6" s="1867"/>
      <c r="I6" s="1868"/>
      <c r="J6" s="802" t="s">
        <v>27</v>
      </c>
      <c r="K6" s="1436" t="s">
        <v>614</v>
      </c>
      <c r="L6" s="1437"/>
      <c r="M6" s="262" t="s">
        <v>16</v>
      </c>
      <c r="N6" s="309" t="s">
        <v>615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1509639.26</v>
      </c>
      <c r="D16" s="268">
        <v>0</v>
      </c>
      <c r="E16" s="269">
        <f t="shared" si="0"/>
        <v>1509639.26</v>
      </c>
      <c r="F16" s="268">
        <v>1259639.26</v>
      </c>
      <c r="G16" s="268">
        <v>0</v>
      </c>
      <c r="H16" s="269">
        <f t="shared" si="1"/>
        <v>1259639.26</v>
      </c>
      <c r="I16" s="268">
        <v>249999.99</v>
      </c>
      <c r="J16" s="268">
        <v>0</v>
      </c>
      <c r="K16" s="270">
        <f t="shared" si="2"/>
        <v>249999.99</v>
      </c>
      <c r="L16" s="271">
        <f t="shared" si="3"/>
        <v>1509639.25</v>
      </c>
      <c r="M16" s="271">
        <f t="shared" si="3"/>
        <v>0</v>
      </c>
      <c r="N16" s="270">
        <f>SUM(L16:M16)</f>
        <v>1509639.25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73507.289999999994</v>
      </c>
      <c r="D20" s="268">
        <v>378553.45</v>
      </c>
      <c r="E20" s="269">
        <f t="shared" si="0"/>
        <v>452060.74</v>
      </c>
      <c r="F20" s="268">
        <v>73507.289999999994</v>
      </c>
      <c r="G20" s="268">
        <v>111137.82</v>
      </c>
      <c r="H20" s="269">
        <f t="shared" si="1"/>
        <v>184645.11</v>
      </c>
      <c r="I20" s="268">
        <v>12861.85</v>
      </c>
      <c r="J20" s="268">
        <v>3502.44</v>
      </c>
      <c r="K20" s="270">
        <f t="shared" si="2"/>
        <v>16364.29</v>
      </c>
      <c r="L20" s="271">
        <f t="shared" si="3"/>
        <v>86369.14</v>
      </c>
      <c r="M20" s="271">
        <f t="shared" si="3"/>
        <v>114640.26000000001</v>
      </c>
      <c r="N20" s="270">
        <f t="shared" si="4"/>
        <v>201009.40000000002</v>
      </c>
    </row>
    <row r="21" spans="1:14" ht="18">
      <c r="A21" s="2"/>
      <c r="B21" s="272" t="s">
        <v>56</v>
      </c>
      <c r="C21" s="268">
        <v>30639.82</v>
      </c>
      <c r="D21" s="268">
        <v>15420.58</v>
      </c>
      <c r="E21" s="269">
        <f t="shared" si="0"/>
        <v>46060.4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f>23922309.12-D22</f>
        <v>10595158.91</v>
      </c>
      <c r="D22" s="268">
        <v>13327150.210000001</v>
      </c>
      <c r="E22" s="269">
        <f t="shared" si="0"/>
        <v>23922309.120000001</v>
      </c>
      <c r="F22" s="268">
        <f>14496844.31-G22</f>
        <v>7636087.1000000006</v>
      </c>
      <c r="G22" s="268">
        <v>6860757.21</v>
      </c>
      <c r="H22" s="269">
        <f>SUM(F22:G22)</f>
        <v>14496844.310000001</v>
      </c>
      <c r="I22" s="268">
        <f>1444558.41-J22</f>
        <v>594558.40999999992</v>
      </c>
      <c r="J22" s="268">
        <v>850000</v>
      </c>
      <c r="K22" s="270">
        <f t="shared" si="2"/>
        <v>1444558.41</v>
      </c>
      <c r="L22" s="271">
        <f t="shared" si="3"/>
        <v>8230645.5100000007</v>
      </c>
      <c r="M22" s="271">
        <f t="shared" si="3"/>
        <v>7710757.21</v>
      </c>
      <c r="N22" s="270">
        <f t="shared" si="4"/>
        <v>15941402.720000001</v>
      </c>
    </row>
    <row r="23" spans="1:14" ht="21.75" customHeight="1">
      <c r="A23" s="2"/>
      <c r="B23" s="272" t="s">
        <v>56</v>
      </c>
      <c r="C23" s="268">
        <v>393970.64</v>
      </c>
      <c r="D23" s="268">
        <v>0</v>
      </c>
      <c r="E23" s="269">
        <f t="shared" si="0"/>
        <v>393970.64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12178305.460000001</v>
      </c>
      <c r="D24" s="276">
        <f>D14+D16+D18+D20+D22</f>
        <v>13705703.66</v>
      </c>
      <c r="E24" s="276">
        <f t="shared" ref="E24:K24" si="5">E14+E16+E18+E20+E22</f>
        <v>25884009.120000001</v>
      </c>
      <c r="F24" s="276">
        <f t="shared" si="5"/>
        <v>8969233.6500000004</v>
      </c>
      <c r="G24" s="276">
        <f t="shared" si="5"/>
        <v>6971895.0300000003</v>
      </c>
      <c r="H24" s="276">
        <f t="shared" si="5"/>
        <v>15941128.68</v>
      </c>
      <c r="I24" s="276">
        <f t="shared" si="5"/>
        <v>857420.24999999988</v>
      </c>
      <c r="J24" s="276">
        <f>J14+J16+J18+J20+J22</f>
        <v>853502.44</v>
      </c>
      <c r="K24" s="276">
        <f t="shared" si="5"/>
        <v>1710922.69</v>
      </c>
      <c r="L24" s="270">
        <f>F24+I24</f>
        <v>9826653.9000000004</v>
      </c>
      <c r="M24" s="270">
        <f>G24+J24</f>
        <v>7825397.4700000007</v>
      </c>
      <c r="N24" s="270">
        <f>SUM(L24:M24)</f>
        <v>17652051.370000001</v>
      </c>
    </row>
    <row r="25" spans="1:14" ht="18">
      <c r="A25" s="2"/>
      <c r="B25" s="277" t="s">
        <v>56</v>
      </c>
      <c r="C25" s="276">
        <f>C15+C17+C19+C21+C23</f>
        <v>424610.46</v>
      </c>
      <c r="D25" s="276">
        <f>D15+D17+D19+D21+D23</f>
        <v>15420.58</v>
      </c>
      <c r="E25" s="276">
        <f>E15+E17+E19+E21+E23</f>
        <v>440031.04000000004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f>244138246.33-D26</f>
        <v>188165328.98000002</v>
      </c>
      <c r="D26" s="279">
        <v>55972917.350000001</v>
      </c>
      <c r="E26" s="276">
        <f>SUM(C26:D26)</f>
        <v>244138246.33000001</v>
      </c>
      <c r="F26" s="279">
        <f>190307349.51-G26</f>
        <v>155469449.38</v>
      </c>
      <c r="G26" s="279">
        <v>34837900.130000003</v>
      </c>
      <c r="H26" s="276">
        <f>SUM(F26:G26)</f>
        <v>190307349.50999999</v>
      </c>
      <c r="I26" s="279">
        <f>44249182.38-J26</f>
        <v>28862055.370000005</v>
      </c>
      <c r="J26" s="279">
        <v>15387127.01</v>
      </c>
      <c r="K26" s="276">
        <f>SUM(I26:J26)</f>
        <v>44249182.380000003</v>
      </c>
      <c r="L26" s="279">
        <f>SUM(F26,I26)</f>
        <v>184331504.75</v>
      </c>
      <c r="M26" s="279">
        <f>SUM(G26,J26)</f>
        <v>50225027.140000001</v>
      </c>
      <c r="N26" s="276">
        <f>SUM(L26:M26)</f>
        <v>234556531.88999999</v>
      </c>
    </row>
    <row r="27" spans="1:14" ht="21" customHeight="1">
      <c r="A27" s="2"/>
      <c r="B27" s="39" t="s">
        <v>56</v>
      </c>
      <c r="C27" s="40">
        <v>4223201.21</v>
      </c>
      <c r="D27" s="40">
        <v>259415.6</v>
      </c>
      <c r="E27" s="41">
        <f>SUM(C27:D27)</f>
        <v>4482616.8099999996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2167122.9</v>
      </c>
      <c r="D36" s="268">
        <v>0</v>
      </c>
      <c r="E36" s="269">
        <f t="shared" si="6"/>
        <v>2167122.9</v>
      </c>
      <c r="F36" s="268">
        <v>0</v>
      </c>
      <c r="G36" s="268">
        <v>0</v>
      </c>
      <c r="H36" s="269">
        <f t="shared" si="7"/>
        <v>0</v>
      </c>
      <c r="I36" s="268">
        <v>1784610.4</v>
      </c>
      <c r="J36" s="268">
        <v>0</v>
      </c>
      <c r="K36" s="270">
        <f t="shared" si="8"/>
        <v>1784610.4</v>
      </c>
      <c r="L36" s="271">
        <f t="shared" si="9"/>
        <v>1784610.4</v>
      </c>
      <c r="M36" s="271">
        <f t="shared" si="9"/>
        <v>0</v>
      </c>
      <c r="N36" s="270">
        <f t="shared" si="10"/>
        <v>1784610.4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138775.46</v>
      </c>
      <c r="D40" s="268">
        <v>0</v>
      </c>
      <c r="E40" s="269">
        <f t="shared" si="6"/>
        <v>138775.46</v>
      </c>
      <c r="F40" s="268">
        <v>137457.85999999999</v>
      </c>
      <c r="G40" s="268">
        <v>0</v>
      </c>
      <c r="H40" s="269">
        <f t="shared" si="7"/>
        <v>137457.85999999999</v>
      </c>
      <c r="I40" s="268">
        <v>31536.02</v>
      </c>
      <c r="J40" s="268">
        <v>0</v>
      </c>
      <c r="K40" s="270">
        <f t="shared" si="8"/>
        <v>31536.02</v>
      </c>
      <c r="L40" s="271">
        <f t="shared" si="9"/>
        <v>168993.87999999998</v>
      </c>
      <c r="M40" s="271">
        <f>G40+J40</f>
        <v>0</v>
      </c>
      <c r="N40" s="270">
        <f t="shared" si="10"/>
        <v>168993.87999999998</v>
      </c>
    </row>
    <row r="41" spans="1:14" ht="27" customHeight="1">
      <c r="A41" s="2"/>
      <c r="B41" s="272" t="s">
        <v>56</v>
      </c>
      <c r="C41" s="268">
        <v>83117.070000000007</v>
      </c>
      <c r="D41" s="268">
        <v>0</v>
      </c>
      <c r="E41" s="269">
        <f t="shared" si="6"/>
        <v>83117.070000000007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15898736.1</v>
      </c>
      <c r="D42" s="268">
        <v>0</v>
      </c>
      <c r="E42" s="269">
        <f t="shared" si="6"/>
        <v>15898736.1</v>
      </c>
      <c r="F42" s="268">
        <v>3060722.05</v>
      </c>
      <c r="G42" s="268">
        <v>0</v>
      </c>
      <c r="H42" s="269">
        <f t="shared" si="7"/>
        <v>3060722.05</v>
      </c>
      <c r="I42" s="268">
        <v>758686.44</v>
      </c>
      <c r="J42" s="268">
        <v>0</v>
      </c>
      <c r="K42" s="270">
        <f t="shared" si="8"/>
        <v>758686.44</v>
      </c>
      <c r="L42" s="271">
        <f t="shared" si="9"/>
        <v>3819408.4899999998</v>
      </c>
      <c r="M42" s="271">
        <f t="shared" si="9"/>
        <v>0</v>
      </c>
      <c r="N42" s="270">
        <f t="shared" si="10"/>
        <v>3819408.4899999998</v>
      </c>
    </row>
    <row r="43" spans="1:14" ht="24" customHeight="1">
      <c r="A43" s="2"/>
      <c r="B43" s="272" t="s">
        <v>56</v>
      </c>
      <c r="C43" s="268">
        <v>2549981.2400000002</v>
      </c>
      <c r="D43" s="268">
        <v>0</v>
      </c>
      <c r="E43" s="269">
        <f t="shared" si="6"/>
        <v>2549981.2400000002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18204634.460000001</v>
      </c>
      <c r="D44" s="591">
        <f t="shared" ref="D44:K45" si="11">D34+D36+D38+D40+D42</f>
        <v>0</v>
      </c>
      <c r="E44" s="591">
        <f t="shared" si="11"/>
        <v>18204634.460000001</v>
      </c>
      <c r="F44" s="591">
        <f t="shared" si="11"/>
        <v>3198179.9099999997</v>
      </c>
      <c r="G44" s="591">
        <f t="shared" si="11"/>
        <v>0</v>
      </c>
      <c r="H44" s="591">
        <f t="shared" si="11"/>
        <v>3198179.9099999997</v>
      </c>
      <c r="I44" s="591">
        <f t="shared" si="11"/>
        <v>2574832.86</v>
      </c>
      <c r="J44" s="591">
        <f>J34+J36+J38+J40+J42</f>
        <v>0</v>
      </c>
      <c r="K44" s="591">
        <f t="shared" si="11"/>
        <v>2574832.86</v>
      </c>
      <c r="L44" s="270">
        <f t="shared" si="9"/>
        <v>5773012.7699999996</v>
      </c>
      <c r="M44" s="270">
        <f t="shared" si="9"/>
        <v>0</v>
      </c>
      <c r="N44" s="270">
        <f t="shared" si="10"/>
        <v>5773012.7699999996</v>
      </c>
    </row>
    <row r="45" spans="1:14" ht="22.95" customHeight="1">
      <c r="A45" s="2"/>
      <c r="B45" s="277" t="s">
        <v>56</v>
      </c>
      <c r="C45" s="276">
        <f>C35+C37+C39+C41+C43</f>
        <v>2633098.31</v>
      </c>
      <c r="D45" s="276">
        <f t="shared" si="11"/>
        <v>0</v>
      </c>
      <c r="E45" s="276">
        <f t="shared" si="11"/>
        <v>2633098.31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42009009.390000001</v>
      </c>
      <c r="D48" s="279">
        <v>0</v>
      </c>
      <c r="E48" s="276">
        <f>SUM(C48:D48)</f>
        <v>42009009.390000001</v>
      </c>
      <c r="F48" s="279">
        <v>18592238.309999999</v>
      </c>
      <c r="G48" s="279">
        <v>0</v>
      </c>
      <c r="H48" s="276">
        <f>SUM(F48:G48)</f>
        <v>18592238.309999999</v>
      </c>
      <c r="I48" s="279">
        <v>9284134.6099999994</v>
      </c>
      <c r="J48" s="279">
        <v>0</v>
      </c>
      <c r="K48" s="276">
        <f>SUM(I48:J48)</f>
        <v>9284134.6099999994</v>
      </c>
      <c r="L48" s="283">
        <f t="shared" si="9"/>
        <v>27876372.919999998</v>
      </c>
      <c r="M48" s="283">
        <f t="shared" si="9"/>
        <v>0</v>
      </c>
      <c r="N48" s="276">
        <f>SUM(L48:M48)</f>
        <v>27876372.919999998</v>
      </c>
    </row>
    <row r="49" spans="1:14" s="57" customFormat="1" ht="18">
      <c r="A49" s="2"/>
      <c r="B49" s="592" t="s">
        <v>56</v>
      </c>
      <c r="C49" s="593">
        <v>10149696.27</v>
      </c>
      <c r="D49" s="593">
        <v>0</v>
      </c>
      <c r="E49" s="591">
        <f>SUM(C49:D49)</f>
        <v>10149696.27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244016.92</v>
      </c>
      <c r="D56" s="268">
        <v>0</v>
      </c>
      <c r="E56" s="269">
        <f>SUM(C56:D56)</f>
        <v>244016.92</v>
      </c>
      <c r="F56" s="268">
        <v>216589.97</v>
      </c>
      <c r="G56" s="268">
        <v>0</v>
      </c>
      <c r="H56" s="269">
        <f>SUM(F56:G56)</f>
        <v>216589.97</v>
      </c>
      <c r="I56" s="268">
        <v>42172.28</v>
      </c>
      <c r="J56" s="268">
        <v>0</v>
      </c>
      <c r="K56" s="270">
        <f>SUM(I56:J56)</f>
        <v>42172.28</v>
      </c>
      <c r="L56" s="271">
        <f t="shared" ref="L56:M59" si="12">F56+I56</f>
        <v>258762.25</v>
      </c>
      <c r="M56" s="271">
        <f t="shared" si="12"/>
        <v>0</v>
      </c>
      <c r="N56" s="270">
        <f>SUM(L56:M56)</f>
        <v>258762.25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244016.92</v>
      </c>
      <c r="D60" s="276">
        <f t="shared" ref="D60:N61" si="13">D56+D58</f>
        <v>0</v>
      </c>
      <c r="E60" s="276">
        <f t="shared" si="13"/>
        <v>244016.92</v>
      </c>
      <c r="F60" s="276">
        <f t="shared" si="13"/>
        <v>216589.97</v>
      </c>
      <c r="G60" s="276">
        <f t="shared" si="13"/>
        <v>0</v>
      </c>
      <c r="H60" s="276">
        <f t="shared" si="13"/>
        <v>216589.97</v>
      </c>
      <c r="I60" s="276">
        <f>I56+I58</f>
        <v>42172.28</v>
      </c>
      <c r="J60" s="276">
        <f t="shared" si="13"/>
        <v>0</v>
      </c>
      <c r="K60" s="276">
        <f>K56+K58</f>
        <v>42172.28</v>
      </c>
      <c r="L60" s="276">
        <f>L56+L58</f>
        <v>258762.25</v>
      </c>
      <c r="M60" s="276">
        <f t="shared" si="13"/>
        <v>0</v>
      </c>
      <c r="N60" s="276">
        <f t="shared" si="13"/>
        <v>258762.25</v>
      </c>
    </row>
    <row r="61" spans="1:14" ht="22.2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623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293</v>
      </c>
      <c r="C79" s="268">
        <v>2098000</v>
      </c>
      <c r="D79" s="268">
        <v>0</v>
      </c>
      <c r="E79" s="269">
        <f>SUM(C79:D79)</f>
        <v>2098000</v>
      </c>
      <c r="F79" s="268">
        <v>1583333.34</v>
      </c>
      <c r="G79" s="268">
        <v>0</v>
      </c>
      <c r="H79" s="269">
        <f>SUM(F79:G79)</f>
        <v>1583333.34</v>
      </c>
      <c r="I79" s="268">
        <v>316666.65000000002</v>
      </c>
      <c r="J79" s="268">
        <v>0</v>
      </c>
      <c r="K79" s="270">
        <f>SUM(I79:J79)</f>
        <v>316666.65000000002</v>
      </c>
      <c r="L79" s="271">
        <f t="shared" ref="L79:M82" si="16">F79+I79</f>
        <v>1899999.9900000002</v>
      </c>
      <c r="M79" s="271">
        <f t="shared" si="16"/>
        <v>0</v>
      </c>
      <c r="N79" s="270">
        <f>SUM(L79:M79)</f>
        <v>1899999.9900000002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2098000</v>
      </c>
      <c r="D83" s="276">
        <f t="shared" ref="D83:N84" si="17">D79+D81</f>
        <v>0</v>
      </c>
      <c r="E83" s="276">
        <f t="shared" si="17"/>
        <v>2098000</v>
      </c>
      <c r="F83" s="276">
        <f t="shared" si="17"/>
        <v>1583333.34</v>
      </c>
      <c r="G83" s="276">
        <f t="shared" si="17"/>
        <v>0</v>
      </c>
      <c r="H83" s="276">
        <f t="shared" si="17"/>
        <v>1583333.34</v>
      </c>
      <c r="I83" s="276">
        <f t="shared" si="17"/>
        <v>316666.65000000002</v>
      </c>
      <c r="J83" s="276">
        <f t="shared" si="17"/>
        <v>0</v>
      </c>
      <c r="K83" s="276">
        <f t="shared" si="17"/>
        <v>316666.65000000002</v>
      </c>
      <c r="L83" s="276">
        <f t="shared" si="17"/>
        <v>1899999.9900000002</v>
      </c>
      <c r="M83" s="276">
        <f t="shared" si="17"/>
        <v>0</v>
      </c>
      <c r="N83" s="276">
        <f t="shared" si="17"/>
        <v>1899999.9900000002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939.69799999999998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BC94B-A1FB-46B9-BC50-FD5A63D71CF0}">
  <dimension ref="A1:N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624</v>
      </c>
      <c r="H3" s="1422"/>
      <c r="I3" s="1423"/>
      <c r="J3" s="5" t="s">
        <v>6</v>
      </c>
      <c r="K3" s="1424" t="s">
        <v>625</v>
      </c>
      <c r="L3" s="1425"/>
      <c r="M3" s="6" t="s">
        <v>8</v>
      </c>
      <c r="N3" s="257" t="s">
        <v>626</v>
      </c>
    </row>
    <row r="4" spans="1:14" ht="87" customHeight="1">
      <c r="A4" s="2"/>
      <c r="B4" s="8" t="s">
        <v>627</v>
      </c>
      <c r="C4" s="1940" t="s">
        <v>11</v>
      </c>
      <c r="D4" s="1941"/>
      <c r="E4" s="1942"/>
      <c r="F4" s="800" t="s">
        <v>12</v>
      </c>
      <c r="G4" s="1901" t="s">
        <v>628</v>
      </c>
      <c r="H4" s="1902"/>
      <c r="I4" s="1903"/>
      <c r="J4" s="801" t="s">
        <v>14</v>
      </c>
      <c r="K4" s="1904" t="s">
        <v>629</v>
      </c>
      <c r="L4" s="1905"/>
      <c r="M4" s="800" t="s">
        <v>16</v>
      </c>
      <c r="N4" s="717" t="s">
        <v>630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0</v>
      </c>
      <c r="D16" s="268">
        <v>235500</v>
      </c>
      <c r="E16" s="269">
        <f t="shared" si="0"/>
        <v>235500</v>
      </c>
      <c r="F16" s="268">
        <v>0</v>
      </c>
      <c r="G16" s="268">
        <v>235500</v>
      </c>
      <c r="H16" s="269">
        <f t="shared" si="1"/>
        <v>235500</v>
      </c>
      <c r="I16" s="268">
        <v>26309.3</v>
      </c>
      <c r="J16" s="268">
        <v>30000</v>
      </c>
      <c r="K16" s="270">
        <f t="shared" si="2"/>
        <v>56309.3</v>
      </c>
      <c r="L16" s="271">
        <f t="shared" si="3"/>
        <v>26309.3</v>
      </c>
      <c r="M16" s="271">
        <f t="shared" si="3"/>
        <v>265500</v>
      </c>
      <c r="N16" s="270">
        <f>SUM(L16:M16)</f>
        <v>291809.3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6877633.9100000001</v>
      </c>
      <c r="D22" s="268">
        <v>419.6</v>
      </c>
      <c r="E22" s="269">
        <f t="shared" si="0"/>
        <v>6878053.5099999998</v>
      </c>
      <c r="F22" s="268">
        <v>4657943.91</v>
      </c>
      <c r="G22" s="268">
        <v>0</v>
      </c>
      <c r="H22" s="269">
        <f>SUM(F22:G22)</f>
        <v>4657943.91</v>
      </c>
      <c r="I22" s="268">
        <v>1237053.1200000001</v>
      </c>
      <c r="J22" s="268">
        <v>409.8</v>
      </c>
      <c r="K22" s="270">
        <f t="shared" si="2"/>
        <v>1237462.9200000002</v>
      </c>
      <c r="L22" s="271">
        <f t="shared" si="3"/>
        <v>5894997.0300000003</v>
      </c>
      <c r="M22" s="271">
        <f t="shared" si="3"/>
        <v>409.8</v>
      </c>
      <c r="N22" s="270">
        <f t="shared" si="4"/>
        <v>5895406.8300000001</v>
      </c>
    </row>
    <row r="23" spans="1:14" ht="21.75" customHeight="1">
      <c r="A23" s="2"/>
      <c r="B23" s="272" t="s">
        <v>56</v>
      </c>
      <c r="C23" s="268">
        <v>15370.97</v>
      </c>
      <c r="D23" s="268">
        <v>0</v>
      </c>
      <c r="E23" s="269">
        <f t="shared" si="0"/>
        <v>15370.97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6877633.9100000001</v>
      </c>
      <c r="D24" s="276">
        <f>D14+D16+D18+D20+D22</f>
        <v>235919.6</v>
      </c>
      <c r="E24" s="276">
        <f t="shared" ref="E24:K24" si="5">E14+E16+E18+E20+E22</f>
        <v>7113553.5099999998</v>
      </c>
      <c r="F24" s="276">
        <f t="shared" si="5"/>
        <v>4657943.91</v>
      </c>
      <c r="G24" s="276">
        <f t="shared" si="5"/>
        <v>235500</v>
      </c>
      <c r="H24" s="276">
        <f t="shared" si="5"/>
        <v>4893443.91</v>
      </c>
      <c r="I24" s="276">
        <f t="shared" si="5"/>
        <v>1263362.4200000002</v>
      </c>
      <c r="J24" s="276">
        <f>J14+J16+J18+J20+J22</f>
        <v>30409.8</v>
      </c>
      <c r="K24" s="276">
        <f t="shared" si="5"/>
        <v>1293772.2200000002</v>
      </c>
      <c r="L24" s="270">
        <f>F24+I24</f>
        <v>5921306.3300000001</v>
      </c>
      <c r="M24" s="270">
        <f>G24+J24</f>
        <v>265909.8</v>
      </c>
      <c r="N24" s="270">
        <f>SUM(L24:M24)</f>
        <v>6187216.1299999999</v>
      </c>
    </row>
    <row r="25" spans="1:14" ht="18">
      <c r="A25" s="2"/>
      <c r="B25" s="277" t="s">
        <v>56</v>
      </c>
      <c r="C25" s="276">
        <f>C15+C17+C19+C21+C23</f>
        <v>15370.97</v>
      </c>
      <c r="D25" s="276">
        <f>D15+D17+D19+D21+D23</f>
        <v>0</v>
      </c>
      <c r="E25" s="276">
        <f>E15+E17+E19+E21+E23</f>
        <v>15370.97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f>115261296.43-8423720.31</f>
        <v>106837576.12</v>
      </c>
      <c r="D26" s="279">
        <v>8423720.3100000005</v>
      </c>
      <c r="E26" s="276">
        <f>SUM(C26:D26)</f>
        <v>115261296.43000001</v>
      </c>
      <c r="F26" s="279">
        <f>93105811.42-G26</f>
        <v>86616234.24000001</v>
      </c>
      <c r="G26" s="279">
        <v>6489577.1799999997</v>
      </c>
      <c r="H26" s="276">
        <f>SUM(F26:G26)</f>
        <v>93105811.420000017</v>
      </c>
      <c r="I26" s="279">
        <f>19108467.25-J26</f>
        <v>14510298.620000001</v>
      </c>
      <c r="J26" s="279">
        <v>4598168.63</v>
      </c>
      <c r="K26" s="276">
        <f>SUM(I26:J26)</f>
        <v>19108467.25</v>
      </c>
      <c r="L26" s="279">
        <f>SUM(F26,I26)</f>
        <v>101126532.86000001</v>
      </c>
      <c r="M26" s="279">
        <f>SUM(G26,J26)</f>
        <v>11087745.809999999</v>
      </c>
      <c r="N26" s="276">
        <f>SUM(L26:M26)</f>
        <v>112214278.67000002</v>
      </c>
    </row>
    <row r="27" spans="1:14" ht="21" customHeight="1">
      <c r="A27" s="2"/>
      <c r="B27" s="39" t="s">
        <v>56</v>
      </c>
      <c r="C27" s="268">
        <v>877396.6799999997</v>
      </c>
      <c r="D27" s="40">
        <v>0</v>
      </c>
      <c r="E27" s="41">
        <f>SUM(C27:D27)</f>
        <v>877396.6799999997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1442628.6</v>
      </c>
      <c r="D36" s="268">
        <v>0</v>
      </c>
      <c r="E36" s="269">
        <f t="shared" si="6"/>
        <v>1442628.6</v>
      </c>
      <c r="F36" s="268">
        <v>0</v>
      </c>
      <c r="G36" s="268"/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4142641.89</v>
      </c>
      <c r="D42" s="268">
        <v>0</v>
      </c>
      <c r="E42" s="269">
        <f t="shared" si="6"/>
        <v>4142641.89</v>
      </c>
      <c r="F42" s="268">
        <v>3744503.8</v>
      </c>
      <c r="G42" s="268">
        <v>0</v>
      </c>
      <c r="H42" s="269">
        <f t="shared" si="7"/>
        <v>3744503.8</v>
      </c>
      <c r="I42" s="268">
        <v>559341344</v>
      </c>
      <c r="J42" s="268">
        <v>344</v>
      </c>
      <c r="K42" s="270">
        <f t="shared" si="8"/>
        <v>559341688</v>
      </c>
      <c r="L42" s="271">
        <f t="shared" si="9"/>
        <v>563085847.79999995</v>
      </c>
      <c r="M42" s="271">
        <f t="shared" si="9"/>
        <v>344</v>
      </c>
      <c r="N42" s="270">
        <f t="shared" si="10"/>
        <v>563086191.79999995</v>
      </c>
    </row>
    <row r="43" spans="1:14" ht="24" customHeight="1">
      <c r="A43" s="2"/>
      <c r="B43" s="272" t="s">
        <v>56</v>
      </c>
      <c r="C43" s="268">
        <v>3946023.24</v>
      </c>
      <c r="D43" s="268">
        <v>0</v>
      </c>
      <c r="E43" s="269">
        <f t="shared" si="6"/>
        <v>3946023.24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5585270.4900000002</v>
      </c>
      <c r="D44" s="591">
        <f t="shared" ref="D44:K45" si="11">D34+D36+D38+D40+D42</f>
        <v>0</v>
      </c>
      <c r="E44" s="591">
        <f t="shared" si="11"/>
        <v>5585270.4900000002</v>
      </c>
      <c r="F44" s="591">
        <f t="shared" si="11"/>
        <v>3744503.8</v>
      </c>
      <c r="G44" s="591">
        <f t="shared" si="11"/>
        <v>0</v>
      </c>
      <c r="H44" s="591">
        <f t="shared" si="11"/>
        <v>3744503.8</v>
      </c>
      <c r="I44" s="591">
        <f t="shared" si="11"/>
        <v>559341344</v>
      </c>
      <c r="J44" s="591">
        <f>J34+J36+J38+J40+J42</f>
        <v>344</v>
      </c>
      <c r="K44" s="591">
        <f t="shared" si="11"/>
        <v>559341688</v>
      </c>
      <c r="L44" s="270">
        <f t="shared" si="9"/>
        <v>563085847.79999995</v>
      </c>
      <c r="M44" s="270">
        <f t="shared" si="9"/>
        <v>344</v>
      </c>
      <c r="N44" s="270">
        <f t="shared" si="10"/>
        <v>563086191.79999995</v>
      </c>
    </row>
    <row r="45" spans="1:14" ht="22.95" customHeight="1">
      <c r="A45" s="2"/>
      <c r="B45" s="277" t="s">
        <v>56</v>
      </c>
      <c r="C45" s="276">
        <f>C35+C37+C39+C41+C43</f>
        <v>3946023.24</v>
      </c>
      <c r="D45" s="276">
        <f t="shared" si="11"/>
        <v>0</v>
      </c>
      <c r="E45" s="276">
        <f t="shared" si="11"/>
        <v>3946023.24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13747806.609999999</v>
      </c>
      <c r="D48" s="279">
        <v>559341</v>
      </c>
      <c r="E48" s="276">
        <f>SUM(C48:D48)</f>
        <v>14307147.609999999</v>
      </c>
      <c r="F48" s="279">
        <v>9272051.6600000001</v>
      </c>
      <c r="G48" s="279">
        <v>559341</v>
      </c>
      <c r="H48" s="276">
        <f>SUM(F48:G48)</f>
        <v>9831392.6600000001</v>
      </c>
      <c r="I48" s="279">
        <v>344145.49</v>
      </c>
      <c r="J48" s="279">
        <v>0</v>
      </c>
      <c r="K48" s="276">
        <f>SUM(I48:J48)</f>
        <v>344145.49</v>
      </c>
      <c r="L48" s="283">
        <f t="shared" si="9"/>
        <v>9616197.1500000004</v>
      </c>
      <c r="M48" s="283">
        <f t="shared" si="9"/>
        <v>559341</v>
      </c>
      <c r="N48" s="276">
        <f>SUM(L48:M48)</f>
        <v>10175538.15</v>
      </c>
    </row>
    <row r="49" spans="1:14" s="57" customFormat="1" ht="18">
      <c r="A49" s="2"/>
      <c r="B49" s="592" t="s">
        <v>56</v>
      </c>
      <c r="C49" s="593">
        <v>9580888.1899999995</v>
      </c>
      <c r="D49" s="593">
        <v>0</v>
      </c>
      <c r="E49" s="591">
        <f>SUM(C49:D49)</f>
        <v>9580888.1899999995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f>2528239.44-D56</f>
        <v>2126971.69</v>
      </c>
      <c r="D56" s="268">
        <v>401267.75</v>
      </c>
      <c r="E56" s="269">
        <f>SUM(C56:D56)</f>
        <v>2528239.44</v>
      </c>
      <c r="F56" s="268">
        <f>2151978.61-G56</f>
        <v>1775583.19</v>
      </c>
      <c r="G56" s="268">
        <v>376395.42</v>
      </c>
      <c r="H56" s="269">
        <f>SUM(F56:G56)</f>
        <v>2151978.61</v>
      </c>
      <c r="I56" s="268">
        <f>947376.74-J56</f>
        <v>355129.87</v>
      </c>
      <c r="J56" s="268">
        <v>592246.87</v>
      </c>
      <c r="K56" s="270">
        <f>SUM(I56:J56)</f>
        <v>947376.74</v>
      </c>
      <c r="L56" s="271">
        <f t="shared" ref="L56:M59" si="12">F56+I56</f>
        <v>2130713.06</v>
      </c>
      <c r="M56" s="271">
        <f t="shared" si="12"/>
        <v>968642.29</v>
      </c>
      <c r="N56" s="270">
        <f>SUM(L56:M56)</f>
        <v>3099355.35</v>
      </c>
    </row>
    <row r="57" spans="1:14" ht="18">
      <c r="A57" s="2"/>
      <c r="B57" s="272" t="s">
        <v>56</v>
      </c>
      <c r="C57" s="268">
        <v>3673.63</v>
      </c>
      <c r="D57" s="268">
        <v>0</v>
      </c>
      <c r="E57" s="269">
        <f>SUM(C57:D57)</f>
        <v>3673.63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f>4194357.53-D58</f>
        <v>2689291.7700000005</v>
      </c>
      <c r="D58" s="268">
        <v>1505065.76</v>
      </c>
      <c r="E58" s="269">
        <f>SUM(C58:D58)</f>
        <v>4194357.53</v>
      </c>
      <c r="F58" s="268">
        <f>3050005.24-G58</f>
        <v>2178269.5500000003</v>
      </c>
      <c r="G58" s="268">
        <v>871735.69</v>
      </c>
      <c r="H58" s="269">
        <f>SUM(F58:G58)</f>
        <v>3050005.24</v>
      </c>
      <c r="I58" s="268">
        <f>1053938.13-J58</f>
        <v>514379.0199999999</v>
      </c>
      <c r="J58" s="268">
        <v>539559.11</v>
      </c>
      <c r="K58" s="270">
        <f>SUM(I58:J58)</f>
        <v>1053938.1299999999</v>
      </c>
      <c r="L58" s="271">
        <f t="shared" si="12"/>
        <v>2692648.5700000003</v>
      </c>
      <c r="M58" s="271">
        <f t="shared" si="12"/>
        <v>1411294.7999999998</v>
      </c>
      <c r="N58" s="270">
        <f>SUM(L58:M58)</f>
        <v>4103943.37</v>
      </c>
    </row>
    <row r="59" spans="1:14" ht="18">
      <c r="A59" s="2"/>
      <c r="B59" s="272" t="s">
        <v>56</v>
      </c>
      <c r="C59" s="268">
        <v>7147.5199999999995</v>
      </c>
      <c r="D59" s="268">
        <v>22500</v>
      </c>
      <c r="E59" s="269">
        <f>SUM(C59:D59)</f>
        <v>29647.52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4816263.4600000009</v>
      </c>
      <c r="D60" s="276">
        <f t="shared" ref="D60:N61" si="13">D56+D58</f>
        <v>1906333.51</v>
      </c>
      <c r="E60" s="276">
        <f t="shared" si="13"/>
        <v>6722596.9700000007</v>
      </c>
      <c r="F60" s="276">
        <f t="shared" si="13"/>
        <v>3953852.74</v>
      </c>
      <c r="G60" s="276">
        <f t="shared" si="13"/>
        <v>1248131.1099999999</v>
      </c>
      <c r="H60" s="276">
        <f t="shared" si="13"/>
        <v>5201983.8499999996</v>
      </c>
      <c r="I60" s="276">
        <f>I56+I58</f>
        <v>869508.8899999999</v>
      </c>
      <c r="J60" s="276">
        <f t="shared" si="13"/>
        <v>1131805.98</v>
      </c>
      <c r="K60" s="276">
        <f>K56+K58</f>
        <v>2001314.8699999999</v>
      </c>
      <c r="L60" s="276">
        <f>L56+L58</f>
        <v>4823361.6300000008</v>
      </c>
      <c r="M60" s="276">
        <f t="shared" si="13"/>
        <v>2379937.09</v>
      </c>
      <c r="N60" s="276">
        <f t="shared" si="13"/>
        <v>7203298.7200000007</v>
      </c>
    </row>
    <row r="61" spans="1:14" ht="22.2" customHeight="1">
      <c r="A61" s="2"/>
      <c r="B61" s="277" t="s">
        <v>56</v>
      </c>
      <c r="C61" s="279">
        <f>C57+C59</f>
        <v>10821.15</v>
      </c>
      <c r="D61" s="279">
        <f t="shared" si="13"/>
        <v>22500</v>
      </c>
      <c r="E61" s="276">
        <f t="shared" si="13"/>
        <v>33321.15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381.97500000000002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7C503-251C-4961-A0E6-05EAF33FD520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631</v>
      </c>
      <c r="H3" s="1422"/>
      <c r="I3" s="1423"/>
      <c r="J3" s="5" t="s">
        <v>6</v>
      </c>
      <c r="K3" s="1424" t="s">
        <v>632</v>
      </c>
      <c r="L3" s="1425"/>
      <c r="M3" s="6" t="s">
        <v>8</v>
      </c>
      <c r="N3" s="257" t="s">
        <v>633</v>
      </c>
    </row>
    <row r="4" spans="1:14" ht="87" customHeight="1">
      <c r="A4" s="2"/>
      <c r="B4" s="8" t="s">
        <v>634</v>
      </c>
      <c r="C4" s="1940" t="s">
        <v>11</v>
      </c>
      <c r="D4" s="1941"/>
      <c r="E4" s="1942"/>
      <c r="F4" s="800" t="s">
        <v>12</v>
      </c>
      <c r="G4" s="1901" t="s">
        <v>635</v>
      </c>
      <c r="H4" s="1902"/>
      <c r="I4" s="1903"/>
      <c r="J4" s="801" t="s">
        <v>14</v>
      </c>
      <c r="K4" s="1904" t="s">
        <v>636</v>
      </c>
      <c r="L4" s="1905"/>
      <c r="M4" s="800" t="s">
        <v>16</v>
      </c>
      <c r="N4" s="717" t="s">
        <v>637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638</v>
      </c>
      <c r="H5" s="1865"/>
      <c r="I5" s="1866"/>
      <c r="J5" s="802" t="s">
        <v>21</v>
      </c>
      <c r="K5" s="1602" t="s">
        <v>639</v>
      </c>
      <c r="L5" s="1866"/>
      <c r="M5" s="259" t="s">
        <v>16</v>
      </c>
      <c r="N5" s="559" t="s">
        <v>640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641</v>
      </c>
      <c r="H6" s="1867"/>
      <c r="I6" s="1868"/>
      <c r="J6" s="802" t="s">
        <v>27</v>
      </c>
      <c r="K6" s="1436" t="s">
        <v>642</v>
      </c>
      <c r="L6" s="1437"/>
      <c r="M6" s="262" t="s">
        <v>16</v>
      </c>
      <c r="N6" s="309" t="s">
        <v>643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39839.93</v>
      </c>
      <c r="D16" s="268">
        <v>2571762.13</v>
      </c>
      <c r="E16" s="269">
        <f t="shared" si="0"/>
        <v>2611602.06</v>
      </c>
      <c r="F16" s="268">
        <v>13698.73</v>
      </c>
      <c r="G16" s="268">
        <v>1830315.53</v>
      </c>
      <c r="H16" s="269">
        <f t="shared" si="1"/>
        <v>1844014.26</v>
      </c>
      <c r="I16" s="268">
        <v>21252</v>
      </c>
      <c r="J16" s="268">
        <v>563752.37</v>
      </c>
      <c r="K16" s="270">
        <f t="shared" si="2"/>
        <v>585004.37</v>
      </c>
      <c r="L16" s="271">
        <f t="shared" si="3"/>
        <v>34950.729999999996</v>
      </c>
      <c r="M16" s="271">
        <f t="shared" si="3"/>
        <v>2394067.9</v>
      </c>
      <c r="N16" s="270">
        <f>SUM(L16:M16)</f>
        <v>2429018.63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41066</v>
      </c>
      <c r="E18" s="269">
        <f t="shared" si="0"/>
        <v>41066</v>
      </c>
      <c r="F18" s="268">
        <v>0</v>
      </c>
      <c r="G18" s="268">
        <v>41066</v>
      </c>
      <c r="H18" s="269">
        <f t="shared" si="1"/>
        <v>41066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41066</v>
      </c>
      <c r="N18" s="270">
        <f t="shared" si="4"/>
        <v>41066</v>
      </c>
    </row>
    <row r="19" spans="1:14" ht="18">
      <c r="A19" s="2"/>
      <c r="B19" s="272" t="s">
        <v>56</v>
      </c>
      <c r="C19" s="268">
        <v>0</v>
      </c>
      <c r="D19" s="268">
        <v>41066</v>
      </c>
      <c r="E19" s="269">
        <f t="shared" si="0"/>
        <v>41066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f>1787452.7+126191.1+15187487.86+70756.7+106701.85+13255.05</f>
        <v>17291845.260000002</v>
      </c>
      <c r="D22" s="268">
        <v>94970.48</v>
      </c>
      <c r="E22" s="269">
        <f t="shared" si="0"/>
        <v>17386815.740000002</v>
      </c>
      <c r="F22" s="268">
        <f>1716721.7+96701.97+8771492.5+70756.7+67488.58+13255.05</f>
        <v>10736416.5</v>
      </c>
      <c r="G22" s="268">
        <v>93652.88</v>
      </c>
      <c r="H22" s="269">
        <f>SUM(F22:G22)</f>
        <v>10830069.380000001</v>
      </c>
      <c r="I22" s="268">
        <f>48796.8+14605.39+3486826.87+38881</f>
        <v>3589110.06</v>
      </c>
      <c r="J22" s="268">
        <v>0</v>
      </c>
      <c r="K22" s="270">
        <f t="shared" si="2"/>
        <v>3589110.06</v>
      </c>
      <c r="L22" s="271">
        <f t="shared" si="3"/>
        <v>14325526.560000001</v>
      </c>
      <c r="M22" s="271">
        <f t="shared" si="3"/>
        <v>93652.88</v>
      </c>
      <c r="N22" s="270">
        <f t="shared" si="4"/>
        <v>14419179.440000001</v>
      </c>
    </row>
    <row r="23" spans="1:14" ht="21.75" customHeight="1">
      <c r="A23" s="2"/>
      <c r="B23" s="272" t="s">
        <v>56</v>
      </c>
      <c r="C23" s="268">
        <v>346803.64</v>
      </c>
      <c r="D23" s="268">
        <v>0</v>
      </c>
      <c r="E23" s="269">
        <f t="shared" si="0"/>
        <v>346803.64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17331685.190000001</v>
      </c>
      <c r="D24" s="276">
        <f>D14+D16+D18+D20+D22</f>
        <v>2707798.61</v>
      </c>
      <c r="E24" s="276">
        <f t="shared" ref="E24:K24" si="5">E14+E16+E18+E20+E22</f>
        <v>20039483.800000001</v>
      </c>
      <c r="F24" s="276">
        <f t="shared" si="5"/>
        <v>10750115.23</v>
      </c>
      <c r="G24" s="276">
        <f t="shared" si="5"/>
        <v>1965034.4100000001</v>
      </c>
      <c r="H24" s="276">
        <f t="shared" si="5"/>
        <v>12715149.640000001</v>
      </c>
      <c r="I24" s="276">
        <f t="shared" si="5"/>
        <v>3610362.06</v>
      </c>
      <c r="J24" s="276">
        <f>J14+J16+J18+J20+J22</f>
        <v>563752.37</v>
      </c>
      <c r="K24" s="276">
        <f t="shared" si="5"/>
        <v>4174114.43</v>
      </c>
      <c r="L24" s="270">
        <f>F24+I24</f>
        <v>14360477.290000001</v>
      </c>
      <c r="M24" s="270">
        <f>G24+J24</f>
        <v>2528786.7800000003</v>
      </c>
      <c r="N24" s="270">
        <f>SUM(L24:M24)</f>
        <v>16889264.07</v>
      </c>
    </row>
    <row r="25" spans="1:14" ht="18">
      <c r="A25" s="2"/>
      <c r="B25" s="277" t="s">
        <v>56</v>
      </c>
      <c r="C25" s="276">
        <f>C15+C17+C19+C21+C23</f>
        <v>346803.64</v>
      </c>
      <c r="D25" s="276">
        <f>D15+D17+D19+D21+D23</f>
        <v>41066</v>
      </c>
      <c r="E25" s="276">
        <f>E15+E17+E19+E21+E23</f>
        <v>387869.64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f>46540376.18+2863020.75+108224501.34+206082.66+710061.28+1752061.89</f>
        <v>160296104.09999999</v>
      </c>
      <c r="D26" s="279">
        <v>34788436.100000001</v>
      </c>
      <c r="E26" s="276">
        <f>SUM(C26:D26)</f>
        <v>195084540.19999999</v>
      </c>
      <c r="F26" s="279">
        <f>44568617.27+2398750.57+80587075.91+206082.66+625214.51+1711534.67</f>
        <v>130097275.59</v>
      </c>
      <c r="G26" s="279">
        <v>26680941.23</v>
      </c>
      <c r="H26" s="276">
        <f>SUM(F26:G26)</f>
        <v>156778216.81999999</v>
      </c>
      <c r="I26" s="279">
        <f>1320026.81+319521.49+21720201.03+97847.05+52974.48</f>
        <v>23510570.860000003</v>
      </c>
      <c r="J26" s="279">
        <v>7593211.3600000003</v>
      </c>
      <c r="K26" s="276">
        <f>SUM(I26:J26)</f>
        <v>31103782.220000003</v>
      </c>
      <c r="L26" s="279">
        <f>SUM(F26,I26)</f>
        <v>153607846.45000002</v>
      </c>
      <c r="M26" s="279">
        <f>SUM(G26,J26)</f>
        <v>34274152.590000004</v>
      </c>
      <c r="N26" s="276">
        <f>SUM(L26:M26)</f>
        <v>187881999.04000002</v>
      </c>
    </row>
    <row r="27" spans="1:14" ht="21" customHeight="1">
      <c r="A27" s="2"/>
      <c r="B27" s="39" t="s">
        <v>56</v>
      </c>
      <c r="C27" s="40">
        <v>4923367.5199999996</v>
      </c>
      <c r="D27" s="40">
        <v>2295474.21</v>
      </c>
      <c r="E27" s="41">
        <f>SUM(C27:D27)</f>
        <v>7218841.7299999995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7547697.2599999998</v>
      </c>
      <c r="D42" s="268">
        <v>0</v>
      </c>
      <c r="E42" s="269">
        <f t="shared" si="6"/>
        <v>7547697.2599999998</v>
      </c>
      <c r="F42" s="268">
        <v>5719428.75</v>
      </c>
      <c r="G42" s="268">
        <v>0</v>
      </c>
      <c r="H42" s="269">
        <f t="shared" si="7"/>
        <v>5719428.75</v>
      </c>
      <c r="I42" s="268">
        <v>1632472.47</v>
      </c>
      <c r="J42" s="268">
        <v>0</v>
      </c>
      <c r="K42" s="270">
        <f t="shared" si="8"/>
        <v>1632472.47</v>
      </c>
      <c r="L42" s="271">
        <f t="shared" si="9"/>
        <v>7351901.2199999997</v>
      </c>
      <c r="M42" s="271">
        <f t="shared" si="9"/>
        <v>0</v>
      </c>
      <c r="N42" s="270">
        <f t="shared" si="10"/>
        <v>7351901.2199999997</v>
      </c>
    </row>
    <row r="43" spans="1:14" ht="24" customHeight="1">
      <c r="A43" s="2"/>
      <c r="B43" s="272" t="s">
        <v>56</v>
      </c>
      <c r="C43" s="268">
        <v>5406153.5099999998</v>
      </c>
      <c r="D43" s="268">
        <v>0</v>
      </c>
      <c r="E43" s="269">
        <f t="shared" si="6"/>
        <v>5406153.5099999998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7547697.2599999998</v>
      </c>
      <c r="D44" s="591">
        <f t="shared" ref="D44:K45" si="11">D34+D36+D38+D40+D42</f>
        <v>0</v>
      </c>
      <c r="E44" s="591">
        <f t="shared" si="11"/>
        <v>7547697.2599999998</v>
      </c>
      <c r="F44" s="591">
        <f t="shared" si="11"/>
        <v>5719428.75</v>
      </c>
      <c r="G44" s="591">
        <f t="shared" si="11"/>
        <v>0</v>
      </c>
      <c r="H44" s="591">
        <f t="shared" si="11"/>
        <v>5719428.75</v>
      </c>
      <c r="I44" s="591">
        <f t="shared" si="11"/>
        <v>1632472.47</v>
      </c>
      <c r="J44" s="591">
        <f>J34+J36+J38+J40+J42</f>
        <v>0</v>
      </c>
      <c r="K44" s="591">
        <f t="shared" si="11"/>
        <v>1632472.47</v>
      </c>
      <c r="L44" s="270">
        <f t="shared" si="9"/>
        <v>7351901.2199999997</v>
      </c>
      <c r="M44" s="270">
        <f t="shared" si="9"/>
        <v>0</v>
      </c>
      <c r="N44" s="270">
        <f t="shared" si="10"/>
        <v>7351901.2199999997</v>
      </c>
    </row>
    <row r="45" spans="1:14" ht="23.1" customHeight="1">
      <c r="A45" s="2"/>
      <c r="B45" s="277" t="s">
        <v>56</v>
      </c>
      <c r="C45" s="276">
        <f>C35+C37+C39+C41+C43</f>
        <v>5406153.5099999998</v>
      </c>
      <c r="D45" s="276">
        <f t="shared" si="11"/>
        <v>0</v>
      </c>
      <c r="E45" s="276">
        <f t="shared" si="11"/>
        <v>5406153.5099999998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22918153.98</v>
      </c>
      <c r="D48" s="279">
        <v>0</v>
      </c>
      <c r="E48" s="276">
        <f>SUM(C48:D48)</f>
        <v>22918153.98</v>
      </c>
      <c r="F48" s="279">
        <v>17901992.32</v>
      </c>
      <c r="G48" s="279">
        <v>0</v>
      </c>
      <c r="H48" s="276">
        <f>SUM(F48:G48)</f>
        <v>17901992.32</v>
      </c>
      <c r="I48" s="279">
        <v>5959175.5300000003</v>
      </c>
      <c r="J48" s="279">
        <v>0</v>
      </c>
      <c r="K48" s="276">
        <f>SUM(I48:J48)</f>
        <v>5959175.5300000003</v>
      </c>
      <c r="L48" s="283">
        <f t="shared" si="9"/>
        <v>23861167.850000001</v>
      </c>
      <c r="M48" s="283">
        <f t="shared" si="9"/>
        <v>0</v>
      </c>
      <c r="N48" s="276">
        <f>SUM(L48:M48)</f>
        <v>23861167.850000001</v>
      </c>
    </row>
    <row r="49" spans="1:14" s="57" customFormat="1" ht="18">
      <c r="A49" s="2"/>
      <c r="B49" s="592" t="s">
        <v>56</v>
      </c>
      <c r="C49" s="593">
        <v>13792706.16</v>
      </c>
      <c r="D49" s="593">
        <v>0</v>
      </c>
      <c r="E49" s="591">
        <f>SUM(C49:D49)</f>
        <v>13792706.16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f>212800+708370.8</f>
        <v>921170.8</v>
      </c>
      <c r="D56" s="268">
        <v>0</v>
      </c>
      <c r="E56" s="269">
        <f>SUM(C56:D56)</f>
        <v>921170.8</v>
      </c>
      <c r="F56" s="268">
        <f>112360+645011</f>
        <v>757371</v>
      </c>
      <c r="G56" s="268">
        <v>0</v>
      </c>
      <c r="H56" s="269">
        <f>SUM(F56:G56)</f>
        <v>757371</v>
      </c>
      <c r="I56" s="268">
        <f>103007.54+160605.66</f>
        <v>263613.2</v>
      </c>
      <c r="J56" s="268">
        <v>0</v>
      </c>
      <c r="K56" s="270">
        <f>SUM(I56:J56)</f>
        <v>263613.2</v>
      </c>
      <c r="L56" s="271">
        <f t="shared" ref="L56:M59" si="12">F56+I56</f>
        <v>1020984.2</v>
      </c>
      <c r="M56" s="271">
        <f t="shared" si="12"/>
        <v>0</v>
      </c>
      <c r="N56" s="270">
        <f>SUM(L56:M56)</f>
        <v>1020984.2</v>
      </c>
    </row>
    <row r="57" spans="1:14" ht="18">
      <c r="A57" s="2"/>
      <c r="B57" s="272" t="s">
        <v>56</v>
      </c>
      <c r="C57" s="268">
        <v>24652.65</v>
      </c>
      <c r="D57" s="268">
        <v>0</v>
      </c>
      <c r="E57" s="269">
        <f>SUM(C57:D57)</f>
        <v>24652.65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921170.8</v>
      </c>
      <c r="D60" s="276">
        <f t="shared" ref="D60:N61" si="13">D56+D58</f>
        <v>0</v>
      </c>
      <c r="E60" s="276">
        <f t="shared" si="13"/>
        <v>921170.8</v>
      </c>
      <c r="F60" s="276">
        <f t="shared" si="13"/>
        <v>757371</v>
      </c>
      <c r="G60" s="276">
        <f t="shared" si="13"/>
        <v>0</v>
      </c>
      <c r="H60" s="276">
        <f t="shared" si="13"/>
        <v>757371</v>
      </c>
      <c r="I60" s="276">
        <f>I56+I58</f>
        <v>263613.2</v>
      </c>
      <c r="J60" s="276">
        <f t="shared" si="13"/>
        <v>0</v>
      </c>
      <c r="K60" s="276">
        <f>K56+K58</f>
        <v>263613.2</v>
      </c>
      <c r="L60" s="276">
        <f>L56+L58</f>
        <v>1020984.2</v>
      </c>
      <c r="M60" s="276">
        <f t="shared" si="13"/>
        <v>0</v>
      </c>
      <c r="N60" s="276">
        <f t="shared" si="13"/>
        <v>1020984.2</v>
      </c>
    </row>
    <row r="61" spans="1:14" ht="22.35" customHeight="1">
      <c r="A61" s="2"/>
      <c r="B61" s="277" t="s">
        <v>56</v>
      </c>
      <c r="C61" s="279">
        <f>C57+C59</f>
        <v>24652.65</v>
      </c>
      <c r="D61" s="279">
        <f t="shared" si="13"/>
        <v>0</v>
      </c>
      <c r="E61" s="276">
        <f t="shared" si="13"/>
        <v>24652.65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644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645</v>
      </c>
      <c r="C79" s="268">
        <f>1394124.36+1100</f>
        <v>1395224.36</v>
      </c>
      <c r="D79" s="268">
        <v>0</v>
      </c>
      <c r="E79" s="269">
        <f>SUM(C79:D79)</f>
        <v>1395224.36</v>
      </c>
      <c r="F79" s="268">
        <v>1227971.98</v>
      </c>
      <c r="G79" s="268">
        <v>0</v>
      </c>
      <c r="H79" s="269">
        <f>SUM(F79:G79)</f>
        <v>1227971.98</v>
      </c>
      <c r="I79" s="268">
        <v>285083.49</v>
      </c>
      <c r="J79" s="268">
        <v>0</v>
      </c>
      <c r="K79" s="270">
        <f>SUM(I79:J79)</f>
        <v>285083.49</v>
      </c>
      <c r="L79" s="271">
        <f t="shared" ref="L79:M82" si="16">F79+I79</f>
        <v>1513055.47</v>
      </c>
      <c r="M79" s="271">
        <f t="shared" si="16"/>
        <v>0</v>
      </c>
      <c r="N79" s="270">
        <f>SUM(L79:M79)</f>
        <v>1513055.47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1395224.36</v>
      </c>
      <c r="D83" s="276">
        <f t="shared" ref="D83:N84" si="17">D79+D81</f>
        <v>0</v>
      </c>
      <c r="E83" s="276">
        <f t="shared" si="17"/>
        <v>1395224.36</v>
      </c>
      <c r="F83" s="276">
        <f t="shared" si="17"/>
        <v>1227971.98</v>
      </c>
      <c r="G83" s="276">
        <f t="shared" si="17"/>
        <v>0</v>
      </c>
      <c r="H83" s="276">
        <f t="shared" si="17"/>
        <v>1227971.98</v>
      </c>
      <c r="I83" s="276">
        <f t="shared" si="17"/>
        <v>285083.49</v>
      </c>
      <c r="J83" s="276">
        <f t="shared" si="17"/>
        <v>0</v>
      </c>
      <c r="K83" s="276">
        <f t="shared" si="17"/>
        <v>285083.49</v>
      </c>
      <c r="L83" s="276">
        <f t="shared" si="17"/>
        <v>1513055.47</v>
      </c>
      <c r="M83" s="276">
        <f t="shared" si="17"/>
        <v>0</v>
      </c>
      <c r="N83" s="276">
        <f t="shared" si="17"/>
        <v>1513055.47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646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18">
      <c r="A90" s="2"/>
      <c r="B90" s="296" t="s">
        <v>645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939.87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A81FE-BD88-4139-88AA-62469F2E48B7}">
  <dimension ref="A1:AMJ104"/>
  <sheetViews>
    <sheetView topLeftCell="B6" zoomScale="50" zoomScaleNormal="50" workbookViewId="0">
      <selection activeCell="Q18" sqref="Q18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02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546" t="s">
        <v>169</v>
      </c>
      <c r="C2" s="1546"/>
      <c r="D2" s="1546"/>
      <c r="E2" s="1546"/>
      <c r="F2" s="1546"/>
      <c r="G2" s="1546"/>
      <c r="H2" s="1546"/>
      <c r="I2" s="1546"/>
      <c r="J2" s="1546"/>
      <c r="K2" s="1546"/>
      <c r="L2" s="1546"/>
      <c r="M2" s="1546"/>
      <c r="N2" s="1546"/>
    </row>
    <row r="3" spans="1:14" ht="86.4" customHeight="1">
      <c r="A3" s="137"/>
      <c r="B3" s="609" t="s">
        <v>170</v>
      </c>
      <c r="C3" s="1547" t="s">
        <v>3</v>
      </c>
      <c r="D3" s="1547"/>
      <c r="E3" s="1547"/>
      <c r="F3" s="139" t="s">
        <v>4</v>
      </c>
      <c r="G3" s="1584" t="s">
        <v>647</v>
      </c>
      <c r="H3" s="1584"/>
      <c r="I3" s="1584"/>
      <c r="J3" s="140" t="s">
        <v>6</v>
      </c>
      <c r="K3" s="1952" t="s">
        <v>648</v>
      </c>
      <c r="L3" s="1952"/>
      <c r="M3" s="141" t="s">
        <v>8</v>
      </c>
      <c r="N3" s="244" t="s">
        <v>649</v>
      </c>
    </row>
    <row r="4" spans="1:14" ht="87" customHeight="1">
      <c r="A4" s="137"/>
      <c r="B4" s="143" t="s">
        <v>650</v>
      </c>
      <c r="C4" s="1851" t="s">
        <v>11</v>
      </c>
      <c r="D4" s="1851"/>
      <c r="E4" s="1851"/>
      <c r="F4" s="144" t="s">
        <v>12</v>
      </c>
      <c r="G4" s="1852" t="s">
        <v>651</v>
      </c>
      <c r="H4" s="1852"/>
      <c r="I4" s="1852"/>
      <c r="J4" s="145" t="s">
        <v>14</v>
      </c>
      <c r="K4" s="1951" t="s">
        <v>652</v>
      </c>
      <c r="L4" s="1951"/>
      <c r="M4" s="144" t="s">
        <v>16</v>
      </c>
      <c r="N4" s="610" t="s">
        <v>653</v>
      </c>
    </row>
    <row r="5" spans="1:14" ht="78.75" customHeight="1">
      <c r="A5" s="137"/>
      <c r="B5" s="569" t="s">
        <v>18</v>
      </c>
      <c r="C5" s="1854" t="s">
        <v>19</v>
      </c>
      <c r="D5" s="1854"/>
      <c r="E5" s="1854"/>
      <c r="F5" s="570" t="s">
        <v>12</v>
      </c>
      <c r="G5" s="1855" t="s">
        <v>654</v>
      </c>
      <c r="H5" s="1855"/>
      <c r="I5" s="1855"/>
      <c r="J5" s="571" t="s">
        <v>21</v>
      </c>
      <c r="K5" s="1953" t="s">
        <v>655</v>
      </c>
      <c r="L5" s="1953"/>
      <c r="M5" s="570" t="s">
        <v>16</v>
      </c>
      <c r="N5" s="808" t="s">
        <v>656</v>
      </c>
    </row>
    <row r="6" spans="1:14" ht="83.25" customHeight="1">
      <c r="A6" s="137"/>
      <c r="B6" s="569" t="s">
        <v>24</v>
      </c>
      <c r="C6" s="1856" t="s">
        <v>25</v>
      </c>
      <c r="D6" s="1856"/>
      <c r="E6" s="1856"/>
      <c r="F6" s="573" t="s">
        <v>12</v>
      </c>
      <c r="G6" s="1857" t="s">
        <v>657</v>
      </c>
      <c r="H6" s="1857"/>
      <c r="I6" s="1857"/>
      <c r="J6" s="571" t="s">
        <v>27</v>
      </c>
      <c r="K6" s="1954" t="s">
        <v>658</v>
      </c>
      <c r="L6" s="1954"/>
      <c r="M6" s="573" t="s">
        <v>16</v>
      </c>
      <c r="N6" s="612" t="s">
        <v>659</v>
      </c>
    </row>
    <row r="7" spans="1:14" ht="0.6" customHeight="1">
      <c r="A7" s="137"/>
      <c r="B7" s="1831" t="s">
        <v>30</v>
      </c>
      <c r="C7" s="1831"/>
      <c r="D7" s="1831"/>
      <c r="E7" s="1831"/>
      <c r="F7" s="1858" t="s">
        <v>31</v>
      </c>
      <c r="G7" s="1858"/>
      <c r="H7" s="1858"/>
      <c r="I7" s="1858"/>
      <c r="J7" s="1858"/>
      <c r="K7" s="1858"/>
      <c r="N7" s="429"/>
    </row>
    <row r="8" spans="1:14" ht="117" customHeight="1">
      <c r="A8" s="154"/>
      <c r="B8" s="155"/>
      <c r="C8" s="155"/>
      <c r="D8" s="1557"/>
      <c r="E8" s="1557"/>
      <c r="F8" s="1557"/>
      <c r="G8" s="1557"/>
      <c r="H8" s="1557"/>
      <c r="I8" s="1557"/>
      <c r="J8" s="1557"/>
      <c r="K8" s="1557"/>
      <c r="L8" s="1557"/>
      <c r="M8" s="155"/>
      <c r="N8" s="155"/>
    </row>
    <row r="9" spans="1:14" ht="35.25" customHeight="1">
      <c r="A9" s="613"/>
      <c r="B9" s="1822" t="s">
        <v>32</v>
      </c>
      <c r="C9" s="1822"/>
      <c r="D9" s="1822"/>
      <c r="E9" s="1822"/>
      <c r="F9" s="1822"/>
      <c r="G9" s="1822"/>
      <c r="H9" s="1822"/>
      <c r="I9" s="1822"/>
      <c r="J9" s="1822"/>
      <c r="K9" s="1822"/>
      <c r="L9" s="1822"/>
      <c r="M9" s="1822"/>
      <c r="N9" s="1822"/>
    </row>
    <row r="10" spans="1:14" ht="45" customHeight="1">
      <c r="A10" s="157"/>
      <c r="B10" s="1559"/>
      <c r="C10" s="1560" t="s">
        <v>33</v>
      </c>
      <c r="D10" s="1560"/>
      <c r="E10" s="1560"/>
      <c r="F10" s="1560" t="s">
        <v>34</v>
      </c>
      <c r="G10" s="1560"/>
      <c r="H10" s="1560"/>
      <c r="I10" s="1561" t="s">
        <v>35</v>
      </c>
      <c r="J10" s="1561"/>
      <c r="K10" s="1561"/>
      <c r="L10" s="1562" t="s">
        <v>36</v>
      </c>
      <c r="M10" s="1562"/>
      <c r="N10" s="1562"/>
    </row>
    <row r="11" spans="1:14" ht="23.25" customHeight="1">
      <c r="A11" s="157"/>
      <c r="B11" s="1559"/>
      <c r="C11" s="1563" t="s">
        <v>182</v>
      </c>
      <c r="D11" s="1563"/>
      <c r="E11" s="1563"/>
      <c r="F11" s="1563" t="s">
        <v>182</v>
      </c>
      <c r="G11" s="1563"/>
      <c r="H11" s="1563"/>
      <c r="I11" s="1564" t="s">
        <v>182</v>
      </c>
      <c r="J11" s="1564"/>
      <c r="K11" s="1564"/>
      <c r="L11" s="1562"/>
      <c r="M11" s="1562"/>
      <c r="N11" s="1562"/>
    </row>
    <row r="12" spans="1:14" ht="149.25" customHeight="1">
      <c r="A12" s="154"/>
      <c r="B12" s="1859" t="s">
        <v>38</v>
      </c>
      <c r="C12" s="575" t="s">
        <v>39</v>
      </c>
      <c r="D12" s="575" t="s">
        <v>40</v>
      </c>
      <c r="E12" s="576" t="s">
        <v>41</v>
      </c>
      <c r="F12" s="575" t="s">
        <v>42</v>
      </c>
      <c r="G12" s="575" t="s">
        <v>40</v>
      </c>
      <c r="H12" s="576" t="s">
        <v>41</v>
      </c>
      <c r="I12" s="575" t="s">
        <v>39</v>
      </c>
      <c r="J12" s="575" t="s">
        <v>40</v>
      </c>
      <c r="K12" s="576" t="s">
        <v>41</v>
      </c>
      <c r="L12" s="575" t="s">
        <v>39</v>
      </c>
      <c r="M12" s="575" t="s">
        <v>40</v>
      </c>
      <c r="N12" s="576" t="s">
        <v>41</v>
      </c>
    </row>
    <row r="13" spans="1:14" ht="24" customHeight="1">
      <c r="A13" s="154"/>
      <c r="B13" s="1859"/>
      <c r="C13" s="575" t="s">
        <v>43</v>
      </c>
      <c r="D13" s="575" t="s">
        <v>44</v>
      </c>
      <c r="E13" s="614" t="s">
        <v>45</v>
      </c>
      <c r="F13" s="575" t="s">
        <v>46</v>
      </c>
      <c r="G13" s="575" t="s">
        <v>47</v>
      </c>
      <c r="H13" s="614" t="s">
        <v>48</v>
      </c>
      <c r="I13" s="575" t="s">
        <v>49</v>
      </c>
      <c r="J13" s="575" t="s">
        <v>50</v>
      </c>
      <c r="K13" s="575" t="s">
        <v>51</v>
      </c>
      <c r="L13" s="575" t="s">
        <v>52</v>
      </c>
      <c r="M13" s="575" t="s">
        <v>53</v>
      </c>
      <c r="N13" s="575" t="s">
        <v>54</v>
      </c>
    </row>
    <row r="14" spans="1:14" ht="18">
      <c r="A14" s="137"/>
      <c r="B14" s="615" t="s">
        <v>55</v>
      </c>
      <c r="C14" s="577">
        <v>0</v>
      </c>
      <c r="D14" s="577">
        <v>0</v>
      </c>
      <c r="E14" s="616">
        <f t="shared" ref="E14:E23" si="0">SUM(C14:D14)</f>
        <v>0</v>
      </c>
      <c r="F14" s="577">
        <v>0</v>
      </c>
      <c r="G14" s="577">
        <v>0</v>
      </c>
      <c r="H14" s="616">
        <f t="shared" ref="H14:H23" si="1">SUM(F14:G14)</f>
        <v>0</v>
      </c>
      <c r="I14" s="577">
        <v>0</v>
      </c>
      <c r="J14" s="577">
        <v>0</v>
      </c>
      <c r="K14" s="578">
        <f t="shared" ref="K14:K23" si="2">SUM(I14:J14)</f>
        <v>0</v>
      </c>
      <c r="L14" s="579">
        <f t="shared" ref="L14:M25" si="3">F14+I14</f>
        <v>0</v>
      </c>
      <c r="M14" s="579">
        <f t="shared" si="3"/>
        <v>0</v>
      </c>
      <c r="N14" s="578">
        <f t="shared" ref="N14:N27" si="4">SUM(L14:M14)</f>
        <v>0</v>
      </c>
    </row>
    <row r="15" spans="1:14" ht="18">
      <c r="A15" s="137"/>
      <c r="B15" s="617" t="s">
        <v>56</v>
      </c>
      <c r="C15" s="577">
        <v>0</v>
      </c>
      <c r="D15" s="577">
        <v>0</v>
      </c>
      <c r="E15" s="616">
        <f t="shared" si="0"/>
        <v>0</v>
      </c>
      <c r="F15" s="580">
        <v>0</v>
      </c>
      <c r="G15" s="580">
        <v>0</v>
      </c>
      <c r="H15" s="618">
        <f t="shared" si="1"/>
        <v>0</v>
      </c>
      <c r="I15" s="580">
        <v>0</v>
      </c>
      <c r="J15" s="580">
        <v>0</v>
      </c>
      <c r="K15" s="580">
        <f t="shared" si="2"/>
        <v>0</v>
      </c>
      <c r="L15" s="580">
        <f t="shared" si="3"/>
        <v>0</v>
      </c>
      <c r="M15" s="580">
        <f t="shared" si="3"/>
        <v>0</v>
      </c>
      <c r="N15" s="580">
        <f t="shared" si="4"/>
        <v>0</v>
      </c>
    </row>
    <row r="16" spans="1:14" ht="27" customHeight="1">
      <c r="A16" s="137"/>
      <c r="B16" s="615" t="s">
        <v>57</v>
      </c>
      <c r="C16" s="577">
        <v>552497.27</v>
      </c>
      <c r="D16" s="577">
        <v>858570.68</v>
      </c>
      <c r="E16" s="616">
        <f t="shared" si="0"/>
        <v>1411067.9500000002</v>
      </c>
      <c r="F16" s="577">
        <v>431061.09</v>
      </c>
      <c r="G16" s="577">
        <v>61786.06</v>
      </c>
      <c r="H16" s="616">
        <f t="shared" si="1"/>
        <v>492847.15</v>
      </c>
      <c r="I16" s="577">
        <v>205048.84</v>
      </c>
      <c r="J16" s="577">
        <v>13056</v>
      </c>
      <c r="K16" s="578">
        <f t="shared" si="2"/>
        <v>218104.84</v>
      </c>
      <c r="L16" s="579">
        <f t="shared" si="3"/>
        <v>636109.93000000005</v>
      </c>
      <c r="M16" s="579">
        <f t="shared" si="3"/>
        <v>74842.06</v>
      </c>
      <c r="N16" s="578">
        <f t="shared" si="4"/>
        <v>710951.99</v>
      </c>
    </row>
    <row r="17" spans="1:14" ht="18">
      <c r="A17" s="137"/>
      <c r="B17" s="617" t="s">
        <v>56</v>
      </c>
      <c r="C17" s="577">
        <v>0</v>
      </c>
      <c r="D17" s="577">
        <v>0</v>
      </c>
      <c r="E17" s="616">
        <f t="shared" si="0"/>
        <v>0</v>
      </c>
      <c r="F17" s="580">
        <v>0</v>
      </c>
      <c r="G17" s="580">
        <v>0</v>
      </c>
      <c r="H17" s="618">
        <f t="shared" si="1"/>
        <v>0</v>
      </c>
      <c r="I17" s="580">
        <v>0</v>
      </c>
      <c r="J17" s="580">
        <v>0</v>
      </c>
      <c r="K17" s="580">
        <f t="shared" si="2"/>
        <v>0</v>
      </c>
      <c r="L17" s="580">
        <f t="shared" si="3"/>
        <v>0</v>
      </c>
      <c r="M17" s="580">
        <f t="shared" si="3"/>
        <v>0</v>
      </c>
      <c r="N17" s="580">
        <f t="shared" si="4"/>
        <v>0</v>
      </c>
    </row>
    <row r="18" spans="1:14" ht="29.25" customHeight="1">
      <c r="A18" s="137"/>
      <c r="B18" s="615" t="s">
        <v>58</v>
      </c>
      <c r="C18" s="577">
        <v>0</v>
      </c>
      <c r="D18" s="577">
        <v>0</v>
      </c>
      <c r="E18" s="616">
        <f t="shared" si="0"/>
        <v>0</v>
      </c>
      <c r="F18" s="577">
        <v>0</v>
      </c>
      <c r="G18" s="577">
        <v>0</v>
      </c>
      <c r="H18" s="616">
        <f t="shared" si="1"/>
        <v>0</v>
      </c>
      <c r="I18" s="577">
        <v>0</v>
      </c>
      <c r="J18" s="577">
        <v>0</v>
      </c>
      <c r="K18" s="578">
        <f t="shared" si="2"/>
        <v>0</v>
      </c>
      <c r="L18" s="579">
        <f t="shared" si="3"/>
        <v>0</v>
      </c>
      <c r="M18" s="579">
        <f t="shared" si="3"/>
        <v>0</v>
      </c>
      <c r="N18" s="578">
        <f t="shared" si="4"/>
        <v>0</v>
      </c>
    </row>
    <row r="19" spans="1:14" ht="18">
      <c r="A19" s="137"/>
      <c r="B19" s="617" t="s">
        <v>56</v>
      </c>
      <c r="C19" s="577">
        <v>0</v>
      </c>
      <c r="D19" s="577">
        <v>0</v>
      </c>
      <c r="E19" s="616">
        <f t="shared" si="0"/>
        <v>0</v>
      </c>
      <c r="F19" s="580">
        <v>0</v>
      </c>
      <c r="G19" s="580">
        <v>0</v>
      </c>
      <c r="H19" s="618">
        <f t="shared" si="1"/>
        <v>0</v>
      </c>
      <c r="I19" s="580">
        <v>0</v>
      </c>
      <c r="J19" s="580">
        <v>0</v>
      </c>
      <c r="K19" s="580">
        <f t="shared" si="2"/>
        <v>0</v>
      </c>
      <c r="L19" s="580">
        <f t="shared" si="3"/>
        <v>0</v>
      </c>
      <c r="M19" s="580">
        <f t="shared" si="3"/>
        <v>0</v>
      </c>
      <c r="N19" s="580">
        <f t="shared" si="4"/>
        <v>0</v>
      </c>
    </row>
    <row r="20" spans="1:14" ht="25.5" customHeight="1">
      <c r="A20" s="137"/>
      <c r="B20" s="615" t="s">
        <v>59</v>
      </c>
      <c r="C20" s="577">
        <v>0</v>
      </c>
      <c r="D20" s="577">
        <v>0</v>
      </c>
      <c r="E20" s="616">
        <f t="shared" si="0"/>
        <v>0</v>
      </c>
      <c r="F20" s="577">
        <v>0</v>
      </c>
      <c r="G20" s="577">
        <v>0</v>
      </c>
      <c r="H20" s="616">
        <f t="shared" si="1"/>
        <v>0</v>
      </c>
      <c r="I20" s="577">
        <v>0</v>
      </c>
      <c r="J20" s="577">
        <v>0</v>
      </c>
      <c r="K20" s="578">
        <f t="shared" si="2"/>
        <v>0</v>
      </c>
      <c r="L20" s="579">
        <f t="shared" si="3"/>
        <v>0</v>
      </c>
      <c r="M20" s="579">
        <f t="shared" si="3"/>
        <v>0</v>
      </c>
      <c r="N20" s="578">
        <f t="shared" si="4"/>
        <v>0</v>
      </c>
    </row>
    <row r="21" spans="1:14" ht="18">
      <c r="A21" s="137"/>
      <c r="B21" s="617" t="s">
        <v>56</v>
      </c>
      <c r="C21" s="577">
        <v>0</v>
      </c>
      <c r="D21" s="577">
        <v>0</v>
      </c>
      <c r="E21" s="616">
        <f t="shared" si="0"/>
        <v>0</v>
      </c>
      <c r="F21" s="580">
        <v>0</v>
      </c>
      <c r="G21" s="580">
        <v>0</v>
      </c>
      <c r="H21" s="618">
        <f t="shared" si="1"/>
        <v>0</v>
      </c>
      <c r="I21" s="580">
        <v>0</v>
      </c>
      <c r="J21" s="580">
        <v>0</v>
      </c>
      <c r="K21" s="580">
        <f t="shared" si="2"/>
        <v>0</v>
      </c>
      <c r="L21" s="580">
        <f t="shared" si="3"/>
        <v>0</v>
      </c>
      <c r="M21" s="580">
        <f t="shared" si="3"/>
        <v>0</v>
      </c>
      <c r="N21" s="580">
        <f t="shared" si="4"/>
        <v>0</v>
      </c>
    </row>
    <row r="22" spans="1:14" ht="38.25" customHeight="1">
      <c r="A22" s="137"/>
      <c r="B22" s="615" t="s">
        <v>60</v>
      </c>
      <c r="C22" s="1383">
        <v>12959882.689999999</v>
      </c>
      <c r="D22" s="809">
        <v>631470.59</v>
      </c>
      <c r="E22" s="616">
        <f t="shared" si="0"/>
        <v>13591353.279999999</v>
      </c>
      <c r="F22" s="577">
        <v>8900166.9399999995</v>
      </c>
      <c r="G22" s="577">
        <v>574460.88</v>
      </c>
      <c r="H22" s="616">
        <f t="shared" si="1"/>
        <v>9474627.8200000003</v>
      </c>
      <c r="I22" s="577">
        <v>3870827.36</v>
      </c>
      <c r="J22" s="577">
        <v>0</v>
      </c>
      <c r="K22" s="578">
        <f t="shared" si="2"/>
        <v>3870827.36</v>
      </c>
      <c r="L22" s="579">
        <f t="shared" si="3"/>
        <v>12770994.299999999</v>
      </c>
      <c r="M22" s="579">
        <f t="shared" si="3"/>
        <v>574460.88</v>
      </c>
      <c r="N22" s="578">
        <f t="shared" si="4"/>
        <v>13345455.18</v>
      </c>
    </row>
    <row r="23" spans="1:14" ht="21.75" customHeight="1">
      <c r="A23" s="137"/>
      <c r="B23" s="617" t="s">
        <v>56</v>
      </c>
      <c r="C23" s="577">
        <v>185451.3</v>
      </c>
      <c r="D23" s="577">
        <v>404000</v>
      </c>
      <c r="E23" s="616">
        <f t="shared" si="0"/>
        <v>589451.30000000005</v>
      </c>
      <c r="F23" s="580">
        <v>0</v>
      </c>
      <c r="G23" s="580">
        <v>0</v>
      </c>
      <c r="H23" s="618">
        <f t="shared" si="1"/>
        <v>0</v>
      </c>
      <c r="I23" s="580">
        <v>0</v>
      </c>
      <c r="J23" s="580">
        <v>0</v>
      </c>
      <c r="K23" s="580">
        <f t="shared" si="2"/>
        <v>0</v>
      </c>
      <c r="L23" s="580">
        <f t="shared" si="3"/>
        <v>0</v>
      </c>
      <c r="M23" s="580">
        <f t="shared" si="3"/>
        <v>0</v>
      </c>
      <c r="N23" s="580">
        <f t="shared" si="4"/>
        <v>0</v>
      </c>
    </row>
    <row r="24" spans="1:14" ht="23.25" customHeight="1">
      <c r="A24" s="137"/>
      <c r="B24" s="619" t="s">
        <v>61</v>
      </c>
      <c r="C24" s="581">
        <f t="shared" ref="C24:K25" si="5">C14+C16+C18+C20+C22</f>
        <v>13512379.959999999</v>
      </c>
      <c r="D24" s="581">
        <f t="shared" si="5"/>
        <v>1490041.27</v>
      </c>
      <c r="E24" s="581">
        <f t="shared" si="5"/>
        <v>15002421.23</v>
      </c>
      <c r="F24" s="581">
        <f t="shared" si="5"/>
        <v>9331228.0299999993</v>
      </c>
      <c r="G24" s="581">
        <f t="shared" si="5"/>
        <v>636246.93999999994</v>
      </c>
      <c r="H24" s="581">
        <f t="shared" si="5"/>
        <v>9967474.9700000007</v>
      </c>
      <c r="I24" s="581">
        <f t="shared" si="5"/>
        <v>4075876.1999999997</v>
      </c>
      <c r="J24" s="581">
        <f t="shared" si="5"/>
        <v>13056</v>
      </c>
      <c r="K24" s="581">
        <f t="shared" si="5"/>
        <v>4088932.1999999997</v>
      </c>
      <c r="L24" s="578">
        <f t="shared" si="3"/>
        <v>13407104.229999999</v>
      </c>
      <c r="M24" s="578">
        <f t="shared" si="3"/>
        <v>649302.93999999994</v>
      </c>
      <c r="N24" s="578">
        <f t="shared" si="4"/>
        <v>14056407.169999998</v>
      </c>
    </row>
    <row r="25" spans="1:14" ht="18">
      <c r="A25" s="137"/>
      <c r="B25" s="620" t="s">
        <v>56</v>
      </c>
      <c r="C25" s="581">
        <f t="shared" si="5"/>
        <v>185451.3</v>
      </c>
      <c r="D25" s="581">
        <f t="shared" si="5"/>
        <v>404000</v>
      </c>
      <c r="E25" s="581">
        <f t="shared" si="5"/>
        <v>589451.30000000005</v>
      </c>
      <c r="F25" s="582">
        <f t="shared" si="5"/>
        <v>0</v>
      </c>
      <c r="G25" s="582">
        <f t="shared" si="5"/>
        <v>0</v>
      </c>
      <c r="H25" s="582">
        <f t="shared" si="5"/>
        <v>0</v>
      </c>
      <c r="I25" s="580">
        <f t="shared" si="5"/>
        <v>0</v>
      </c>
      <c r="J25" s="580">
        <f t="shared" si="5"/>
        <v>0</v>
      </c>
      <c r="K25" s="580">
        <f t="shared" si="5"/>
        <v>0</v>
      </c>
      <c r="L25" s="580">
        <f t="shared" si="3"/>
        <v>0</v>
      </c>
      <c r="M25" s="580">
        <f t="shared" si="3"/>
        <v>0</v>
      </c>
      <c r="N25" s="580">
        <f t="shared" si="4"/>
        <v>0</v>
      </c>
    </row>
    <row r="26" spans="1:14" ht="60.75" customHeight="1">
      <c r="A26" s="137"/>
      <c r="B26" s="619" t="s">
        <v>62</v>
      </c>
      <c r="C26" s="583">
        <v>108154617.04000001</v>
      </c>
      <c r="D26" s="583">
        <v>41919413.380000003</v>
      </c>
      <c r="E26" s="581">
        <f>SUM(C26:D26)</f>
        <v>150074030.42000002</v>
      </c>
      <c r="F26" s="583">
        <v>80022040.909999996</v>
      </c>
      <c r="G26" s="583">
        <v>35824150.899999999</v>
      </c>
      <c r="H26" s="581">
        <f>SUM(F26:G26)</f>
        <v>115846191.81</v>
      </c>
      <c r="I26" s="583">
        <v>27707444.539999999</v>
      </c>
      <c r="J26" s="583">
        <v>7302037.0999999996</v>
      </c>
      <c r="K26" s="581">
        <f>SUM(I26:J26)</f>
        <v>35009481.640000001</v>
      </c>
      <c r="L26" s="583">
        <f>SUM(F26,I26)</f>
        <v>107729485.44999999</v>
      </c>
      <c r="M26" s="583">
        <f>SUM(G26,J26)</f>
        <v>43126188</v>
      </c>
      <c r="N26" s="581">
        <f t="shared" si="4"/>
        <v>150855673.44999999</v>
      </c>
    </row>
    <row r="27" spans="1:14" ht="21" customHeight="1">
      <c r="A27" s="137"/>
      <c r="B27" s="620" t="s">
        <v>56</v>
      </c>
      <c r="C27" s="583">
        <v>3098380.18</v>
      </c>
      <c r="D27" s="583">
        <v>473387.5</v>
      </c>
      <c r="E27" s="581">
        <f>SUM(C27:D27)</f>
        <v>3571767.68</v>
      </c>
      <c r="F27" s="582">
        <v>0</v>
      </c>
      <c r="G27" s="582">
        <v>0</v>
      </c>
      <c r="H27" s="582">
        <f>SUM(F27:G27)</f>
        <v>0</v>
      </c>
      <c r="I27" s="582">
        <v>0</v>
      </c>
      <c r="J27" s="582">
        <v>0</v>
      </c>
      <c r="K27" s="584">
        <f>SUM(I27:J27)</f>
        <v>0</v>
      </c>
      <c r="L27" s="582">
        <v>0</v>
      </c>
      <c r="M27" s="582">
        <v>0</v>
      </c>
      <c r="N27" s="582">
        <f t="shared" si="4"/>
        <v>0</v>
      </c>
    </row>
    <row r="28" spans="1:14" s="136" customFormat="1" ht="40.200000000000003" customHeight="1">
      <c r="A28" s="137"/>
      <c r="B28" s="621"/>
      <c r="C28" s="622"/>
      <c r="D28" s="622"/>
      <c r="E28" s="622"/>
      <c r="F28" s="622"/>
      <c r="G28" s="622"/>
      <c r="H28" s="622"/>
      <c r="I28" s="623"/>
      <c r="J28" s="623"/>
      <c r="K28" s="623"/>
      <c r="L28" s="623"/>
      <c r="M28" s="623"/>
      <c r="N28" s="623"/>
    </row>
    <row r="29" spans="1:14" ht="33.75" customHeight="1">
      <c r="A29" s="613" t="s">
        <v>63</v>
      </c>
      <c r="B29" s="1822" t="s">
        <v>32</v>
      </c>
      <c r="C29" s="1822"/>
      <c r="D29" s="1822"/>
      <c r="E29" s="1822"/>
      <c r="F29" s="1822"/>
      <c r="G29" s="1822"/>
      <c r="H29" s="1822"/>
      <c r="I29" s="1822"/>
      <c r="J29" s="1822"/>
      <c r="K29" s="1822"/>
      <c r="L29" s="1822"/>
      <c r="M29" s="1822"/>
      <c r="N29" s="1822"/>
    </row>
    <row r="30" spans="1:14" ht="47.25" customHeight="1">
      <c r="A30" s="157"/>
      <c r="B30" s="624"/>
      <c r="C30" s="1860" t="s">
        <v>64</v>
      </c>
      <c r="D30" s="1860"/>
      <c r="E30" s="1860"/>
      <c r="F30" s="1860" t="s">
        <v>65</v>
      </c>
      <c r="G30" s="1860"/>
      <c r="H30" s="1860"/>
      <c r="I30" s="1861" t="s">
        <v>66</v>
      </c>
      <c r="J30" s="1861"/>
      <c r="K30" s="1861"/>
      <c r="L30" s="1823" t="s">
        <v>67</v>
      </c>
      <c r="M30" s="1823"/>
      <c r="N30" s="1823"/>
    </row>
    <row r="31" spans="1:14" ht="25.5" customHeight="1">
      <c r="A31" s="157"/>
      <c r="B31" s="179"/>
      <c r="C31" s="1563" t="s">
        <v>182</v>
      </c>
      <c r="D31" s="1563"/>
      <c r="E31" s="1563"/>
      <c r="F31" s="1563" t="s">
        <v>182</v>
      </c>
      <c r="G31" s="1563"/>
      <c r="H31" s="1563"/>
      <c r="I31" s="1564" t="s">
        <v>182</v>
      </c>
      <c r="J31" s="1564"/>
      <c r="K31" s="1564"/>
      <c r="L31" s="1823"/>
      <c r="M31" s="1823"/>
      <c r="N31" s="1823"/>
    </row>
    <row r="32" spans="1:14" ht="168.75" customHeight="1">
      <c r="A32" s="154"/>
      <c r="B32" s="1859" t="s">
        <v>68</v>
      </c>
      <c r="C32" s="575" t="s">
        <v>69</v>
      </c>
      <c r="D32" s="575" t="s">
        <v>70</v>
      </c>
      <c r="E32" s="576" t="s">
        <v>71</v>
      </c>
      <c r="F32" s="575" t="s">
        <v>69</v>
      </c>
      <c r="G32" s="575" t="s">
        <v>70</v>
      </c>
      <c r="H32" s="576" t="s">
        <v>71</v>
      </c>
      <c r="I32" s="575" t="s">
        <v>69</v>
      </c>
      <c r="J32" s="575" t="s">
        <v>70</v>
      </c>
      <c r="K32" s="576" t="s">
        <v>71</v>
      </c>
      <c r="L32" s="575" t="s">
        <v>69</v>
      </c>
      <c r="M32" s="575" t="s">
        <v>70</v>
      </c>
      <c r="N32" s="576" t="s">
        <v>71</v>
      </c>
    </row>
    <row r="33" spans="1:14" ht="20.25" customHeight="1">
      <c r="A33" s="154"/>
      <c r="B33" s="1859"/>
      <c r="C33" s="575" t="s">
        <v>43</v>
      </c>
      <c r="D33" s="575" t="s">
        <v>44</v>
      </c>
      <c r="E33" s="614" t="s">
        <v>45</v>
      </c>
      <c r="F33" s="575" t="s">
        <v>46</v>
      </c>
      <c r="G33" s="575" t="s">
        <v>47</v>
      </c>
      <c r="H33" s="614" t="s">
        <v>48</v>
      </c>
      <c r="I33" s="575" t="s">
        <v>49</v>
      </c>
      <c r="J33" s="575" t="s">
        <v>50</v>
      </c>
      <c r="K33" s="575" t="s">
        <v>51</v>
      </c>
      <c r="L33" s="575" t="s">
        <v>52</v>
      </c>
      <c r="M33" s="575" t="s">
        <v>53</v>
      </c>
      <c r="N33" s="575" t="s">
        <v>54</v>
      </c>
    </row>
    <row r="34" spans="1:14" ht="18">
      <c r="A34" s="137"/>
      <c r="B34" s="615" t="s">
        <v>55</v>
      </c>
      <c r="C34" s="577">
        <v>1072067.5</v>
      </c>
      <c r="D34" s="577">
        <v>0</v>
      </c>
      <c r="E34" s="616">
        <f t="shared" ref="E34:E43" si="6">SUM(C34:D34)</f>
        <v>1072067.5</v>
      </c>
      <c r="F34" s="577">
        <v>33341.49</v>
      </c>
      <c r="G34" s="577">
        <v>0</v>
      </c>
      <c r="H34" s="616">
        <f t="shared" ref="H34:H43" si="7">SUM(F34:G34)</f>
        <v>33341.49</v>
      </c>
      <c r="I34" s="577">
        <v>15781.8</v>
      </c>
      <c r="J34" s="577">
        <v>0</v>
      </c>
      <c r="K34" s="578">
        <f t="shared" ref="K34:K43" si="8">SUM(I34:J34)</f>
        <v>15781.8</v>
      </c>
      <c r="L34" s="579">
        <f t="shared" ref="L34:M49" si="9">F34+I34</f>
        <v>49123.289999999994</v>
      </c>
      <c r="M34" s="579">
        <f t="shared" si="9"/>
        <v>0</v>
      </c>
      <c r="N34" s="578">
        <f t="shared" ref="N34:N49" si="10">SUM(L34:M34)</f>
        <v>49123.289999999994</v>
      </c>
    </row>
    <row r="35" spans="1:14" ht="18">
      <c r="A35" s="137"/>
      <c r="B35" s="617" t="s">
        <v>56</v>
      </c>
      <c r="C35" s="577">
        <v>866067.5</v>
      </c>
      <c r="D35" s="577">
        <v>0</v>
      </c>
      <c r="E35" s="616">
        <f t="shared" si="6"/>
        <v>866067.5</v>
      </c>
      <c r="F35" s="580">
        <v>0</v>
      </c>
      <c r="G35" s="580">
        <v>0</v>
      </c>
      <c r="H35" s="618">
        <f t="shared" si="7"/>
        <v>0</v>
      </c>
      <c r="I35" s="580">
        <v>0</v>
      </c>
      <c r="J35" s="580">
        <v>0</v>
      </c>
      <c r="K35" s="580">
        <f t="shared" si="8"/>
        <v>0</v>
      </c>
      <c r="L35" s="580">
        <f t="shared" si="9"/>
        <v>0</v>
      </c>
      <c r="M35" s="580">
        <f t="shared" si="9"/>
        <v>0</v>
      </c>
      <c r="N35" s="580">
        <f t="shared" si="10"/>
        <v>0</v>
      </c>
    </row>
    <row r="36" spans="1:14" ht="25.5" customHeight="1">
      <c r="A36" s="137"/>
      <c r="B36" s="615" t="s">
        <v>57</v>
      </c>
      <c r="C36" s="577">
        <v>1674392</v>
      </c>
      <c r="D36" s="577">
        <v>0</v>
      </c>
      <c r="E36" s="616">
        <f t="shared" si="6"/>
        <v>1674392</v>
      </c>
      <c r="F36" s="577">
        <v>1674392</v>
      </c>
      <c r="G36" s="577">
        <v>0</v>
      </c>
      <c r="H36" s="616">
        <f t="shared" si="7"/>
        <v>1674392</v>
      </c>
      <c r="I36" s="577">
        <v>0</v>
      </c>
      <c r="J36" s="577">
        <v>0</v>
      </c>
      <c r="K36" s="578">
        <f t="shared" si="8"/>
        <v>0</v>
      </c>
      <c r="L36" s="579">
        <f t="shared" si="9"/>
        <v>1674392</v>
      </c>
      <c r="M36" s="579">
        <f t="shared" si="9"/>
        <v>0</v>
      </c>
      <c r="N36" s="578">
        <f t="shared" si="10"/>
        <v>1674392</v>
      </c>
    </row>
    <row r="37" spans="1:14" ht="18">
      <c r="A37" s="137"/>
      <c r="B37" s="617" t="s">
        <v>56</v>
      </c>
      <c r="C37" s="577">
        <v>0</v>
      </c>
      <c r="D37" s="577">
        <v>0</v>
      </c>
      <c r="E37" s="616">
        <f t="shared" si="6"/>
        <v>0</v>
      </c>
      <c r="F37" s="580">
        <v>0</v>
      </c>
      <c r="G37" s="580">
        <v>0</v>
      </c>
      <c r="H37" s="618">
        <f t="shared" si="7"/>
        <v>0</v>
      </c>
      <c r="I37" s="580">
        <v>0</v>
      </c>
      <c r="J37" s="580">
        <v>0</v>
      </c>
      <c r="K37" s="580">
        <f t="shared" si="8"/>
        <v>0</v>
      </c>
      <c r="L37" s="580">
        <f t="shared" si="9"/>
        <v>0</v>
      </c>
      <c r="M37" s="580">
        <f t="shared" si="9"/>
        <v>0</v>
      </c>
      <c r="N37" s="580">
        <f t="shared" si="10"/>
        <v>0</v>
      </c>
    </row>
    <row r="38" spans="1:14" ht="27.75" customHeight="1">
      <c r="A38" s="137"/>
      <c r="B38" s="615" t="s">
        <v>58</v>
      </c>
      <c r="C38" s="577">
        <v>0</v>
      </c>
      <c r="D38" s="577">
        <v>0</v>
      </c>
      <c r="E38" s="616">
        <f t="shared" si="6"/>
        <v>0</v>
      </c>
      <c r="F38" s="577">
        <v>0</v>
      </c>
      <c r="G38" s="577">
        <v>0</v>
      </c>
      <c r="H38" s="616">
        <f t="shared" si="7"/>
        <v>0</v>
      </c>
      <c r="I38" s="577">
        <v>0</v>
      </c>
      <c r="J38" s="577">
        <v>0</v>
      </c>
      <c r="K38" s="578">
        <f t="shared" si="8"/>
        <v>0</v>
      </c>
      <c r="L38" s="579">
        <f t="shared" si="9"/>
        <v>0</v>
      </c>
      <c r="M38" s="579">
        <f t="shared" si="9"/>
        <v>0</v>
      </c>
      <c r="N38" s="578">
        <f t="shared" si="10"/>
        <v>0</v>
      </c>
    </row>
    <row r="39" spans="1:14" ht="27" customHeight="1">
      <c r="A39" s="137"/>
      <c r="B39" s="617" t="s">
        <v>56</v>
      </c>
      <c r="C39" s="577">
        <v>0</v>
      </c>
      <c r="D39" s="577">
        <v>0</v>
      </c>
      <c r="E39" s="616">
        <f t="shared" si="6"/>
        <v>0</v>
      </c>
      <c r="F39" s="580">
        <v>0</v>
      </c>
      <c r="G39" s="580">
        <v>0</v>
      </c>
      <c r="H39" s="618">
        <f t="shared" si="7"/>
        <v>0</v>
      </c>
      <c r="I39" s="580">
        <v>0</v>
      </c>
      <c r="J39" s="580">
        <v>0</v>
      </c>
      <c r="K39" s="580">
        <f t="shared" si="8"/>
        <v>0</v>
      </c>
      <c r="L39" s="580">
        <f t="shared" si="9"/>
        <v>0</v>
      </c>
      <c r="M39" s="580">
        <f t="shared" si="9"/>
        <v>0</v>
      </c>
      <c r="N39" s="580">
        <f t="shared" si="10"/>
        <v>0</v>
      </c>
    </row>
    <row r="40" spans="1:14" ht="24.75" customHeight="1">
      <c r="A40" s="137"/>
      <c r="B40" s="615" t="s">
        <v>59</v>
      </c>
      <c r="C40" s="577">
        <v>0</v>
      </c>
      <c r="D40" s="577">
        <v>0</v>
      </c>
      <c r="E40" s="616">
        <f t="shared" si="6"/>
        <v>0</v>
      </c>
      <c r="F40" s="577">
        <v>0</v>
      </c>
      <c r="G40" s="577">
        <v>0</v>
      </c>
      <c r="H40" s="616">
        <f t="shared" si="7"/>
        <v>0</v>
      </c>
      <c r="I40" s="577">
        <v>3494.08</v>
      </c>
      <c r="J40" s="577">
        <v>0</v>
      </c>
      <c r="K40" s="578">
        <f t="shared" si="8"/>
        <v>3494.08</v>
      </c>
      <c r="L40" s="579">
        <f t="shared" si="9"/>
        <v>3494.08</v>
      </c>
      <c r="M40" s="579">
        <f t="shared" si="9"/>
        <v>0</v>
      </c>
      <c r="N40" s="578">
        <f t="shared" si="10"/>
        <v>3494.08</v>
      </c>
    </row>
    <row r="41" spans="1:14" ht="27" customHeight="1">
      <c r="A41" s="137"/>
      <c r="B41" s="617" t="s">
        <v>56</v>
      </c>
      <c r="C41" s="577">
        <v>0</v>
      </c>
      <c r="D41" s="577">
        <v>0</v>
      </c>
      <c r="E41" s="616">
        <f t="shared" si="6"/>
        <v>0</v>
      </c>
      <c r="F41" s="580">
        <v>0</v>
      </c>
      <c r="G41" s="580">
        <v>0</v>
      </c>
      <c r="H41" s="618">
        <f t="shared" si="7"/>
        <v>0</v>
      </c>
      <c r="I41" s="580">
        <v>0</v>
      </c>
      <c r="J41" s="580">
        <v>0</v>
      </c>
      <c r="K41" s="580">
        <f t="shared" si="8"/>
        <v>0</v>
      </c>
      <c r="L41" s="580">
        <f t="shared" si="9"/>
        <v>0</v>
      </c>
      <c r="M41" s="580">
        <f t="shared" si="9"/>
        <v>0</v>
      </c>
      <c r="N41" s="580">
        <f t="shared" si="10"/>
        <v>0</v>
      </c>
    </row>
    <row r="42" spans="1:14" ht="36">
      <c r="A42" s="137"/>
      <c r="B42" s="615" t="s">
        <v>60</v>
      </c>
      <c r="C42" s="577">
        <v>20450009.84</v>
      </c>
      <c r="D42" s="577">
        <v>0</v>
      </c>
      <c r="E42" s="616">
        <f t="shared" si="6"/>
        <v>20450009.84</v>
      </c>
      <c r="F42" s="577">
        <v>16689571.4</v>
      </c>
      <c r="G42" s="577">
        <v>0</v>
      </c>
      <c r="H42" s="616">
        <f t="shared" si="7"/>
        <v>16689571.4</v>
      </c>
      <c r="I42" s="577">
        <v>1014681.55</v>
      </c>
      <c r="J42" s="577">
        <v>0</v>
      </c>
      <c r="K42" s="578">
        <f t="shared" si="8"/>
        <v>1014681.55</v>
      </c>
      <c r="L42" s="579">
        <f t="shared" si="9"/>
        <v>17704252.949999999</v>
      </c>
      <c r="M42" s="579">
        <f t="shared" si="9"/>
        <v>0</v>
      </c>
      <c r="N42" s="578">
        <f t="shared" si="10"/>
        <v>17704252.949999999</v>
      </c>
    </row>
    <row r="43" spans="1:14" ht="24" customHeight="1">
      <c r="A43" s="137"/>
      <c r="B43" s="617" t="s">
        <v>56</v>
      </c>
      <c r="C43" s="577">
        <v>4772003.46</v>
      </c>
      <c r="D43" s="577">
        <v>0</v>
      </c>
      <c r="E43" s="616">
        <f t="shared" si="6"/>
        <v>4772003.46</v>
      </c>
      <c r="F43" s="580">
        <v>0</v>
      </c>
      <c r="G43" s="580">
        <v>0</v>
      </c>
      <c r="H43" s="618">
        <f t="shared" si="7"/>
        <v>0</v>
      </c>
      <c r="I43" s="580">
        <v>0</v>
      </c>
      <c r="J43" s="580">
        <v>0</v>
      </c>
      <c r="K43" s="580">
        <f t="shared" si="8"/>
        <v>0</v>
      </c>
      <c r="L43" s="580">
        <f t="shared" si="9"/>
        <v>0</v>
      </c>
      <c r="M43" s="580">
        <f t="shared" si="9"/>
        <v>0</v>
      </c>
      <c r="N43" s="580">
        <f t="shared" si="10"/>
        <v>0</v>
      </c>
    </row>
    <row r="44" spans="1:14" ht="34.799999999999997">
      <c r="A44" s="137"/>
      <c r="B44" s="619" t="s">
        <v>72</v>
      </c>
      <c r="C44" s="625">
        <f t="shared" ref="C44:K45" si="11">C34+C36+C38+C40+C42</f>
        <v>23196469.34</v>
      </c>
      <c r="D44" s="625">
        <f t="shared" si="11"/>
        <v>0</v>
      </c>
      <c r="E44" s="625">
        <f t="shared" si="11"/>
        <v>23196469.34</v>
      </c>
      <c r="F44" s="625">
        <f t="shared" si="11"/>
        <v>18397304.890000001</v>
      </c>
      <c r="G44" s="625">
        <f t="shared" si="11"/>
        <v>0</v>
      </c>
      <c r="H44" s="625">
        <f t="shared" si="11"/>
        <v>18397304.890000001</v>
      </c>
      <c r="I44" s="625">
        <f t="shared" si="11"/>
        <v>1033957.43</v>
      </c>
      <c r="J44" s="625">
        <f t="shared" si="11"/>
        <v>0</v>
      </c>
      <c r="K44" s="625">
        <f t="shared" si="11"/>
        <v>1033957.43</v>
      </c>
      <c r="L44" s="578">
        <f t="shared" si="9"/>
        <v>19431262.32</v>
      </c>
      <c r="M44" s="578">
        <f t="shared" si="9"/>
        <v>0</v>
      </c>
      <c r="N44" s="578">
        <f t="shared" si="10"/>
        <v>19431262.32</v>
      </c>
    </row>
    <row r="45" spans="1:14" ht="22.95" customHeight="1">
      <c r="A45" s="137"/>
      <c r="B45" s="620" t="s">
        <v>56</v>
      </c>
      <c r="C45" s="581">
        <f t="shared" si="11"/>
        <v>5638070.96</v>
      </c>
      <c r="D45" s="581">
        <f t="shared" si="11"/>
        <v>0</v>
      </c>
      <c r="E45" s="581">
        <f t="shared" si="11"/>
        <v>5638070.96</v>
      </c>
      <c r="F45" s="582">
        <f t="shared" si="11"/>
        <v>0</v>
      </c>
      <c r="G45" s="582">
        <f t="shared" si="11"/>
        <v>0</v>
      </c>
      <c r="H45" s="582">
        <f t="shared" si="11"/>
        <v>0</v>
      </c>
      <c r="I45" s="580">
        <f t="shared" si="11"/>
        <v>0</v>
      </c>
      <c r="J45" s="580">
        <f t="shared" si="11"/>
        <v>0</v>
      </c>
      <c r="K45" s="580">
        <f t="shared" si="11"/>
        <v>0</v>
      </c>
      <c r="L45" s="580">
        <f t="shared" si="9"/>
        <v>0</v>
      </c>
      <c r="M45" s="580">
        <f t="shared" si="9"/>
        <v>0</v>
      </c>
      <c r="N45" s="580">
        <f t="shared" si="10"/>
        <v>0</v>
      </c>
    </row>
    <row r="46" spans="1:14" ht="20.399999999999999" hidden="1" customHeight="1">
      <c r="A46" s="137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579">
        <f t="shared" si="9"/>
        <v>0</v>
      </c>
      <c r="M46" s="579">
        <f t="shared" si="9"/>
        <v>0</v>
      </c>
      <c r="N46" s="578">
        <f t="shared" si="10"/>
        <v>0</v>
      </c>
    </row>
    <row r="47" spans="1:14" ht="15.6" hidden="1" customHeight="1">
      <c r="A47" s="137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579">
        <f t="shared" si="9"/>
        <v>0</v>
      </c>
      <c r="M47" s="579">
        <f t="shared" si="9"/>
        <v>0</v>
      </c>
      <c r="N47" s="578">
        <f t="shared" si="10"/>
        <v>0</v>
      </c>
    </row>
    <row r="48" spans="1:14" s="186" customFormat="1" ht="60" customHeight="1">
      <c r="A48" s="137"/>
      <c r="B48" s="619" t="s">
        <v>74</v>
      </c>
      <c r="C48" s="583">
        <v>46315698.350000001</v>
      </c>
      <c r="D48" s="583">
        <v>0</v>
      </c>
      <c r="E48" s="581">
        <f>SUM(C48:D48)</f>
        <v>46315698.350000001</v>
      </c>
      <c r="F48" s="583">
        <v>38580294.979999997</v>
      </c>
      <c r="G48" s="583">
        <v>0</v>
      </c>
      <c r="H48" s="581">
        <f>SUM(F48:G48)</f>
        <v>38580294.979999997</v>
      </c>
      <c r="I48" s="583">
        <v>3777331.22</v>
      </c>
      <c r="J48" s="583">
        <v>0</v>
      </c>
      <c r="K48" s="581">
        <f>SUM(I48:J48)</f>
        <v>3777331.22</v>
      </c>
      <c r="L48" s="585">
        <f t="shared" si="9"/>
        <v>42357626.199999996</v>
      </c>
      <c r="M48" s="585">
        <f t="shared" si="9"/>
        <v>0</v>
      </c>
      <c r="N48" s="581">
        <f t="shared" si="10"/>
        <v>42357626.199999996</v>
      </c>
    </row>
    <row r="49" spans="1:14" s="186" customFormat="1" ht="18">
      <c r="A49" s="137"/>
      <c r="B49" s="626" t="s">
        <v>56</v>
      </c>
      <c r="C49" s="627">
        <v>12366880.4</v>
      </c>
      <c r="D49" s="627">
        <v>0</v>
      </c>
      <c r="E49" s="625">
        <f>SUM(C49:D49)</f>
        <v>12366880.4</v>
      </c>
      <c r="F49" s="628">
        <v>0</v>
      </c>
      <c r="G49" s="628">
        <v>0</v>
      </c>
      <c r="H49" s="628">
        <f>SUM(F49:G49)</f>
        <v>0</v>
      </c>
      <c r="I49" s="628">
        <v>0</v>
      </c>
      <c r="J49" s="628">
        <v>0</v>
      </c>
      <c r="K49" s="629">
        <f>SUM(I49:J49)</f>
        <v>0</v>
      </c>
      <c r="L49" s="628">
        <f t="shared" si="9"/>
        <v>0</v>
      </c>
      <c r="M49" s="628">
        <f t="shared" si="9"/>
        <v>0</v>
      </c>
      <c r="N49" s="628">
        <f t="shared" si="10"/>
        <v>0</v>
      </c>
    </row>
    <row r="50" spans="1:14" s="191" customFormat="1" ht="34.200000000000003" customHeight="1">
      <c r="A50" s="154"/>
      <c r="B50" s="621"/>
      <c r="C50" s="622"/>
      <c r="D50" s="622"/>
      <c r="E50" s="622"/>
      <c r="F50" s="622"/>
      <c r="G50" s="622"/>
      <c r="H50" s="622"/>
      <c r="I50" s="623"/>
      <c r="J50" s="623"/>
      <c r="K50" s="623"/>
      <c r="L50" s="623"/>
      <c r="M50" s="623"/>
      <c r="N50" s="623"/>
    </row>
    <row r="51" spans="1:14" s="191" customFormat="1" ht="39.75" customHeight="1">
      <c r="A51" s="192" t="s">
        <v>75</v>
      </c>
      <c r="B51" s="1822" t="s">
        <v>76</v>
      </c>
      <c r="C51" s="1822"/>
      <c r="D51" s="1822"/>
      <c r="E51" s="1822"/>
      <c r="F51" s="1822"/>
      <c r="G51" s="1822"/>
      <c r="H51" s="1822"/>
      <c r="I51" s="1822"/>
      <c r="J51" s="1822"/>
      <c r="K51" s="1822"/>
      <c r="L51" s="1822"/>
      <c r="M51" s="1822"/>
      <c r="N51" s="1822"/>
    </row>
    <row r="52" spans="1:14" s="191" customFormat="1" ht="53.25" customHeight="1">
      <c r="A52" s="154"/>
      <c r="B52" s="1862" t="s">
        <v>77</v>
      </c>
      <c r="C52" s="1860" t="s">
        <v>78</v>
      </c>
      <c r="D52" s="1860"/>
      <c r="E52" s="1860"/>
      <c r="F52" s="1860" t="s">
        <v>34</v>
      </c>
      <c r="G52" s="1860"/>
      <c r="H52" s="1860"/>
      <c r="I52" s="1861" t="s">
        <v>35</v>
      </c>
      <c r="J52" s="1861"/>
      <c r="K52" s="1861"/>
      <c r="L52" s="1823" t="s">
        <v>79</v>
      </c>
      <c r="M52" s="1823"/>
      <c r="N52" s="1823"/>
    </row>
    <row r="53" spans="1:14" s="191" customFormat="1" ht="27.75" customHeight="1">
      <c r="A53" s="154"/>
      <c r="B53" s="1862"/>
      <c r="C53" s="1563" t="s">
        <v>182</v>
      </c>
      <c r="D53" s="1563"/>
      <c r="E53" s="1563"/>
      <c r="F53" s="1563" t="s">
        <v>182</v>
      </c>
      <c r="G53" s="1563"/>
      <c r="H53" s="1563"/>
      <c r="I53" s="1564" t="s">
        <v>182</v>
      </c>
      <c r="J53" s="1564"/>
      <c r="K53" s="1564"/>
      <c r="L53" s="1823"/>
      <c r="M53" s="1823"/>
      <c r="N53" s="1823"/>
    </row>
    <row r="54" spans="1:14" s="191" customFormat="1" ht="165" customHeight="1">
      <c r="A54" s="154"/>
      <c r="B54" s="1862"/>
      <c r="C54" s="575" t="s">
        <v>39</v>
      </c>
      <c r="D54" s="575" t="s">
        <v>40</v>
      </c>
      <c r="E54" s="576" t="s">
        <v>41</v>
      </c>
      <c r="F54" s="575" t="s">
        <v>42</v>
      </c>
      <c r="G54" s="575" t="s">
        <v>40</v>
      </c>
      <c r="H54" s="576" t="s">
        <v>41</v>
      </c>
      <c r="I54" s="575" t="s">
        <v>39</v>
      </c>
      <c r="J54" s="575" t="s">
        <v>40</v>
      </c>
      <c r="K54" s="576" t="s">
        <v>41</v>
      </c>
      <c r="L54" s="575" t="s">
        <v>39</v>
      </c>
      <c r="M54" s="575" t="s">
        <v>40</v>
      </c>
      <c r="N54" s="576" t="s">
        <v>41</v>
      </c>
    </row>
    <row r="55" spans="1:14" s="191" customFormat="1" ht="20.399999999999999" customHeight="1">
      <c r="A55" s="154"/>
      <c r="B55" s="193"/>
      <c r="C55" s="575" t="s">
        <v>43</v>
      </c>
      <c r="D55" s="575" t="s">
        <v>44</v>
      </c>
      <c r="E55" s="614" t="s">
        <v>45</v>
      </c>
      <c r="F55" s="575" t="s">
        <v>46</v>
      </c>
      <c r="G55" s="575" t="s">
        <v>47</v>
      </c>
      <c r="H55" s="614" t="s">
        <v>48</v>
      </c>
      <c r="I55" s="575" t="s">
        <v>49</v>
      </c>
      <c r="J55" s="575" t="s">
        <v>50</v>
      </c>
      <c r="K55" s="575" t="s">
        <v>51</v>
      </c>
      <c r="L55" s="575" t="s">
        <v>52</v>
      </c>
      <c r="M55" s="575" t="s">
        <v>53</v>
      </c>
      <c r="N55" s="575" t="s">
        <v>54</v>
      </c>
    </row>
    <row r="56" spans="1:14" ht="26.25" customHeight="1">
      <c r="A56" s="137"/>
      <c r="B56" s="615" t="s">
        <v>80</v>
      </c>
      <c r="C56" s="577">
        <v>0</v>
      </c>
      <c r="D56" s="577">
        <v>0</v>
      </c>
      <c r="E56" s="616">
        <f>SUM(C56:D56)</f>
        <v>0</v>
      </c>
      <c r="F56" s="577">
        <v>0</v>
      </c>
      <c r="G56" s="577">
        <v>0</v>
      </c>
      <c r="H56" s="616">
        <f>SUM(F56:G56)</f>
        <v>0</v>
      </c>
      <c r="I56" s="577">
        <v>0</v>
      </c>
      <c r="J56" s="577">
        <v>0</v>
      </c>
      <c r="K56" s="578">
        <f>SUM(I56:J56)</f>
        <v>0</v>
      </c>
      <c r="L56" s="579">
        <f t="shared" ref="L56:M59" si="12">F56+I56</f>
        <v>0</v>
      </c>
      <c r="M56" s="579">
        <f t="shared" si="12"/>
        <v>0</v>
      </c>
      <c r="N56" s="578">
        <f>SUM(L56:M56)</f>
        <v>0</v>
      </c>
    </row>
    <row r="57" spans="1:14" ht="18">
      <c r="A57" s="137"/>
      <c r="B57" s="617" t="s">
        <v>56</v>
      </c>
      <c r="C57" s="577">
        <v>0</v>
      </c>
      <c r="D57" s="577">
        <v>0</v>
      </c>
      <c r="E57" s="616">
        <f>SUM(C57:D57)</f>
        <v>0</v>
      </c>
      <c r="F57" s="580">
        <v>0</v>
      </c>
      <c r="G57" s="580">
        <v>0</v>
      </c>
      <c r="H57" s="618">
        <f>SUM(F57:G57)</f>
        <v>0</v>
      </c>
      <c r="I57" s="580">
        <v>0</v>
      </c>
      <c r="J57" s="580">
        <v>0</v>
      </c>
      <c r="K57" s="580">
        <f>SUM(I57:J57)</f>
        <v>0</v>
      </c>
      <c r="L57" s="580">
        <f t="shared" si="12"/>
        <v>0</v>
      </c>
      <c r="M57" s="580">
        <f t="shared" si="12"/>
        <v>0</v>
      </c>
      <c r="N57" s="580">
        <f>SUM(L57:M57)</f>
        <v>0</v>
      </c>
    </row>
    <row r="58" spans="1:14" ht="26.25" customHeight="1">
      <c r="A58" s="137"/>
      <c r="B58" s="615" t="s">
        <v>81</v>
      </c>
      <c r="C58" s="577">
        <v>0</v>
      </c>
      <c r="D58" s="577">
        <v>0</v>
      </c>
      <c r="E58" s="616">
        <f>SUM(C58:D58)</f>
        <v>0</v>
      </c>
      <c r="F58" s="577">
        <v>0</v>
      </c>
      <c r="G58" s="577">
        <v>0</v>
      </c>
      <c r="H58" s="616">
        <f>SUM(F58:G58)</f>
        <v>0</v>
      </c>
      <c r="I58" s="577">
        <v>0</v>
      </c>
      <c r="J58" s="577">
        <v>0</v>
      </c>
      <c r="K58" s="578">
        <f>SUM(I58:J58)</f>
        <v>0</v>
      </c>
      <c r="L58" s="579">
        <f t="shared" si="12"/>
        <v>0</v>
      </c>
      <c r="M58" s="579">
        <f t="shared" si="12"/>
        <v>0</v>
      </c>
      <c r="N58" s="578">
        <f>SUM(L58:M58)</f>
        <v>0</v>
      </c>
    </row>
    <row r="59" spans="1:14" ht="18">
      <c r="A59" s="137"/>
      <c r="B59" s="617" t="s">
        <v>56</v>
      </c>
      <c r="C59" s="577">
        <v>0</v>
      </c>
      <c r="D59" s="577">
        <v>0</v>
      </c>
      <c r="E59" s="616">
        <f>SUM(C59:D59)</f>
        <v>0</v>
      </c>
      <c r="F59" s="580">
        <v>0</v>
      </c>
      <c r="G59" s="580">
        <v>0</v>
      </c>
      <c r="H59" s="618">
        <f>SUM(F59:G59)</f>
        <v>0</v>
      </c>
      <c r="I59" s="580">
        <v>0</v>
      </c>
      <c r="J59" s="580">
        <v>0</v>
      </c>
      <c r="K59" s="580">
        <f>SUM(I59:J59)</f>
        <v>0</v>
      </c>
      <c r="L59" s="580">
        <f t="shared" si="12"/>
        <v>0</v>
      </c>
      <c r="M59" s="580">
        <f t="shared" si="12"/>
        <v>0</v>
      </c>
      <c r="N59" s="580">
        <f>SUM(L59:M59)</f>
        <v>0</v>
      </c>
    </row>
    <row r="60" spans="1:14" ht="23.25" customHeight="1">
      <c r="A60" s="137"/>
      <c r="B60" s="586" t="s">
        <v>82</v>
      </c>
      <c r="C60" s="581">
        <f t="shared" ref="C60:N61" si="13">C56+C58</f>
        <v>0</v>
      </c>
      <c r="D60" s="581">
        <f t="shared" si="13"/>
        <v>0</v>
      </c>
      <c r="E60" s="581">
        <f t="shared" si="13"/>
        <v>0</v>
      </c>
      <c r="F60" s="581">
        <f t="shared" si="13"/>
        <v>0</v>
      </c>
      <c r="G60" s="581">
        <f t="shared" si="13"/>
        <v>0</v>
      </c>
      <c r="H60" s="581">
        <f t="shared" si="13"/>
        <v>0</v>
      </c>
      <c r="I60" s="581">
        <f t="shared" si="13"/>
        <v>0</v>
      </c>
      <c r="J60" s="581">
        <f t="shared" si="13"/>
        <v>0</v>
      </c>
      <c r="K60" s="581">
        <f t="shared" si="13"/>
        <v>0</v>
      </c>
      <c r="L60" s="581">
        <f t="shared" si="13"/>
        <v>0</v>
      </c>
      <c r="M60" s="581">
        <f t="shared" si="13"/>
        <v>0</v>
      </c>
      <c r="N60" s="581">
        <f t="shared" si="13"/>
        <v>0</v>
      </c>
    </row>
    <row r="61" spans="1:14" ht="22.2" customHeight="1">
      <c r="A61" s="137"/>
      <c r="B61" s="620" t="s">
        <v>56</v>
      </c>
      <c r="C61" s="583">
        <f t="shared" si="13"/>
        <v>0</v>
      </c>
      <c r="D61" s="583">
        <f t="shared" si="13"/>
        <v>0</v>
      </c>
      <c r="E61" s="581">
        <f t="shared" si="13"/>
        <v>0</v>
      </c>
      <c r="F61" s="582">
        <f t="shared" si="13"/>
        <v>0</v>
      </c>
      <c r="G61" s="582">
        <f t="shared" si="13"/>
        <v>0</v>
      </c>
      <c r="H61" s="582">
        <f t="shared" si="13"/>
        <v>0</v>
      </c>
      <c r="I61" s="582">
        <f t="shared" si="13"/>
        <v>0</v>
      </c>
      <c r="J61" s="582">
        <f t="shared" si="13"/>
        <v>0</v>
      </c>
      <c r="K61" s="582">
        <f t="shared" si="13"/>
        <v>0</v>
      </c>
      <c r="L61" s="582">
        <f t="shared" si="13"/>
        <v>0</v>
      </c>
      <c r="M61" s="582">
        <f t="shared" si="13"/>
        <v>0</v>
      </c>
      <c r="N61" s="582">
        <f t="shared" si="13"/>
        <v>0</v>
      </c>
    </row>
    <row r="62" spans="1:14" ht="36.75" customHeight="1">
      <c r="A62" s="137"/>
      <c r="B62" s="630"/>
      <c r="C62" s="630"/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</row>
    <row r="63" spans="1:14" ht="33" customHeight="1">
      <c r="A63" s="196" t="s">
        <v>75</v>
      </c>
      <c r="B63" s="1822" t="s">
        <v>76</v>
      </c>
      <c r="C63" s="1822"/>
      <c r="D63" s="1822"/>
      <c r="E63" s="1822"/>
      <c r="F63" s="1822"/>
      <c r="G63" s="1822"/>
      <c r="H63" s="1822"/>
      <c r="I63" s="1822"/>
      <c r="J63" s="1822"/>
      <c r="K63" s="1822"/>
      <c r="L63" s="1822"/>
      <c r="M63" s="1822"/>
      <c r="N63" s="1822"/>
    </row>
    <row r="64" spans="1:14" ht="69.75" customHeight="1">
      <c r="A64" s="137"/>
      <c r="B64" s="1862" t="s">
        <v>83</v>
      </c>
      <c r="C64" s="1860" t="s">
        <v>183</v>
      </c>
      <c r="D64" s="1860"/>
      <c r="E64" s="1860"/>
      <c r="F64" s="1860" t="s">
        <v>184</v>
      </c>
      <c r="G64" s="1860"/>
      <c r="H64" s="1860"/>
      <c r="I64" s="1861" t="s">
        <v>185</v>
      </c>
      <c r="J64" s="1861"/>
      <c r="K64" s="1861"/>
      <c r="L64" s="1823" t="s">
        <v>67</v>
      </c>
      <c r="M64" s="1823"/>
      <c r="N64" s="1823"/>
    </row>
    <row r="65" spans="1:14" ht="180" customHeight="1">
      <c r="A65" s="137"/>
      <c r="B65" s="1862"/>
      <c r="C65" s="575" t="s">
        <v>69</v>
      </c>
      <c r="D65" s="575" t="s">
        <v>70</v>
      </c>
      <c r="E65" s="576" t="s">
        <v>71</v>
      </c>
      <c r="F65" s="575" t="s">
        <v>69</v>
      </c>
      <c r="G65" s="575" t="s">
        <v>70</v>
      </c>
      <c r="H65" s="576" t="s">
        <v>71</v>
      </c>
      <c r="I65" s="575" t="s">
        <v>69</v>
      </c>
      <c r="J65" s="575" t="s">
        <v>70</v>
      </c>
      <c r="K65" s="576" t="s">
        <v>71</v>
      </c>
      <c r="L65" s="575" t="s">
        <v>69</v>
      </c>
      <c r="M65" s="575" t="s">
        <v>70</v>
      </c>
      <c r="N65" s="576" t="s">
        <v>71</v>
      </c>
    </row>
    <row r="66" spans="1:14" ht="20.399999999999999" customHeight="1">
      <c r="A66" s="137"/>
      <c r="B66" s="193"/>
      <c r="C66" s="575" t="s">
        <v>43</v>
      </c>
      <c r="D66" s="575" t="s">
        <v>44</v>
      </c>
      <c r="E66" s="614" t="s">
        <v>45</v>
      </c>
      <c r="F66" s="575" t="s">
        <v>46</v>
      </c>
      <c r="G66" s="575" t="s">
        <v>47</v>
      </c>
      <c r="H66" s="614" t="s">
        <v>48</v>
      </c>
      <c r="I66" s="575" t="s">
        <v>49</v>
      </c>
      <c r="J66" s="575" t="s">
        <v>50</v>
      </c>
      <c r="K66" s="575" t="s">
        <v>51</v>
      </c>
      <c r="L66" s="575" t="s">
        <v>52</v>
      </c>
      <c r="M66" s="575" t="s">
        <v>53</v>
      </c>
      <c r="N66" s="575" t="s">
        <v>54</v>
      </c>
    </row>
    <row r="67" spans="1:14" ht="27" customHeight="1">
      <c r="A67" s="137"/>
      <c r="B67" s="615" t="s">
        <v>80</v>
      </c>
      <c r="C67" s="577">
        <v>0</v>
      </c>
      <c r="D67" s="577">
        <v>0</v>
      </c>
      <c r="E67" s="616">
        <f>SUM(C67:D67)</f>
        <v>0</v>
      </c>
      <c r="F67" s="577">
        <v>0</v>
      </c>
      <c r="G67" s="577">
        <v>0</v>
      </c>
      <c r="H67" s="616">
        <f>SUM(F67:G67)</f>
        <v>0</v>
      </c>
      <c r="I67" s="577">
        <v>0</v>
      </c>
      <c r="J67" s="577">
        <v>0</v>
      </c>
      <c r="K67" s="578">
        <f>SUM(I67:J67)</f>
        <v>0</v>
      </c>
      <c r="L67" s="579">
        <f t="shared" ref="L67:M70" si="14">F67+I67</f>
        <v>0</v>
      </c>
      <c r="M67" s="579">
        <f t="shared" si="14"/>
        <v>0</v>
      </c>
      <c r="N67" s="578">
        <f>SUM(L67:M67)</f>
        <v>0</v>
      </c>
    </row>
    <row r="68" spans="1:14" ht="18">
      <c r="A68" s="137"/>
      <c r="B68" s="617" t="s">
        <v>56</v>
      </c>
      <c r="C68" s="577">
        <v>0</v>
      </c>
      <c r="D68" s="577">
        <v>0</v>
      </c>
      <c r="E68" s="616">
        <f>SUM(C68:D68)</f>
        <v>0</v>
      </c>
      <c r="F68" s="580">
        <v>0</v>
      </c>
      <c r="G68" s="580">
        <v>0</v>
      </c>
      <c r="H68" s="618">
        <f>SUM(F68:G68)</f>
        <v>0</v>
      </c>
      <c r="I68" s="580">
        <v>0</v>
      </c>
      <c r="J68" s="580">
        <v>0</v>
      </c>
      <c r="K68" s="580">
        <f>SUM(I68:J68)</f>
        <v>0</v>
      </c>
      <c r="L68" s="580">
        <f t="shared" si="14"/>
        <v>0</v>
      </c>
      <c r="M68" s="580">
        <f t="shared" si="14"/>
        <v>0</v>
      </c>
      <c r="N68" s="580">
        <f>SUM(L68:M68)</f>
        <v>0</v>
      </c>
    </row>
    <row r="69" spans="1:14" ht="24" customHeight="1">
      <c r="A69" s="137"/>
      <c r="B69" s="615" t="s">
        <v>81</v>
      </c>
      <c r="C69" s="577">
        <v>0</v>
      </c>
      <c r="D69" s="577">
        <v>0</v>
      </c>
      <c r="E69" s="616">
        <f>SUM(C69:D69)</f>
        <v>0</v>
      </c>
      <c r="F69" s="577">
        <v>0</v>
      </c>
      <c r="G69" s="577">
        <v>0</v>
      </c>
      <c r="H69" s="616">
        <f>SUM(F69:G69)</f>
        <v>0</v>
      </c>
      <c r="I69" s="577">
        <v>0</v>
      </c>
      <c r="J69" s="577">
        <v>0</v>
      </c>
      <c r="K69" s="578">
        <f>SUM(I69:J69)</f>
        <v>0</v>
      </c>
      <c r="L69" s="579">
        <f t="shared" si="14"/>
        <v>0</v>
      </c>
      <c r="M69" s="579">
        <f t="shared" si="14"/>
        <v>0</v>
      </c>
      <c r="N69" s="578">
        <f>SUM(L69:M69)</f>
        <v>0</v>
      </c>
    </row>
    <row r="70" spans="1:14" ht="18">
      <c r="A70" s="137"/>
      <c r="B70" s="617" t="s">
        <v>56</v>
      </c>
      <c r="C70" s="577">
        <v>0</v>
      </c>
      <c r="D70" s="577">
        <v>0</v>
      </c>
      <c r="E70" s="616">
        <f>SUM(C70:D70)</f>
        <v>0</v>
      </c>
      <c r="F70" s="580">
        <v>0</v>
      </c>
      <c r="G70" s="580">
        <v>0</v>
      </c>
      <c r="H70" s="618">
        <f>SUM(F70:G70)</f>
        <v>0</v>
      </c>
      <c r="I70" s="580">
        <v>0</v>
      </c>
      <c r="J70" s="580">
        <v>0</v>
      </c>
      <c r="K70" s="580">
        <f>SUM(I70:J70)</f>
        <v>0</v>
      </c>
      <c r="L70" s="580">
        <f t="shared" si="14"/>
        <v>0</v>
      </c>
      <c r="M70" s="580">
        <f t="shared" si="14"/>
        <v>0</v>
      </c>
      <c r="N70" s="580">
        <f>SUM(L70:M70)</f>
        <v>0</v>
      </c>
    </row>
    <row r="71" spans="1:14" ht="18.75" customHeight="1">
      <c r="A71" s="137"/>
      <c r="B71" s="586" t="s">
        <v>82</v>
      </c>
      <c r="C71" s="581">
        <f t="shared" ref="C71:N72" si="15">C67+C69</f>
        <v>0</v>
      </c>
      <c r="D71" s="581">
        <f t="shared" si="15"/>
        <v>0</v>
      </c>
      <c r="E71" s="581">
        <f t="shared" si="15"/>
        <v>0</v>
      </c>
      <c r="F71" s="581">
        <f t="shared" si="15"/>
        <v>0</v>
      </c>
      <c r="G71" s="581">
        <f t="shared" si="15"/>
        <v>0</v>
      </c>
      <c r="H71" s="581">
        <f t="shared" si="15"/>
        <v>0</v>
      </c>
      <c r="I71" s="581">
        <f t="shared" si="15"/>
        <v>0</v>
      </c>
      <c r="J71" s="581">
        <f t="shared" si="15"/>
        <v>0</v>
      </c>
      <c r="K71" s="581">
        <f t="shared" si="15"/>
        <v>0</v>
      </c>
      <c r="L71" s="581">
        <f t="shared" si="15"/>
        <v>0</v>
      </c>
      <c r="M71" s="581">
        <f t="shared" si="15"/>
        <v>0</v>
      </c>
      <c r="N71" s="581">
        <f t="shared" si="15"/>
        <v>0</v>
      </c>
    </row>
    <row r="72" spans="1:14" ht="22.2" customHeight="1">
      <c r="A72" s="137"/>
      <c r="B72" s="626" t="s">
        <v>56</v>
      </c>
      <c r="C72" s="627">
        <f t="shared" si="15"/>
        <v>0</v>
      </c>
      <c r="D72" s="627">
        <f t="shared" si="15"/>
        <v>0</v>
      </c>
      <c r="E72" s="625">
        <f t="shared" si="15"/>
        <v>0</v>
      </c>
      <c r="F72" s="628">
        <f t="shared" si="15"/>
        <v>0</v>
      </c>
      <c r="G72" s="628">
        <f t="shared" si="15"/>
        <v>0</v>
      </c>
      <c r="H72" s="628">
        <f t="shared" si="15"/>
        <v>0</v>
      </c>
      <c r="I72" s="628">
        <f t="shared" si="15"/>
        <v>0</v>
      </c>
      <c r="J72" s="628">
        <f t="shared" si="15"/>
        <v>0</v>
      </c>
      <c r="K72" s="628">
        <f t="shared" si="15"/>
        <v>0</v>
      </c>
      <c r="L72" s="628">
        <f t="shared" si="15"/>
        <v>0</v>
      </c>
      <c r="M72" s="628">
        <f t="shared" si="15"/>
        <v>0</v>
      </c>
      <c r="N72" s="628">
        <f t="shared" si="15"/>
        <v>0</v>
      </c>
    </row>
    <row r="73" spans="1:14" ht="15" customHeight="1">
      <c r="A73" s="137"/>
      <c r="B73" s="631"/>
      <c r="C73" s="632"/>
      <c r="D73" s="632"/>
      <c r="E73" s="631"/>
      <c r="F73" s="631"/>
      <c r="G73" s="631"/>
      <c r="H73" s="631"/>
      <c r="I73" s="631"/>
      <c r="J73" s="631"/>
      <c r="K73" s="631"/>
      <c r="L73" s="631"/>
      <c r="M73" s="631"/>
      <c r="N73" s="631"/>
    </row>
    <row r="74" spans="1:14" ht="17.25" customHeight="1">
      <c r="A74" s="137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</row>
    <row r="75" spans="1:14" ht="33" customHeight="1">
      <c r="A75" s="196" t="s">
        <v>75</v>
      </c>
      <c r="B75" s="1822" t="s">
        <v>87</v>
      </c>
      <c r="C75" s="1822"/>
      <c r="D75" s="1822"/>
      <c r="E75" s="1822"/>
      <c r="F75" s="1822"/>
      <c r="G75" s="1822"/>
      <c r="H75" s="1822"/>
      <c r="I75" s="1822"/>
      <c r="J75" s="1822"/>
      <c r="K75" s="1822"/>
      <c r="L75" s="1822"/>
      <c r="M75" s="1822"/>
      <c r="N75" s="1822"/>
    </row>
    <row r="76" spans="1:14" ht="66.75" customHeight="1">
      <c r="A76" s="137"/>
      <c r="B76" s="1863" t="s">
        <v>88</v>
      </c>
      <c r="C76" s="1860" t="s">
        <v>186</v>
      </c>
      <c r="D76" s="1860"/>
      <c r="E76" s="1860"/>
      <c r="F76" s="1860" t="s">
        <v>187</v>
      </c>
      <c r="G76" s="1860"/>
      <c r="H76" s="1860"/>
      <c r="I76" s="1861" t="s">
        <v>188</v>
      </c>
      <c r="J76" s="1861"/>
      <c r="K76" s="1861"/>
      <c r="L76" s="1823" t="s">
        <v>79</v>
      </c>
      <c r="M76" s="1823"/>
      <c r="N76" s="1823"/>
    </row>
    <row r="77" spans="1:14" ht="160.5" customHeight="1">
      <c r="A77" s="137"/>
      <c r="B77" s="1863"/>
      <c r="C77" s="575" t="s">
        <v>39</v>
      </c>
      <c r="D77" s="575" t="s">
        <v>92</v>
      </c>
      <c r="E77" s="576" t="s">
        <v>41</v>
      </c>
      <c r="F77" s="575" t="s">
        <v>42</v>
      </c>
      <c r="G77" s="575" t="s">
        <v>40</v>
      </c>
      <c r="H77" s="576" t="s">
        <v>41</v>
      </c>
      <c r="I77" s="575" t="s">
        <v>39</v>
      </c>
      <c r="J77" s="575" t="s">
        <v>92</v>
      </c>
      <c r="K77" s="576" t="s">
        <v>41</v>
      </c>
      <c r="L77" s="575" t="s">
        <v>39</v>
      </c>
      <c r="M77" s="575" t="s">
        <v>92</v>
      </c>
      <c r="N77" s="576" t="s">
        <v>41</v>
      </c>
    </row>
    <row r="78" spans="1:14" ht="20.399999999999999" customHeight="1">
      <c r="A78" s="137"/>
      <c r="B78" s="193"/>
      <c r="C78" s="575" t="s">
        <v>43</v>
      </c>
      <c r="D78" s="575" t="s">
        <v>44</v>
      </c>
      <c r="E78" s="614" t="s">
        <v>45</v>
      </c>
      <c r="F78" s="575" t="s">
        <v>46</v>
      </c>
      <c r="G78" s="575" t="s">
        <v>47</v>
      </c>
      <c r="H78" s="614" t="s">
        <v>48</v>
      </c>
      <c r="I78" s="575" t="s">
        <v>49</v>
      </c>
      <c r="J78" s="575" t="s">
        <v>50</v>
      </c>
      <c r="K78" s="575" t="s">
        <v>51</v>
      </c>
      <c r="L78" s="575" t="s">
        <v>52</v>
      </c>
      <c r="M78" s="575" t="s">
        <v>53</v>
      </c>
      <c r="N78" s="575" t="s">
        <v>54</v>
      </c>
    </row>
    <row r="79" spans="1:14" ht="51" customHeight="1">
      <c r="A79" s="137"/>
      <c r="B79" s="633" t="s">
        <v>93</v>
      </c>
      <c r="C79" s="577">
        <v>0</v>
      </c>
      <c r="D79" s="577">
        <v>0</v>
      </c>
      <c r="E79" s="616">
        <f>SUM(C79:D79)</f>
        <v>0</v>
      </c>
      <c r="F79" s="577">
        <v>0</v>
      </c>
      <c r="G79" s="577">
        <v>0</v>
      </c>
      <c r="H79" s="616">
        <f>SUM(F79:G79)</f>
        <v>0</v>
      </c>
      <c r="I79" s="577">
        <v>0</v>
      </c>
      <c r="J79" s="577">
        <v>0</v>
      </c>
      <c r="K79" s="578">
        <f>SUM(I79:J79)</f>
        <v>0</v>
      </c>
      <c r="L79" s="579">
        <f t="shared" ref="L79:M82" si="16">F79+I79</f>
        <v>0</v>
      </c>
      <c r="M79" s="579">
        <f t="shared" si="16"/>
        <v>0</v>
      </c>
      <c r="N79" s="578">
        <f>SUM(L79:M79)</f>
        <v>0</v>
      </c>
    </row>
    <row r="80" spans="1:14" ht="18">
      <c r="A80" s="137"/>
      <c r="B80" s="617" t="s">
        <v>56</v>
      </c>
      <c r="C80" s="577">
        <v>0</v>
      </c>
      <c r="D80" s="577">
        <v>0</v>
      </c>
      <c r="E80" s="616">
        <f>SUM(C80:D80)</f>
        <v>0</v>
      </c>
      <c r="F80" s="580">
        <v>0</v>
      </c>
      <c r="G80" s="580">
        <v>0</v>
      </c>
      <c r="H80" s="618">
        <f>SUM(F80:G80)</f>
        <v>0</v>
      </c>
      <c r="I80" s="580">
        <v>0</v>
      </c>
      <c r="J80" s="580">
        <v>0</v>
      </c>
      <c r="K80" s="580">
        <f>SUM(I80:J80)</f>
        <v>0</v>
      </c>
      <c r="L80" s="580">
        <f t="shared" si="16"/>
        <v>0</v>
      </c>
      <c r="M80" s="580">
        <f t="shared" si="16"/>
        <v>0</v>
      </c>
      <c r="N80" s="580">
        <f>SUM(L80:M80)</f>
        <v>0</v>
      </c>
    </row>
    <row r="81" spans="1:14" ht="36">
      <c r="A81" s="137"/>
      <c r="B81" s="633" t="s">
        <v>93</v>
      </c>
      <c r="C81" s="577">
        <v>0</v>
      </c>
      <c r="D81" s="577">
        <v>0</v>
      </c>
      <c r="E81" s="616">
        <f>SUM(C81:D81)</f>
        <v>0</v>
      </c>
      <c r="F81" s="577">
        <v>0</v>
      </c>
      <c r="G81" s="577">
        <v>0</v>
      </c>
      <c r="H81" s="616">
        <f>SUM(F81:G81)</f>
        <v>0</v>
      </c>
      <c r="I81" s="577">
        <v>0</v>
      </c>
      <c r="J81" s="577">
        <v>0</v>
      </c>
      <c r="K81" s="578">
        <f>SUM(I81:J81)</f>
        <v>0</v>
      </c>
      <c r="L81" s="579">
        <f t="shared" si="16"/>
        <v>0</v>
      </c>
      <c r="M81" s="579">
        <f t="shared" si="16"/>
        <v>0</v>
      </c>
      <c r="N81" s="578">
        <f>SUM(L81:M81)</f>
        <v>0</v>
      </c>
    </row>
    <row r="82" spans="1:14" ht="18">
      <c r="A82" s="137"/>
      <c r="B82" s="617" t="s">
        <v>56</v>
      </c>
      <c r="C82" s="577">
        <v>0</v>
      </c>
      <c r="D82" s="577">
        <v>0</v>
      </c>
      <c r="E82" s="616">
        <f>SUM(C82:D82)</f>
        <v>0</v>
      </c>
      <c r="F82" s="580">
        <v>0</v>
      </c>
      <c r="G82" s="580">
        <v>0</v>
      </c>
      <c r="H82" s="618">
        <f>SUM(F82:G82)</f>
        <v>0</v>
      </c>
      <c r="I82" s="580">
        <v>0</v>
      </c>
      <c r="J82" s="580">
        <v>0</v>
      </c>
      <c r="K82" s="580">
        <f>SUM(I82:J82)</f>
        <v>0</v>
      </c>
      <c r="L82" s="580">
        <f t="shared" si="16"/>
        <v>0</v>
      </c>
      <c r="M82" s="580">
        <f t="shared" si="16"/>
        <v>0</v>
      </c>
      <c r="N82" s="580">
        <f>SUM(L82:M82)</f>
        <v>0</v>
      </c>
    </row>
    <row r="83" spans="1:14" ht="24" customHeight="1">
      <c r="A83" s="137"/>
      <c r="B83" s="586" t="s">
        <v>94</v>
      </c>
      <c r="C83" s="581">
        <f t="shared" ref="C83:N84" si="17">C79+C81</f>
        <v>0</v>
      </c>
      <c r="D83" s="581">
        <f t="shared" si="17"/>
        <v>0</v>
      </c>
      <c r="E83" s="581">
        <f t="shared" si="17"/>
        <v>0</v>
      </c>
      <c r="F83" s="581">
        <f t="shared" si="17"/>
        <v>0</v>
      </c>
      <c r="G83" s="581">
        <f t="shared" si="17"/>
        <v>0</v>
      </c>
      <c r="H83" s="581">
        <f t="shared" si="17"/>
        <v>0</v>
      </c>
      <c r="I83" s="581">
        <f t="shared" si="17"/>
        <v>0</v>
      </c>
      <c r="J83" s="581">
        <f t="shared" si="17"/>
        <v>0</v>
      </c>
      <c r="K83" s="581">
        <f t="shared" si="17"/>
        <v>0</v>
      </c>
      <c r="L83" s="581">
        <f t="shared" si="17"/>
        <v>0</v>
      </c>
      <c r="M83" s="581">
        <f t="shared" si="17"/>
        <v>0</v>
      </c>
      <c r="N83" s="581">
        <f t="shared" si="17"/>
        <v>0</v>
      </c>
    </row>
    <row r="84" spans="1:14" ht="24" customHeight="1">
      <c r="A84" s="137"/>
      <c r="B84" s="617" t="s">
        <v>56</v>
      </c>
      <c r="C84" s="583">
        <f t="shared" si="17"/>
        <v>0</v>
      </c>
      <c r="D84" s="583">
        <f t="shared" si="17"/>
        <v>0</v>
      </c>
      <c r="E84" s="581">
        <f t="shared" si="17"/>
        <v>0</v>
      </c>
      <c r="F84" s="582">
        <f t="shared" si="17"/>
        <v>0</v>
      </c>
      <c r="G84" s="582">
        <f t="shared" si="17"/>
        <v>0</v>
      </c>
      <c r="H84" s="582">
        <f t="shared" si="17"/>
        <v>0</v>
      </c>
      <c r="I84" s="582">
        <f t="shared" si="17"/>
        <v>0</v>
      </c>
      <c r="J84" s="582">
        <f t="shared" si="17"/>
        <v>0</v>
      </c>
      <c r="K84" s="582">
        <f t="shared" si="17"/>
        <v>0</v>
      </c>
      <c r="L84" s="582">
        <f t="shared" si="17"/>
        <v>0</v>
      </c>
      <c r="M84" s="582">
        <f t="shared" si="17"/>
        <v>0</v>
      </c>
      <c r="N84" s="582">
        <f t="shared" si="17"/>
        <v>0</v>
      </c>
    </row>
    <row r="85" spans="1:14" ht="33" customHeight="1">
      <c r="A85" s="137"/>
      <c r="B85" s="634"/>
      <c r="C85" s="634"/>
      <c r="D85" s="634"/>
      <c r="E85" s="634"/>
      <c r="F85" s="634"/>
      <c r="G85" s="634"/>
      <c r="H85" s="634"/>
      <c r="I85" s="634"/>
      <c r="J85" s="634"/>
      <c r="K85" s="634"/>
      <c r="L85" s="634"/>
      <c r="M85" s="634"/>
      <c r="N85" s="634"/>
    </row>
    <row r="86" spans="1:14" ht="39" customHeight="1">
      <c r="A86" s="196" t="s">
        <v>75</v>
      </c>
      <c r="B86" s="1822" t="s">
        <v>87</v>
      </c>
      <c r="C86" s="1822"/>
      <c r="D86" s="1822"/>
      <c r="E86" s="1822"/>
      <c r="F86" s="1822"/>
      <c r="G86" s="1822"/>
      <c r="H86" s="1822"/>
      <c r="I86" s="1822"/>
      <c r="J86" s="1822"/>
      <c r="K86" s="1822"/>
      <c r="L86" s="1822"/>
      <c r="M86" s="1822"/>
      <c r="N86" s="1822"/>
    </row>
    <row r="87" spans="1:14" ht="77.400000000000006" customHeight="1">
      <c r="A87" s="137"/>
      <c r="B87" s="1863" t="s">
        <v>95</v>
      </c>
      <c r="C87" s="1860" t="s">
        <v>183</v>
      </c>
      <c r="D87" s="1860"/>
      <c r="E87" s="1860"/>
      <c r="F87" s="1860" t="s">
        <v>184</v>
      </c>
      <c r="G87" s="1860"/>
      <c r="H87" s="1860"/>
      <c r="I87" s="1861" t="s">
        <v>185</v>
      </c>
      <c r="J87" s="1861"/>
      <c r="K87" s="1861"/>
      <c r="L87" s="1823" t="s">
        <v>67</v>
      </c>
      <c r="M87" s="1823"/>
      <c r="N87" s="1823"/>
    </row>
    <row r="88" spans="1:14" ht="180" customHeight="1">
      <c r="A88" s="137"/>
      <c r="B88" s="1863"/>
      <c r="C88" s="575" t="s">
        <v>69</v>
      </c>
      <c r="D88" s="575" t="s">
        <v>70</v>
      </c>
      <c r="E88" s="576" t="s">
        <v>71</v>
      </c>
      <c r="F88" s="575" t="s">
        <v>69</v>
      </c>
      <c r="G88" s="575" t="s">
        <v>70</v>
      </c>
      <c r="H88" s="576" t="s">
        <v>71</v>
      </c>
      <c r="I88" s="575" t="s">
        <v>69</v>
      </c>
      <c r="J88" s="575" t="s">
        <v>70</v>
      </c>
      <c r="K88" s="576" t="s">
        <v>71</v>
      </c>
      <c r="L88" s="575" t="s">
        <v>69</v>
      </c>
      <c r="M88" s="575" t="s">
        <v>70</v>
      </c>
      <c r="N88" s="576" t="s">
        <v>71</v>
      </c>
    </row>
    <row r="89" spans="1:14" ht="20.399999999999999" customHeight="1">
      <c r="A89" s="137"/>
      <c r="B89" s="193"/>
      <c r="C89" s="575" t="s">
        <v>43</v>
      </c>
      <c r="D89" s="575" t="s">
        <v>44</v>
      </c>
      <c r="E89" s="614" t="s">
        <v>45</v>
      </c>
      <c r="F89" s="575" t="s">
        <v>46</v>
      </c>
      <c r="G89" s="575" t="s">
        <v>47</v>
      </c>
      <c r="H89" s="614" t="s">
        <v>48</v>
      </c>
      <c r="I89" s="575" t="s">
        <v>49</v>
      </c>
      <c r="J89" s="575" t="s">
        <v>50</v>
      </c>
      <c r="K89" s="575" t="s">
        <v>51</v>
      </c>
      <c r="L89" s="575" t="s">
        <v>52</v>
      </c>
      <c r="M89" s="575" t="s">
        <v>53</v>
      </c>
      <c r="N89" s="575" t="s">
        <v>54</v>
      </c>
    </row>
    <row r="90" spans="1:14" ht="54">
      <c r="A90" s="137"/>
      <c r="B90" s="633" t="s">
        <v>96</v>
      </c>
      <c r="C90" s="577">
        <v>0</v>
      </c>
      <c r="D90" s="577">
        <v>0</v>
      </c>
      <c r="E90" s="616">
        <f>SUM(C90:D90)</f>
        <v>0</v>
      </c>
      <c r="F90" s="577">
        <v>0</v>
      </c>
      <c r="G90" s="577">
        <v>0</v>
      </c>
      <c r="H90" s="616">
        <f>SUM(F90:G90)</f>
        <v>0</v>
      </c>
      <c r="I90" s="577">
        <v>0</v>
      </c>
      <c r="J90" s="577">
        <v>0</v>
      </c>
      <c r="K90" s="578">
        <f>SUM(I90:J90)</f>
        <v>0</v>
      </c>
      <c r="L90" s="579">
        <f t="shared" ref="L90:M93" si="18">F90+I90</f>
        <v>0</v>
      </c>
      <c r="M90" s="579">
        <f t="shared" si="18"/>
        <v>0</v>
      </c>
      <c r="N90" s="578">
        <f>SUM(L90:M90)</f>
        <v>0</v>
      </c>
    </row>
    <row r="91" spans="1:14" ht="18">
      <c r="A91" s="137"/>
      <c r="B91" s="617" t="s">
        <v>56</v>
      </c>
      <c r="C91" s="577">
        <v>0</v>
      </c>
      <c r="D91" s="577">
        <v>0</v>
      </c>
      <c r="E91" s="616">
        <f>SUM(C91:D91)</f>
        <v>0</v>
      </c>
      <c r="F91" s="580">
        <v>0</v>
      </c>
      <c r="G91" s="580">
        <v>0</v>
      </c>
      <c r="H91" s="618">
        <f>SUM(F91:G91)</f>
        <v>0</v>
      </c>
      <c r="I91" s="580">
        <v>0</v>
      </c>
      <c r="J91" s="580">
        <v>0</v>
      </c>
      <c r="K91" s="580">
        <f>SUM(I91:J91)</f>
        <v>0</v>
      </c>
      <c r="L91" s="580">
        <f t="shared" si="18"/>
        <v>0</v>
      </c>
      <c r="M91" s="580">
        <f t="shared" si="18"/>
        <v>0</v>
      </c>
      <c r="N91" s="580">
        <f>SUM(L91:M91)</f>
        <v>0</v>
      </c>
    </row>
    <row r="92" spans="1:14" ht="54">
      <c r="A92" s="137"/>
      <c r="B92" s="633" t="s">
        <v>96</v>
      </c>
      <c r="C92" s="577">
        <v>0</v>
      </c>
      <c r="D92" s="577">
        <v>0</v>
      </c>
      <c r="E92" s="616">
        <f>SUM(C92:D92)</f>
        <v>0</v>
      </c>
      <c r="F92" s="577">
        <v>0</v>
      </c>
      <c r="G92" s="577">
        <v>0</v>
      </c>
      <c r="H92" s="616">
        <f>SUM(F92:G92)</f>
        <v>0</v>
      </c>
      <c r="I92" s="577">
        <v>0</v>
      </c>
      <c r="J92" s="577">
        <v>0</v>
      </c>
      <c r="K92" s="578">
        <f>SUM(I92:J92)</f>
        <v>0</v>
      </c>
      <c r="L92" s="579">
        <f t="shared" si="18"/>
        <v>0</v>
      </c>
      <c r="M92" s="579">
        <f t="shared" si="18"/>
        <v>0</v>
      </c>
      <c r="N92" s="578">
        <f>SUM(L92:M92)</f>
        <v>0</v>
      </c>
    </row>
    <row r="93" spans="1:14" ht="18">
      <c r="A93" s="137"/>
      <c r="B93" s="617" t="s">
        <v>56</v>
      </c>
      <c r="C93" s="577">
        <v>0</v>
      </c>
      <c r="D93" s="577">
        <v>0</v>
      </c>
      <c r="E93" s="616">
        <f>SUM(C93:D93)</f>
        <v>0</v>
      </c>
      <c r="F93" s="580">
        <v>0</v>
      </c>
      <c r="G93" s="580">
        <v>0</v>
      </c>
      <c r="H93" s="618">
        <f>SUM(F93:G93)</f>
        <v>0</v>
      </c>
      <c r="I93" s="580">
        <v>0</v>
      </c>
      <c r="J93" s="580">
        <v>0</v>
      </c>
      <c r="K93" s="580">
        <f>SUM(I93:J93)</f>
        <v>0</v>
      </c>
      <c r="L93" s="580">
        <f t="shared" si="18"/>
        <v>0</v>
      </c>
      <c r="M93" s="580">
        <f t="shared" si="18"/>
        <v>0</v>
      </c>
      <c r="N93" s="580">
        <f>SUM(L93:M93)</f>
        <v>0</v>
      </c>
    </row>
    <row r="94" spans="1:14" ht="22.95" customHeight="1">
      <c r="A94" s="137"/>
      <c r="B94" s="586" t="s">
        <v>94</v>
      </c>
      <c r="C94" s="581">
        <f t="shared" ref="C94:N95" si="19">C90+C92</f>
        <v>0</v>
      </c>
      <c r="D94" s="581">
        <f t="shared" si="19"/>
        <v>0</v>
      </c>
      <c r="E94" s="581">
        <f t="shared" si="19"/>
        <v>0</v>
      </c>
      <c r="F94" s="581">
        <f t="shared" si="19"/>
        <v>0</v>
      </c>
      <c r="G94" s="581">
        <f t="shared" si="19"/>
        <v>0</v>
      </c>
      <c r="H94" s="581">
        <f t="shared" si="19"/>
        <v>0</v>
      </c>
      <c r="I94" s="581">
        <f t="shared" si="19"/>
        <v>0</v>
      </c>
      <c r="J94" s="581">
        <f t="shared" si="19"/>
        <v>0</v>
      </c>
      <c r="K94" s="581">
        <f t="shared" si="19"/>
        <v>0</v>
      </c>
      <c r="L94" s="625">
        <f t="shared" si="19"/>
        <v>0</v>
      </c>
      <c r="M94" s="625">
        <f t="shared" si="19"/>
        <v>0</v>
      </c>
      <c r="N94" s="625">
        <f t="shared" si="19"/>
        <v>0</v>
      </c>
    </row>
    <row r="95" spans="1:14" ht="24" customHeight="1">
      <c r="A95" s="137"/>
      <c r="B95" s="620" t="s">
        <v>56</v>
      </c>
      <c r="C95" s="583">
        <f t="shared" si="19"/>
        <v>0</v>
      </c>
      <c r="D95" s="583">
        <f t="shared" si="19"/>
        <v>0</v>
      </c>
      <c r="E95" s="581">
        <f t="shared" si="19"/>
        <v>0</v>
      </c>
      <c r="F95" s="582">
        <f t="shared" si="19"/>
        <v>0</v>
      </c>
      <c r="G95" s="582">
        <f t="shared" si="19"/>
        <v>0</v>
      </c>
      <c r="H95" s="582">
        <f t="shared" si="19"/>
        <v>0</v>
      </c>
      <c r="I95" s="582">
        <f t="shared" si="19"/>
        <v>0</v>
      </c>
      <c r="J95" s="582">
        <f t="shared" si="19"/>
        <v>0</v>
      </c>
      <c r="K95" s="582">
        <f t="shared" si="19"/>
        <v>0</v>
      </c>
      <c r="L95" s="582">
        <f t="shared" si="19"/>
        <v>0</v>
      </c>
      <c r="M95" s="582">
        <f t="shared" si="19"/>
        <v>0</v>
      </c>
      <c r="N95" s="582">
        <f t="shared" si="19"/>
        <v>0</v>
      </c>
    </row>
    <row r="96" spans="1:14" ht="34.5" customHeight="1">
      <c r="A96" s="137"/>
      <c r="B96" s="202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</row>
    <row r="97" spans="1:14" ht="24" customHeight="1">
      <c r="A97" s="137"/>
      <c r="B97" s="1824" t="s">
        <v>189</v>
      </c>
      <c r="C97" s="1824"/>
      <c r="D97" s="1824"/>
      <c r="E97" s="1824"/>
      <c r="F97" s="1824"/>
      <c r="G97" s="1824"/>
      <c r="H97" s="1824"/>
      <c r="I97" s="1824"/>
      <c r="J97" s="1824"/>
      <c r="K97" s="1824"/>
      <c r="L97" s="1824"/>
      <c r="M97" s="1824"/>
      <c r="N97" s="1824"/>
    </row>
    <row r="98" spans="1:14" ht="24" customHeight="1">
      <c r="A98" s="137"/>
      <c r="B98" s="1824"/>
      <c r="C98" s="1824"/>
      <c r="D98" s="1824"/>
      <c r="E98" s="1824"/>
      <c r="F98" s="1824"/>
      <c r="G98" s="1824"/>
      <c r="H98" s="1824"/>
      <c r="I98" s="1824"/>
      <c r="J98" s="1824"/>
      <c r="K98" s="1824"/>
      <c r="L98" s="1824"/>
      <c r="M98" s="1824"/>
      <c r="N98" s="1824"/>
    </row>
    <row r="99" spans="1:14" ht="25.95" customHeight="1">
      <c r="A99" s="137"/>
      <c r="B99" s="635"/>
      <c r="C99" s="636"/>
      <c r="D99" s="631"/>
      <c r="E99" s="1825" t="s">
        <v>98</v>
      </c>
      <c r="F99" s="1825"/>
      <c r="G99" s="637"/>
      <c r="H99" s="638"/>
      <c r="I99" s="638"/>
      <c r="J99" s="638"/>
      <c r="K99" s="638"/>
      <c r="L99" s="638"/>
      <c r="M99" s="639"/>
      <c r="N99" s="640"/>
    </row>
    <row r="100" spans="1:14" ht="35.1" customHeight="1">
      <c r="A100" s="137"/>
      <c r="B100" s="1826" t="s">
        <v>99</v>
      </c>
      <c r="C100" s="1826"/>
      <c r="D100" s="1826"/>
      <c r="E100" s="587" t="s">
        <v>100</v>
      </c>
      <c r="F100" s="211">
        <v>869</v>
      </c>
      <c r="G100" s="21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BD202AE4-DF90-4DEF-AA1F-67846A9AD6DD}"/>
    <hyperlink ref="K4" r:id="rId2" xr:uid="{D23CAFC7-FCD5-4CA3-B150-C9232D4742CD}"/>
    <hyperlink ref="K5" r:id="rId3" xr:uid="{74854796-ECA1-4941-8431-43A8D6EA00F8}"/>
    <hyperlink ref="K6" r:id="rId4" xr:uid="{D774161F-B5F0-4F21-B198-44478254DD9F}"/>
  </hyperlinks>
  <pageMargins left="0.7" right="0.7" top="0.75" bottom="0.75" header="0.3" footer="0.3"/>
  <drawing r:id="rId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9A774-B971-44B2-92BF-29B5FAA47399}">
  <dimension ref="A1:N106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/>
      <c r="H3" s="1422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2"/>
      <c r="B4" s="8" t="s">
        <v>660</v>
      </c>
      <c r="C4" s="1940" t="s">
        <v>11</v>
      </c>
      <c r="D4" s="1941"/>
      <c r="E4" s="1942"/>
      <c r="F4" s="800" t="s">
        <v>12</v>
      </c>
      <c r="G4" s="1901" t="s">
        <v>661</v>
      </c>
      <c r="H4" s="1902"/>
      <c r="I4" s="1903"/>
      <c r="J4" s="801" t="s">
        <v>14</v>
      </c>
      <c r="K4" s="1904" t="s">
        <v>662</v>
      </c>
      <c r="L4" s="1905"/>
      <c r="M4" s="800" t="s">
        <v>16</v>
      </c>
      <c r="N4" s="717" t="s">
        <v>663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786"/>
      <c r="L10" s="1452" t="s">
        <v>36</v>
      </c>
      <c r="M10" s="1453"/>
      <c r="N10" s="1788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4776338.2300000004</v>
      </c>
      <c r="D16" s="268">
        <v>0</v>
      </c>
      <c r="E16" s="269">
        <f t="shared" si="0"/>
        <v>4776338.2300000004</v>
      </c>
      <c r="F16" s="268">
        <v>3178014.06</v>
      </c>
      <c r="G16" s="268">
        <v>0</v>
      </c>
      <c r="H16" s="269">
        <f t="shared" si="1"/>
        <v>3178014.06</v>
      </c>
      <c r="I16" s="268">
        <v>854675.88</v>
      </c>
      <c r="J16" s="268">
        <v>169232</v>
      </c>
      <c r="K16" s="270">
        <f t="shared" si="2"/>
        <v>1023907.88</v>
      </c>
      <c r="L16" s="271">
        <f t="shared" si="3"/>
        <v>4032689.94</v>
      </c>
      <c r="M16" s="271">
        <f t="shared" si="3"/>
        <v>169232</v>
      </c>
      <c r="N16" s="270">
        <f>SUM(L16:M16)</f>
        <v>4201921.9399999995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12838955.25</v>
      </c>
      <c r="D22" s="268">
        <v>76219.210000000006</v>
      </c>
      <c r="E22" s="269">
        <f t="shared" si="0"/>
        <v>12915174.460000001</v>
      </c>
      <c r="F22" s="268">
        <v>11280773.1</v>
      </c>
      <c r="G22" s="268">
        <v>3046.19</v>
      </c>
      <c r="H22" s="269">
        <f>SUM(F22:G22)</f>
        <v>11283819.289999999</v>
      </c>
      <c r="I22" s="268">
        <v>2368307.41</v>
      </c>
      <c r="J22" s="268">
        <v>263014</v>
      </c>
      <c r="K22" s="270">
        <f t="shared" si="2"/>
        <v>2631321.41</v>
      </c>
      <c r="L22" s="271">
        <f t="shared" si="3"/>
        <v>13649080.51</v>
      </c>
      <c r="M22" s="271">
        <f t="shared" si="3"/>
        <v>266060.19</v>
      </c>
      <c r="N22" s="270">
        <f t="shared" si="4"/>
        <v>13915140.699999999</v>
      </c>
    </row>
    <row r="23" spans="1:14" ht="21.75" customHeight="1">
      <c r="A23" s="2"/>
      <c r="B23" s="272" t="s">
        <v>56</v>
      </c>
      <c r="C23" s="268">
        <v>30319.49</v>
      </c>
      <c r="D23" s="268">
        <v>0</v>
      </c>
      <c r="E23" s="269">
        <f t="shared" si="0"/>
        <v>30319.49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17615293.48</v>
      </c>
      <c r="D24" s="276">
        <f>D14+D16+D18+D20+D22</f>
        <v>76219.210000000006</v>
      </c>
      <c r="E24" s="276">
        <f t="shared" ref="E24:K24" si="5">E14+E16+E18+E20+E22</f>
        <v>17691512.690000001</v>
      </c>
      <c r="F24" s="276">
        <f t="shared" si="5"/>
        <v>14458787.16</v>
      </c>
      <c r="G24" s="276">
        <f t="shared" si="5"/>
        <v>3046.19</v>
      </c>
      <c r="H24" s="276">
        <f t="shared" si="5"/>
        <v>14461833.35</v>
      </c>
      <c r="I24" s="276">
        <f t="shared" si="5"/>
        <v>3222983.29</v>
      </c>
      <c r="J24" s="276">
        <f>J14+J16+J18+J20+J22</f>
        <v>432246</v>
      </c>
      <c r="K24" s="276">
        <f t="shared" si="5"/>
        <v>3655229.29</v>
      </c>
      <c r="L24" s="270">
        <f>F24+I24</f>
        <v>17681770.449999999</v>
      </c>
      <c r="M24" s="270">
        <f>G24+J24</f>
        <v>435292.19</v>
      </c>
      <c r="N24" s="270">
        <f>SUM(L24:M24)</f>
        <v>18117062.640000001</v>
      </c>
    </row>
    <row r="25" spans="1:14" ht="18">
      <c r="A25" s="2"/>
      <c r="B25" s="277" t="s">
        <v>56</v>
      </c>
      <c r="C25" s="276">
        <f>C15+C17+C19+C21+C23</f>
        <v>30319.49</v>
      </c>
      <c r="D25" s="276">
        <f>D15+D17+D19+D21+D23</f>
        <v>0</v>
      </c>
      <c r="E25" s="276">
        <f>E15+E17+E19+E21+E23</f>
        <v>30319.49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171191022.83000001</v>
      </c>
      <c r="D26" s="279">
        <v>17141662.57</v>
      </c>
      <c r="E26" s="276">
        <f>SUM(C26:D26)</f>
        <v>188332685.40000001</v>
      </c>
      <c r="F26" s="279">
        <v>144866197.03</v>
      </c>
      <c r="G26" s="279">
        <v>13514756.439999999</v>
      </c>
      <c r="H26" s="276">
        <f>SUM(F26:G26)</f>
        <v>158380953.47</v>
      </c>
      <c r="I26" s="279">
        <v>21738844.699999999</v>
      </c>
      <c r="J26" s="279">
        <v>7840414.71</v>
      </c>
      <c r="K26" s="276">
        <f>SUM(I26:J26)</f>
        <v>29579259.41</v>
      </c>
      <c r="L26" s="279">
        <f>SUM(F26,I26)</f>
        <v>166605041.72999999</v>
      </c>
      <c r="M26" s="279">
        <f>SUM(G26,J26)</f>
        <v>21355171.149999999</v>
      </c>
      <c r="N26" s="276">
        <f>SUM(L26:M26)</f>
        <v>187960212.88</v>
      </c>
    </row>
    <row r="27" spans="1:14" ht="21" customHeight="1">
      <c r="A27" s="2"/>
      <c r="B27" s="39" t="s">
        <v>56</v>
      </c>
      <c r="C27" s="40">
        <v>3636277.51</v>
      </c>
      <c r="D27" s="40">
        <v>1434954.85</v>
      </c>
      <c r="E27" s="41">
        <f>SUM(C27:D27)</f>
        <v>5071232.3599999994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2713941.4</v>
      </c>
      <c r="D36" s="268">
        <v>0</v>
      </c>
      <c r="E36" s="269">
        <f t="shared" si="6"/>
        <v>2713941.4</v>
      </c>
      <c r="F36" s="268">
        <v>1239000</v>
      </c>
      <c r="G36" s="268">
        <v>0</v>
      </c>
      <c r="H36" s="269">
        <f t="shared" si="7"/>
        <v>1239000</v>
      </c>
      <c r="I36" s="268">
        <v>0</v>
      </c>
      <c r="J36" s="268">
        <v>0</v>
      </c>
      <c r="K36" s="270">
        <f t="shared" si="8"/>
        <v>0</v>
      </c>
      <c r="L36" s="271">
        <f t="shared" si="9"/>
        <v>1239000</v>
      </c>
      <c r="M36" s="271">
        <f t="shared" si="9"/>
        <v>0</v>
      </c>
      <c r="N36" s="270">
        <f t="shared" si="10"/>
        <v>1239000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100584.9</v>
      </c>
      <c r="D38" s="268">
        <v>0</v>
      </c>
      <c r="E38" s="269">
        <f t="shared" si="6"/>
        <v>100584.9</v>
      </c>
      <c r="F38" s="268">
        <v>95049.67</v>
      </c>
      <c r="G38" s="268">
        <v>0</v>
      </c>
      <c r="H38" s="269">
        <f t="shared" si="7"/>
        <v>95049.67</v>
      </c>
      <c r="I38" s="268">
        <v>13428.86</v>
      </c>
      <c r="J38" s="268">
        <v>0</v>
      </c>
      <c r="K38" s="270">
        <f t="shared" si="8"/>
        <v>13428.86</v>
      </c>
      <c r="L38" s="271">
        <f t="shared" si="9"/>
        <v>108478.53</v>
      </c>
      <c r="M38" s="271">
        <f t="shared" si="9"/>
        <v>0</v>
      </c>
      <c r="N38" s="270">
        <f t="shared" si="10"/>
        <v>108478.53</v>
      </c>
    </row>
    <row r="39" spans="1:14" ht="27" customHeight="1">
      <c r="A39" s="2"/>
      <c r="B39" s="272" t="s">
        <v>56</v>
      </c>
      <c r="C39" s="268">
        <v>18978.98</v>
      </c>
      <c r="D39" s="268">
        <v>0</v>
      </c>
      <c r="E39" s="269">
        <f t="shared" si="6"/>
        <v>18978.98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25834854.93</v>
      </c>
      <c r="D42" s="268">
        <v>0</v>
      </c>
      <c r="E42" s="269">
        <f t="shared" si="6"/>
        <v>25834854.93</v>
      </c>
      <c r="F42" s="268">
        <v>14760232.539999999</v>
      </c>
      <c r="G42" s="268">
        <v>0</v>
      </c>
      <c r="H42" s="269">
        <f t="shared" si="7"/>
        <v>14760232.539999999</v>
      </c>
      <c r="I42" s="268">
        <v>2640425.5299999998</v>
      </c>
      <c r="J42" s="268">
        <v>0</v>
      </c>
      <c r="K42" s="270">
        <f t="shared" si="8"/>
        <v>2640425.5299999998</v>
      </c>
      <c r="L42" s="271">
        <f t="shared" si="9"/>
        <v>17400658.07</v>
      </c>
      <c r="M42" s="271">
        <f t="shared" si="9"/>
        <v>0</v>
      </c>
      <c r="N42" s="270">
        <f t="shared" si="10"/>
        <v>17400658.07</v>
      </c>
    </row>
    <row r="43" spans="1:14" ht="24" customHeight="1">
      <c r="A43" s="2"/>
      <c r="B43" s="272" t="s">
        <v>56</v>
      </c>
      <c r="C43" s="268">
        <v>2855765.52</v>
      </c>
      <c r="D43" s="268">
        <v>0</v>
      </c>
      <c r="E43" s="269">
        <f t="shared" si="6"/>
        <v>2855765.52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28649381.23</v>
      </c>
      <c r="D44" s="591">
        <f t="shared" ref="D44:K45" si="11">D34+D36+D38+D40+D42</f>
        <v>0</v>
      </c>
      <c r="E44" s="591">
        <f t="shared" si="11"/>
        <v>28649381.23</v>
      </c>
      <c r="F44" s="591">
        <f t="shared" si="11"/>
        <v>16094282.209999999</v>
      </c>
      <c r="G44" s="591">
        <f t="shared" si="11"/>
        <v>0</v>
      </c>
      <c r="H44" s="591">
        <f t="shared" si="11"/>
        <v>16094282.209999999</v>
      </c>
      <c r="I44" s="591">
        <f t="shared" si="11"/>
        <v>2653854.3899999997</v>
      </c>
      <c r="J44" s="591">
        <f>J34+J36+J38+J40+J42</f>
        <v>0</v>
      </c>
      <c r="K44" s="591">
        <f t="shared" si="11"/>
        <v>2653854.3899999997</v>
      </c>
      <c r="L44" s="270">
        <f t="shared" si="9"/>
        <v>18748136.599999998</v>
      </c>
      <c r="M44" s="270">
        <f t="shared" si="9"/>
        <v>0</v>
      </c>
      <c r="N44" s="270">
        <f t="shared" si="10"/>
        <v>18748136.599999998</v>
      </c>
    </row>
    <row r="45" spans="1:14" ht="22.95" customHeight="1">
      <c r="A45" s="2"/>
      <c r="B45" s="277" t="s">
        <v>56</v>
      </c>
      <c r="C45" s="276">
        <f>C35+C37+C39+C41+C43</f>
        <v>2874744.5</v>
      </c>
      <c r="D45" s="276">
        <f t="shared" si="11"/>
        <v>0</v>
      </c>
      <c r="E45" s="276">
        <f t="shared" si="11"/>
        <v>2874744.5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48321439.890000001</v>
      </c>
      <c r="D48" s="279">
        <v>82688.5</v>
      </c>
      <c r="E48" s="276">
        <f>SUM(C48:D48)</f>
        <v>48404128.390000001</v>
      </c>
      <c r="F48" s="279">
        <v>31759878.920000002</v>
      </c>
      <c r="G48" s="279">
        <v>82688.5</v>
      </c>
      <c r="H48" s="276">
        <f>SUM(F48:G48)</f>
        <v>31842567.420000002</v>
      </c>
      <c r="I48" s="279">
        <v>17862725.98</v>
      </c>
      <c r="J48" s="279">
        <v>112651.6</v>
      </c>
      <c r="K48" s="276">
        <f>SUM(I48:J48)</f>
        <v>17975377.580000002</v>
      </c>
      <c r="L48" s="283">
        <f t="shared" si="9"/>
        <v>49622604.900000006</v>
      </c>
      <c r="M48" s="283">
        <f t="shared" si="9"/>
        <v>195340.1</v>
      </c>
      <c r="N48" s="276">
        <f>SUM(L48:M48)</f>
        <v>49817945.000000007</v>
      </c>
    </row>
    <row r="49" spans="1:14" s="57" customFormat="1" ht="18">
      <c r="A49" s="2"/>
      <c r="B49" s="592" t="s">
        <v>56</v>
      </c>
      <c r="C49" s="593">
        <v>8297193.5300000003</v>
      </c>
      <c r="D49" s="593">
        <v>0</v>
      </c>
      <c r="E49" s="591">
        <f>SUM(C49:D49)</f>
        <v>8297193.5300000003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296038.43</v>
      </c>
      <c r="D56" s="268">
        <v>42025.97</v>
      </c>
      <c r="E56" s="269">
        <f>SUM(C56:D56)</f>
        <v>338064.4</v>
      </c>
      <c r="F56" s="268">
        <v>288164.84999999998</v>
      </c>
      <c r="G56" s="268">
        <v>35239.85</v>
      </c>
      <c r="H56" s="269">
        <f>SUM(F56:G56)</f>
        <v>323404.69999999995</v>
      </c>
      <c r="I56" s="268">
        <v>98853.1</v>
      </c>
      <c r="J56" s="268">
        <v>135324.76</v>
      </c>
      <c r="K56" s="270">
        <f>SUM(I56:J56)</f>
        <v>234177.86000000002</v>
      </c>
      <c r="L56" s="271">
        <f t="shared" ref="L56:M59" si="12">F56+I56</f>
        <v>387017.94999999995</v>
      </c>
      <c r="M56" s="271">
        <f t="shared" si="12"/>
        <v>170564.61000000002</v>
      </c>
      <c r="N56" s="270">
        <f>SUM(L56:M56)</f>
        <v>557582.55999999994</v>
      </c>
    </row>
    <row r="57" spans="1:14" ht="18">
      <c r="A57" s="2"/>
      <c r="B57" s="272" t="s">
        <v>56</v>
      </c>
      <c r="C57" s="268">
        <v>5299.29</v>
      </c>
      <c r="D57" s="268">
        <v>0</v>
      </c>
      <c r="E57" s="269">
        <f>SUM(C57:D57)</f>
        <v>5299.29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2035045.61</v>
      </c>
      <c r="D58" s="268">
        <v>929314.93</v>
      </c>
      <c r="E58" s="269">
        <f>SUM(C58:D58)</f>
        <v>2964360.54</v>
      </c>
      <c r="F58" s="268">
        <v>1612096.22</v>
      </c>
      <c r="G58" s="268">
        <v>911014.33</v>
      </c>
      <c r="H58" s="269">
        <f>SUM(F58:G58)</f>
        <v>2523110.5499999998</v>
      </c>
      <c r="I58" s="268">
        <v>190107.8</v>
      </c>
      <c r="J58" s="268">
        <v>174373.75</v>
      </c>
      <c r="K58" s="270">
        <f>SUM(I58:J58)</f>
        <v>364481.55</v>
      </c>
      <c r="L58" s="271">
        <f t="shared" si="12"/>
        <v>1802204.02</v>
      </c>
      <c r="M58" s="271">
        <f t="shared" si="12"/>
        <v>1085388.08</v>
      </c>
      <c r="N58" s="270">
        <f>SUM(L58:M58)</f>
        <v>2887592.1</v>
      </c>
    </row>
    <row r="59" spans="1:14" ht="18">
      <c r="A59" s="2"/>
      <c r="B59" s="272" t="s">
        <v>56</v>
      </c>
      <c r="C59" s="268">
        <v>16054.45</v>
      </c>
      <c r="D59" s="268">
        <v>0</v>
      </c>
      <c r="E59" s="269">
        <f>SUM(C59:D59)</f>
        <v>16054.45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2331084.04</v>
      </c>
      <c r="D60" s="276">
        <f t="shared" ref="D60:N61" si="13">D56+D58</f>
        <v>971340.9</v>
      </c>
      <c r="E60" s="276">
        <f t="shared" si="13"/>
        <v>3302424.94</v>
      </c>
      <c r="F60" s="276">
        <f t="shared" si="13"/>
        <v>1900261.0699999998</v>
      </c>
      <c r="G60" s="276">
        <f t="shared" si="13"/>
        <v>946254.17999999993</v>
      </c>
      <c r="H60" s="276">
        <f t="shared" si="13"/>
        <v>2846515.25</v>
      </c>
      <c r="I60" s="276">
        <f>I56+I58</f>
        <v>288960.90000000002</v>
      </c>
      <c r="J60" s="276">
        <f t="shared" si="13"/>
        <v>309698.51</v>
      </c>
      <c r="K60" s="276">
        <f>K56+K58</f>
        <v>598659.41</v>
      </c>
      <c r="L60" s="276">
        <f>L56+L58</f>
        <v>2189221.9699999997</v>
      </c>
      <c r="M60" s="276">
        <f t="shared" si="13"/>
        <v>1255952.6900000002</v>
      </c>
      <c r="N60" s="276">
        <f t="shared" si="13"/>
        <v>3445174.66</v>
      </c>
    </row>
    <row r="61" spans="1:14" ht="22.2" customHeight="1">
      <c r="A61" s="2"/>
      <c r="B61" s="277" t="s">
        <v>56</v>
      </c>
      <c r="C61" s="279">
        <f>C57+C59</f>
        <v>21353.74</v>
      </c>
      <c r="D61" s="279">
        <f t="shared" si="13"/>
        <v>0</v>
      </c>
      <c r="E61" s="276">
        <f t="shared" si="13"/>
        <v>21353.74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774875.65</v>
      </c>
      <c r="D67" s="268">
        <v>0</v>
      </c>
      <c r="E67" s="269">
        <f>SUM(C67:D67)</f>
        <v>774875.65</v>
      </c>
      <c r="F67" s="268">
        <v>500059.02</v>
      </c>
      <c r="G67" s="268">
        <v>0</v>
      </c>
      <c r="H67" s="269">
        <f>SUM(F67:G67)</f>
        <v>500059.02</v>
      </c>
      <c r="I67" s="268">
        <v>14156.13</v>
      </c>
      <c r="J67" s="268">
        <v>0</v>
      </c>
      <c r="K67" s="270">
        <f>SUM(I67:J67)</f>
        <v>14156.13</v>
      </c>
      <c r="L67" s="271">
        <f t="shared" ref="L67:M70" si="14">F67+I67</f>
        <v>514215.15</v>
      </c>
      <c r="M67" s="271">
        <f t="shared" si="14"/>
        <v>0</v>
      </c>
      <c r="N67" s="270">
        <f>SUM(L67:M67)</f>
        <v>514215.15</v>
      </c>
    </row>
    <row r="68" spans="1:14" ht="18">
      <c r="A68" s="2"/>
      <c r="B68" s="272" t="s">
        <v>56</v>
      </c>
      <c r="C68" s="268">
        <v>520379.2</v>
      </c>
      <c r="D68" s="268">
        <v>0</v>
      </c>
      <c r="E68" s="269">
        <f>SUM(C68:D68)</f>
        <v>520379.2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29999.85</v>
      </c>
      <c r="D69" s="268">
        <v>0</v>
      </c>
      <c r="E69" s="269">
        <f>SUM(C69:D69)</f>
        <v>29999.85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14999.95</v>
      </c>
      <c r="D70" s="268">
        <v>0</v>
      </c>
      <c r="E70" s="269">
        <f>SUM(C70:D70)</f>
        <v>14999.95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804875.5</v>
      </c>
      <c r="D71" s="276">
        <f t="shared" ref="D71:N72" si="15">D67+D69</f>
        <v>0</v>
      </c>
      <c r="E71" s="276">
        <f t="shared" si="15"/>
        <v>804875.5</v>
      </c>
      <c r="F71" s="276">
        <f t="shared" si="15"/>
        <v>500059.02</v>
      </c>
      <c r="G71" s="276">
        <f t="shared" si="15"/>
        <v>0</v>
      </c>
      <c r="H71" s="276">
        <f t="shared" si="15"/>
        <v>500059.02</v>
      </c>
      <c r="I71" s="276">
        <f t="shared" si="15"/>
        <v>14156.13</v>
      </c>
      <c r="J71" s="276">
        <f>J67+J69</f>
        <v>0</v>
      </c>
      <c r="K71" s="276">
        <f t="shared" si="15"/>
        <v>14156.13</v>
      </c>
      <c r="L71" s="276">
        <f t="shared" si="15"/>
        <v>514215.15</v>
      </c>
      <c r="M71" s="276">
        <f t="shared" si="15"/>
        <v>0</v>
      </c>
      <c r="N71" s="276">
        <f t="shared" si="15"/>
        <v>514215.15</v>
      </c>
    </row>
    <row r="72" spans="1:14" ht="22.2" customHeight="1">
      <c r="A72" s="2"/>
      <c r="B72" s="592" t="s">
        <v>56</v>
      </c>
      <c r="C72" s="593">
        <f>C68+C70</f>
        <v>535379.15</v>
      </c>
      <c r="D72" s="593">
        <f>D68+D70</f>
        <v>0</v>
      </c>
      <c r="E72" s="591">
        <f t="shared" si="15"/>
        <v>535379.15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815"/>
      <c r="E100" s="84" t="s">
        <v>100</v>
      </c>
      <c r="F100" s="85">
        <v>1045.4670000000001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  <row r="106" spans="1:14">
      <c r="J106" s="810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54A55-9D21-4516-95ED-DB82981A3A4D}">
  <dimension ref="A1:N104"/>
  <sheetViews>
    <sheetView topLeftCell="B10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664</v>
      </c>
      <c r="C4" s="1940" t="s">
        <v>11</v>
      </c>
      <c r="D4" s="1941"/>
      <c r="E4" s="1942"/>
      <c r="F4" s="800" t="s">
        <v>12</v>
      </c>
      <c r="G4" s="1960" t="s">
        <v>665</v>
      </c>
      <c r="H4" s="1960"/>
      <c r="I4" s="1960"/>
      <c r="J4" s="801" t="s">
        <v>14</v>
      </c>
      <c r="K4" s="1961" t="s">
        <v>666</v>
      </c>
      <c r="L4" s="1961"/>
      <c r="M4" s="800" t="s">
        <v>16</v>
      </c>
      <c r="N4" s="811" t="s">
        <v>667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668</v>
      </c>
      <c r="H5" s="1428"/>
      <c r="I5" s="1866"/>
      <c r="J5" s="802" t="s">
        <v>21</v>
      </c>
      <c r="K5" s="1958" t="s">
        <v>669</v>
      </c>
      <c r="L5" s="1958"/>
      <c r="M5" s="259" t="s">
        <v>16</v>
      </c>
      <c r="N5" s="812" t="s">
        <v>670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671</v>
      </c>
      <c r="H6" s="1434"/>
      <c r="I6" s="1868"/>
      <c r="J6" s="802" t="s">
        <v>27</v>
      </c>
      <c r="K6" s="1959" t="s">
        <v>672</v>
      </c>
      <c r="L6" s="1959"/>
      <c r="M6" s="262" t="s">
        <v>16</v>
      </c>
      <c r="N6" s="813" t="s">
        <v>673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16795.18</v>
      </c>
      <c r="D16" s="268">
        <v>1037048.18</v>
      </c>
      <c r="E16" s="269">
        <f t="shared" si="0"/>
        <v>1053843.3600000001</v>
      </c>
      <c r="F16" s="268">
        <v>16795.18</v>
      </c>
      <c r="G16" s="268">
        <v>996048.18</v>
      </c>
      <c r="H16" s="269">
        <f t="shared" si="1"/>
        <v>1012843.3600000001</v>
      </c>
      <c r="I16" s="268">
        <v>2529.42</v>
      </c>
      <c r="J16" s="268">
        <v>111139.84</v>
      </c>
      <c r="K16" s="270">
        <f t="shared" si="2"/>
        <v>113669.26</v>
      </c>
      <c r="L16" s="271">
        <f t="shared" si="3"/>
        <v>19324.599999999999</v>
      </c>
      <c r="M16" s="271">
        <f t="shared" si="3"/>
        <v>1107188.02</v>
      </c>
      <c r="N16" s="270">
        <f>SUM(L16:M16)</f>
        <v>1126512.6200000001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4640426.3099999996</v>
      </c>
      <c r="D22" s="268">
        <v>0</v>
      </c>
      <c r="E22" s="269">
        <f t="shared" si="0"/>
        <v>4640426.3099999996</v>
      </c>
      <c r="F22" s="268">
        <v>3430002.9</v>
      </c>
      <c r="G22" s="268">
        <v>0</v>
      </c>
      <c r="H22" s="269">
        <f>SUM(F22:G22)</f>
        <v>3430002.9</v>
      </c>
      <c r="I22" s="268">
        <v>626459.09</v>
      </c>
      <c r="J22" s="268">
        <v>0</v>
      </c>
      <c r="K22" s="270">
        <f t="shared" si="2"/>
        <v>626459.09</v>
      </c>
      <c r="L22" s="271">
        <f t="shared" si="3"/>
        <v>4056461.9899999998</v>
      </c>
      <c r="M22" s="271">
        <f t="shared" si="3"/>
        <v>0</v>
      </c>
      <c r="N22" s="270">
        <f t="shared" si="4"/>
        <v>4056461.9899999998</v>
      </c>
    </row>
    <row r="23" spans="1:14" ht="21.75" customHeight="1">
      <c r="A23" s="483"/>
      <c r="B23" s="272" t="s">
        <v>56</v>
      </c>
      <c r="C23" s="268">
        <v>32617.17</v>
      </c>
      <c r="D23" s="268">
        <v>0</v>
      </c>
      <c r="E23" s="269">
        <f t="shared" si="0"/>
        <v>32617.17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34" t="s">
        <v>61</v>
      </c>
      <c r="C24" s="276">
        <f>C14+C16+C18+C20+C22</f>
        <v>4657221.4899999993</v>
      </c>
      <c r="D24" s="276">
        <f>D14+D16+D18+D20+D22</f>
        <v>1037048.18</v>
      </c>
      <c r="E24" s="276">
        <f t="shared" ref="E24:K24" si="5">E14+E16+E18+E20+E22</f>
        <v>5694269.6699999999</v>
      </c>
      <c r="F24" s="276">
        <f t="shared" si="5"/>
        <v>3446798.08</v>
      </c>
      <c r="G24" s="276">
        <f t="shared" si="5"/>
        <v>996048.18</v>
      </c>
      <c r="H24" s="276">
        <f t="shared" si="5"/>
        <v>4442846.26</v>
      </c>
      <c r="I24" s="276">
        <f t="shared" si="5"/>
        <v>628988.51</v>
      </c>
      <c r="J24" s="276">
        <f>J14+J16+J18+J20+J22</f>
        <v>111139.84</v>
      </c>
      <c r="K24" s="276">
        <f t="shared" si="5"/>
        <v>740128.35</v>
      </c>
      <c r="L24" s="270">
        <f>F24+I24</f>
        <v>4075786.59</v>
      </c>
      <c r="M24" s="270">
        <f>G24+J24</f>
        <v>1107188.02</v>
      </c>
      <c r="N24" s="270">
        <f>SUM(L24:M24)</f>
        <v>5182974.6099999994</v>
      </c>
    </row>
    <row r="25" spans="1:14" ht="18">
      <c r="A25" s="483"/>
      <c r="B25" s="277" t="s">
        <v>56</v>
      </c>
      <c r="C25" s="276">
        <f>C15+C17+C19+C21+C23</f>
        <v>32617.17</v>
      </c>
      <c r="D25" s="276">
        <f>D15+D17+D19+D21+D23</f>
        <v>0</v>
      </c>
      <c r="E25" s="276">
        <f>E15+E17+E19+E21+E23</f>
        <v>32617.17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34" t="s">
        <v>62</v>
      </c>
      <c r="C26" s="279">
        <v>73614420.239999995</v>
      </c>
      <c r="D26" s="279">
        <v>9886147.3800000008</v>
      </c>
      <c r="E26" s="276">
        <f>SUM(C26:D26)</f>
        <v>83500567.61999999</v>
      </c>
      <c r="F26" s="279">
        <v>63082357.369999997</v>
      </c>
      <c r="G26" s="279">
        <v>6047868.6699999999</v>
      </c>
      <c r="H26" s="276">
        <f>SUM(F26:G26)</f>
        <v>69130226.039999992</v>
      </c>
      <c r="I26" s="279">
        <v>8976149.0700000003</v>
      </c>
      <c r="J26" s="279">
        <v>2967798.16</v>
      </c>
      <c r="K26" s="276">
        <f>SUM(I26:J26)</f>
        <v>11943947.23</v>
      </c>
      <c r="L26" s="279">
        <f>SUM(F26,I26)</f>
        <v>72058506.439999998</v>
      </c>
      <c r="M26" s="279">
        <f>SUM(G26,J26)</f>
        <v>9015666.8300000001</v>
      </c>
      <c r="N26" s="276">
        <f>SUM(L26:M26)</f>
        <v>81074173.269999996</v>
      </c>
    </row>
    <row r="27" spans="1:14" ht="21" customHeight="1">
      <c r="A27" s="483"/>
      <c r="B27" s="39" t="s">
        <v>56</v>
      </c>
      <c r="C27" s="40">
        <v>2458986.9300000002</v>
      </c>
      <c r="D27" s="40">
        <v>165526.95000000001</v>
      </c>
      <c r="E27" s="41">
        <f>SUM(C27:D27)</f>
        <v>2624513.8800000004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836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6855766.4400000004</v>
      </c>
      <c r="D42" s="268">
        <v>0</v>
      </c>
      <c r="E42" s="269">
        <f t="shared" si="6"/>
        <v>6855766.4400000004</v>
      </c>
      <c r="F42" s="268">
        <v>5750929.5099999998</v>
      </c>
      <c r="G42" s="268">
        <v>0</v>
      </c>
      <c r="H42" s="269">
        <f t="shared" si="7"/>
        <v>5750929.5099999998</v>
      </c>
      <c r="I42" s="268">
        <v>1126148.49</v>
      </c>
      <c r="J42" s="268">
        <v>0</v>
      </c>
      <c r="K42" s="270">
        <f t="shared" si="8"/>
        <v>1126148.49</v>
      </c>
      <c r="L42" s="271">
        <f t="shared" si="9"/>
        <v>6877078</v>
      </c>
      <c r="M42" s="271">
        <f t="shared" si="9"/>
        <v>0</v>
      </c>
      <c r="N42" s="270">
        <f t="shared" si="10"/>
        <v>6877078</v>
      </c>
    </row>
    <row r="43" spans="1:14" ht="24" customHeight="1">
      <c r="A43" s="483"/>
      <c r="B43" s="272" t="s">
        <v>56</v>
      </c>
      <c r="C43" s="268">
        <v>1520762.05</v>
      </c>
      <c r="D43" s="268">
        <v>0</v>
      </c>
      <c r="E43" s="269">
        <f t="shared" si="6"/>
        <v>1520762.05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6855766.4400000004</v>
      </c>
      <c r="D44" s="51">
        <f t="shared" ref="D44:K45" si="11">D34+D36+D38+D40+D42</f>
        <v>0</v>
      </c>
      <c r="E44" s="51">
        <f t="shared" si="11"/>
        <v>6855766.4400000004</v>
      </c>
      <c r="F44" s="51">
        <f t="shared" si="11"/>
        <v>5750929.5099999998</v>
      </c>
      <c r="G44" s="51">
        <f t="shared" si="11"/>
        <v>0</v>
      </c>
      <c r="H44" s="51">
        <f t="shared" si="11"/>
        <v>5750929.5099999998</v>
      </c>
      <c r="I44" s="51">
        <f t="shared" si="11"/>
        <v>1126148.49</v>
      </c>
      <c r="J44" s="51">
        <f>J34+J36+J38+J40+J42</f>
        <v>0</v>
      </c>
      <c r="K44" s="51">
        <f t="shared" si="11"/>
        <v>1126148.49</v>
      </c>
      <c r="L44" s="270">
        <f t="shared" si="9"/>
        <v>6877078</v>
      </c>
      <c r="M44" s="270">
        <f t="shared" si="9"/>
        <v>0</v>
      </c>
      <c r="N44" s="270">
        <f t="shared" si="10"/>
        <v>6877078</v>
      </c>
    </row>
    <row r="45" spans="1:14" ht="23.1" customHeight="1">
      <c r="A45" s="483"/>
      <c r="B45" s="277" t="s">
        <v>56</v>
      </c>
      <c r="C45" s="276">
        <f>C35+C37+C39+C41+C43</f>
        <v>1520762.05</v>
      </c>
      <c r="D45" s="276">
        <f t="shared" si="11"/>
        <v>0</v>
      </c>
      <c r="E45" s="276">
        <f t="shared" si="11"/>
        <v>1520762.05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34" t="s">
        <v>74</v>
      </c>
      <c r="C48" s="279">
        <v>11158947.449999999</v>
      </c>
      <c r="D48" s="279">
        <v>0</v>
      </c>
      <c r="E48" s="276">
        <f>SUM(C48:D48)</f>
        <v>11158947.449999999</v>
      </c>
      <c r="F48" s="279">
        <v>8293185.3200000003</v>
      </c>
      <c r="G48" s="279">
        <v>0</v>
      </c>
      <c r="H48" s="276">
        <f>SUM(F48:G48)</f>
        <v>8293185.3200000003</v>
      </c>
      <c r="I48" s="279">
        <v>2385547.88</v>
      </c>
      <c r="J48" s="279">
        <v>0</v>
      </c>
      <c r="K48" s="276">
        <f>SUM(I48:J48)</f>
        <v>2385547.88</v>
      </c>
      <c r="L48" s="283">
        <f t="shared" si="9"/>
        <v>10678733.199999999</v>
      </c>
      <c r="M48" s="283">
        <f t="shared" si="9"/>
        <v>0</v>
      </c>
      <c r="N48" s="276">
        <f>SUM(L48:M48)</f>
        <v>10678733.199999999</v>
      </c>
    </row>
    <row r="49" spans="1:14" s="57" customFormat="1" ht="18">
      <c r="A49" s="483"/>
      <c r="B49" s="528" t="s">
        <v>56</v>
      </c>
      <c r="C49" s="59">
        <v>3500650.97</v>
      </c>
      <c r="D49" s="59">
        <v>0</v>
      </c>
      <c r="E49" s="51">
        <f>SUM(C49:D49)</f>
        <v>3500650.97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836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751"/>
      <c r="F52" s="1466" t="s">
        <v>34</v>
      </c>
      <c r="G52" s="1466"/>
      <c r="H52" s="1751"/>
      <c r="I52" s="1466" t="s">
        <v>35</v>
      </c>
      <c r="J52" s="1466"/>
      <c r="K52" s="1466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813945.56</v>
      </c>
      <c r="D56" s="268">
        <v>85828.5</v>
      </c>
      <c r="E56" s="269">
        <f>SUM(C56:D56)</f>
        <v>899774.06</v>
      </c>
      <c r="F56" s="268">
        <v>380467.03</v>
      </c>
      <c r="G56" s="268">
        <v>56172.34</v>
      </c>
      <c r="H56" s="269">
        <f>SUM(F56:G56)</f>
        <v>436639.37</v>
      </c>
      <c r="I56" s="268">
        <v>413174.07</v>
      </c>
      <c r="J56" s="268">
        <v>22002.6</v>
      </c>
      <c r="K56" s="270">
        <f>SUM(I56:J56)</f>
        <v>435176.67</v>
      </c>
      <c r="L56" s="271">
        <f t="shared" ref="L56:M59" si="12">F56+I56</f>
        <v>793641.10000000009</v>
      </c>
      <c r="M56" s="271">
        <f t="shared" si="12"/>
        <v>78174.94</v>
      </c>
      <c r="N56" s="270">
        <f>SUM(L56:M56)</f>
        <v>871816.04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1145347.6599999999</v>
      </c>
      <c r="D58" s="268">
        <v>327907.74</v>
      </c>
      <c r="E58" s="269">
        <f>SUM(C58:D58)</f>
        <v>1473255.4</v>
      </c>
      <c r="F58" s="268">
        <v>902497.32</v>
      </c>
      <c r="G58" s="268">
        <v>202244.26</v>
      </c>
      <c r="H58" s="269">
        <f>SUM(F58:G58)</f>
        <v>1104741.58</v>
      </c>
      <c r="I58" s="268">
        <v>192603.35</v>
      </c>
      <c r="J58" s="268">
        <v>43083.06</v>
      </c>
      <c r="K58" s="270">
        <f>SUM(I58:J58)</f>
        <v>235686.41</v>
      </c>
      <c r="L58" s="271">
        <f t="shared" si="12"/>
        <v>1095100.67</v>
      </c>
      <c r="M58" s="271">
        <f t="shared" si="12"/>
        <v>245327.32</v>
      </c>
      <c r="N58" s="270">
        <f>SUM(L58:M58)</f>
        <v>1340427.99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1959293.22</v>
      </c>
      <c r="D60" s="276">
        <f t="shared" ref="D60:N61" si="13">D56+D58</f>
        <v>413736.24</v>
      </c>
      <c r="E60" s="276">
        <f t="shared" si="13"/>
        <v>2373029.46</v>
      </c>
      <c r="F60" s="276">
        <f t="shared" si="13"/>
        <v>1282964.3500000001</v>
      </c>
      <c r="G60" s="276">
        <f t="shared" si="13"/>
        <v>258416.6</v>
      </c>
      <c r="H60" s="276">
        <f t="shared" si="13"/>
        <v>1541380.9500000002</v>
      </c>
      <c r="I60" s="276">
        <f>I56+I58</f>
        <v>605777.42000000004</v>
      </c>
      <c r="J60" s="276">
        <f t="shared" si="13"/>
        <v>65085.659999999996</v>
      </c>
      <c r="K60" s="276">
        <f>K56+K58</f>
        <v>670863.07999999996</v>
      </c>
      <c r="L60" s="276">
        <f>L56+L58</f>
        <v>1888741.77</v>
      </c>
      <c r="M60" s="276">
        <f t="shared" si="13"/>
        <v>323502.26</v>
      </c>
      <c r="N60" s="276">
        <f t="shared" si="13"/>
        <v>2212244.0300000003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836"/>
    </row>
    <row r="64" spans="1:14" ht="69.75" customHeight="1">
      <c r="A64" s="483"/>
      <c r="B64" s="1471" t="s">
        <v>83</v>
      </c>
      <c r="C64" s="1466" t="s">
        <v>84</v>
      </c>
      <c r="D64" s="1466"/>
      <c r="E64" s="1751"/>
      <c r="F64" s="1466" t="s">
        <v>85</v>
      </c>
      <c r="G64" s="1466"/>
      <c r="H64" s="1751"/>
      <c r="I64" s="1466" t="s">
        <v>86</v>
      </c>
      <c r="J64" s="1466"/>
      <c r="K64" s="1466"/>
      <c r="L64" s="1626" t="s">
        <v>67</v>
      </c>
      <c r="M64" s="1475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110729.60000000001</v>
      </c>
      <c r="D67" s="268">
        <v>0</v>
      </c>
      <c r="E67" s="269">
        <f>SUM(C67:D67)</f>
        <v>110729.60000000001</v>
      </c>
      <c r="F67" s="268">
        <v>79800</v>
      </c>
      <c r="G67" s="268">
        <v>0</v>
      </c>
      <c r="H67" s="269">
        <f>SUM(F67:G67)</f>
        <v>79800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79800</v>
      </c>
      <c r="M67" s="271">
        <f t="shared" si="14"/>
        <v>0</v>
      </c>
      <c r="N67" s="270">
        <f>SUM(L67:M67)</f>
        <v>79800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89700.52</v>
      </c>
      <c r="D69" s="268">
        <v>0</v>
      </c>
      <c r="E69" s="269">
        <f>SUM(C69:D69)</f>
        <v>89700.52</v>
      </c>
      <c r="F69" s="268">
        <v>89087.24</v>
      </c>
      <c r="G69" s="268">
        <v>0</v>
      </c>
      <c r="H69" s="269">
        <f>SUM(F69:G69)</f>
        <v>89087.24</v>
      </c>
      <c r="I69" s="268">
        <v>34997.61</v>
      </c>
      <c r="J69" s="268">
        <v>0</v>
      </c>
      <c r="K69" s="270">
        <f>SUM(I69:J69)</f>
        <v>34997.61</v>
      </c>
      <c r="L69" s="271">
        <f t="shared" si="14"/>
        <v>124084.85</v>
      </c>
      <c r="M69" s="271">
        <f t="shared" si="14"/>
        <v>0</v>
      </c>
      <c r="N69" s="270">
        <f>SUM(L69:M69)</f>
        <v>124084.85</v>
      </c>
    </row>
    <row r="70" spans="1:14" ht="18">
      <c r="A70" s="483"/>
      <c r="B70" s="272" t="s">
        <v>56</v>
      </c>
      <c r="C70" s="268">
        <v>87846.12</v>
      </c>
      <c r="D70" s="268">
        <v>0</v>
      </c>
      <c r="E70" s="269">
        <f>SUM(C70:D70)</f>
        <v>87846.12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200430.12</v>
      </c>
      <c r="D71" s="276">
        <f t="shared" ref="D71:N72" si="15">D67+D69</f>
        <v>0</v>
      </c>
      <c r="E71" s="276">
        <f t="shared" si="15"/>
        <v>200430.12</v>
      </c>
      <c r="F71" s="276">
        <f t="shared" si="15"/>
        <v>168887.24</v>
      </c>
      <c r="G71" s="276">
        <f t="shared" si="15"/>
        <v>0</v>
      </c>
      <c r="H71" s="276">
        <f t="shared" si="15"/>
        <v>168887.24</v>
      </c>
      <c r="I71" s="276">
        <f t="shared" si="15"/>
        <v>34997.61</v>
      </c>
      <c r="J71" s="276">
        <f>J67+J69</f>
        <v>0</v>
      </c>
      <c r="K71" s="276">
        <f t="shared" si="15"/>
        <v>34997.61</v>
      </c>
      <c r="L71" s="276">
        <f t="shared" si="15"/>
        <v>203884.85</v>
      </c>
      <c r="M71" s="276">
        <f t="shared" si="15"/>
        <v>0</v>
      </c>
      <c r="N71" s="276">
        <f t="shared" si="15"/>
        <v>203884.85</v>
      </c>
    </row>
    <row r="72" spans="1:14" ht="22.35" customHeight="1">
      <c r="A72" s="483"/>
      <c r="B72" s="528" t="s">
        <v>56</v>
      </c>
      <c r="C72" s="59">
        <f>C68+C70</f>
        <v>87846.12</v>
      </c>
      <c r="D72" s="59">
        <f>D68+D70</f>
        <v>0</v>
      </c>
      <c r="E72" s="51">
        <f t="shared" si="15"/>
        <v>87846.12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836"/>
    </row>
    <row r="76" spans="1:14" ht="66.75" customHeight="1">
      <c r="A76" s="483"/>
      <c r="B76" s="1477" t="s">
        <v>674</v>
      </c>
      <c r="C76" s="1466" t="s">
        <v>89</v>
      </c>
      <c r="D76" s="1466"/>
      <c r="E76" s="1751"/>
      <c r="F76" s="1466" t="s">
        <v>90</v>
      </c>
      <c r="G76" s="1466"/>
      <c r="H76" s="1751"/>
      <c r="I76" s="1466" t="s">
        <v>91</v>
      </c>
      <c r="J76" s="1466"/>
      <c r="K76" s="1466"/>
      <c r="L76" s="1626" t="s">
        <v>79</v>
      </c>
      <c r="M76" s="1475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675</v>
      </c>
      <c r="C79" s="268">
        <v>568605.51</v>
      </c>
      <c r="D79" s="268">
        <v>0</v>
      </c>
      <c r="E79" s="269">
        <f>SUM(C79:D79)</f>
        <v>568605.51</v>
      </c>
      <c r="F79" s="268">
        <v>442212.53</v>
      </c>
      <c r="G79" s="268">
        <v>0</v>
      </c>
      <c r="H79" s="269">
        <f>SUM(F79:G79)</f>
        <v>442212.53</v>
      </c>
      <c r="I79" s="268">
        <v>40940.620000000003</v>
      </c>
      <c r="J79" s="268">
        <v>0</v>
      </c>
      <c r="K79" s="270">
        <f>SUM(I79:J79)</f>
        <v>40940.620000000003</v>
      </c>
      <c r="L79" s="271">
        <f t="shared" ref="L79:M82" si="16">F79+I79</f>
        <v>483153.15</v>
      </c>
      <c r="M79" s="271">
        <f t="shared" si="16"/>
        <v>0</v>
      </c>
      <c r="N79" s="270">
        <f>SUM(L79:M79)</f>
        <v>483153.15</v>
      </c>
    </row>
    <row r="80" spans="1:14" ht="18">
      <c r="A80" s="483"/>
      <c r="B80" s="272" t="s">
        <v>56</v>
      </c>
      <c r="C80" s="268">
        <v>1131.74</v>
      </c>
      <c r="D80" s="268">
        <v>0</v>
      </c>
      <c r="E80" s="269">
        <f>SUM(C80:D80)</f>
        <v>1131.74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568605.51</v>
      </c>
      <c r="D83" s="276">
        <f t="shared" ref="D83:N84" si="17">D79+D81</f>
        <v>0</v>
      </c>
      <c r="E83" s="276">
        <f t="shared" si="17"/>
        <v>568605.51</v>
      </c>
      <c r="F83" s="276">
        <f t="shared" si="17"/>
        <v>442212.53</v>
      </c>
      <c r="G83" s="276">
        <f t="shared" si="17"/>
        <v>0</v>
      </c>
      <c r="H83" s="276">
        <f t="shared" si="17"/>
        <v>442212.53</v>
      </c>
      <c r="I83" s="276">
        <f t="shared" si="17"/>
        <v>40940.620000000003</v>
      </c>
      <c r="J83" s="276">
        <f t="shared" si="17"/>
        <v>0</v>
      </c>
      <c r="K83" s="276">
        <f t="shared" si="17"/>
        <v>40940.620000000003</v>
      </c>
      <c r="L83" s="276">
        <f t="shared" si="17"/>
        <v>483153.15</v>
      </c>
      <c r="M83" s="276">
        <f t="shared" si="17"/>
        <v>0</v>
      </c>
      <c r="N83" s="276">
        <f t="shared" si="17"/>
        <v>483153.15</v>
      </c>
    </row>
    <row r="84" spans="1:14" ht="24" customHeight="1">
      <c r="A84" s="483"/>
      <c r="B84" s="272" t="s">
        <v>56</v>
      </c>
      <c r="C84" s="279">
        <f>C80+C82</f>
        <v>1131.74</v>
      </c>
      <c r="D84" s="279">
        <f t="shared" si="17"/>
        <v>0</v>
      </c>
      <c r="E84" s="276">
        <f t="shared" si="17"/>
        <v>1131.74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836"/>
    </row>
    <row r="87" spans="1:14" ht="77.55" customHeight="1">
      <c r="A87" s="483"/>
      <c r="B87" s="1477" t="s">
        <v>95</v>
      </c>
      <c r="C87" s="1466" t="s">
        <v>84</v>
      </c>
      <c r="D87" s="1466"/>
      <c r="E87" s="1751"/>
      <c r="F87" s="1466" t="s">
        <v>85</v>
      </c>
      <c r="G87" s="1466"/>
      <c r="H87" s="1751"/>
      <c r="I87" s="1466" t="s">
        <v>86</v>
      </c>
      <c r="J87" s="1466"/>
      <c r="K87" s="1466"/>
      <c r="L87" s="1626" t="s">
        <v>67</v>
      </c>
      <c r="M87" s="1475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564"/>
      <c r="C99" s="545"/>
      <c r="D99" s="537"/>
      <c r="E99" s="1633" t="s">
        <v>98</v>
      </c>
      <c r="F99" s="1849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488"/>
      <c r="D100" s="1637"/>
      <c r="E100" s="84" t="s">
        <v>100</v>
      </c>
      <c r="F100" s="85">
        <v>1059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C4D03-2A89-4169-AAFD-FD98A3F577CE}">
  <dimension ref="A1:N104"/>
  <sheetViews>
    <sheetView topLeftCell="B9" zoomScale="50" zoomScaleNormal="50" workbookViewId="0">
      <selection activeCell="Q45" sqref="Q45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676</v>
      </c>
      <c r="H3" s="1769"/>
      <c r="I3" s="1423"/>
      <c r="J3" s="5" t="s">
        <v>6</v>
      </c>
      <c r="K3" s="1424" t="s">
        <v>677</v>
      </c>
      <c r="L3" s="1425"/>
      <c r="M3" s="6" t="s">
        <v>8</v>
      </c>
      <c r="N3" s="257" t="s">
        <v>678</v>
      </c>
    </row>
    <row r="4" spans="1:14" ht="87" customHeight="1">
      <c r="A4" s="483"/>
      <c r="B4" s="8" t="s">
        <v>679</v>
      </c>
      <c r="C4" s="1962" t="s">
        <v>11</v>
      </c>
      <c r="D4" s="1941"/>
      <c r="E4" s="1942"/>
      <c r="F4" s="800" t="s">
        <v>12</v>
      </c>
      <c r="G4" s="1901" t="s">
        <v>680</v>
      </c>
      <c r="H4" s="1902"/>
      <c r="I4" s="1903"/>
      <c r="J4" s="801" t="s">
        <v>14</v>
      </c>
      <c r="K4" s="1904" t="s">
        <v>681</v>
      </c>
      <c r="L4" s="1905"/>
      <c r="M4" s="800" t="s">
        <v>16</v>
      </c>
      <c r="N4" s="717" t="s">
        <v>682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676</v>
      </c>
      <c r="H5" s="1428"/>
      <c r="I5" s="1866"/>
      <c r="J5" s="802" t="s">
        <v>21</v>
      </c>
      <c r="K5" s="1602" t="s">
        <v>683</v>
      </c>
      <c r="L5" s="1866"/>
      <c r="M5" s="259" t="s">
        <v>16</v>
      </c>
      <c r="N5" s="559" t="s">
        <v>678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676</v>
      </c>
      <c r="H6" s="1434"/>
      <c r="I6" s="1868"/>
      <c r="J6" s="802" t="s">
        <v>27</v>
      </c>
      <c r="K6" s="1436" t="s">
        <v>683</v>
      </c>
      <c r="L6" s="1437"/>
      <c r="M6" s="262" t="s">
        <v>16</v>
      </c>
      <c r="N6" s="309" t="s">
        <v>678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43309100.299999997</v>
      </c>
      <c r="D16" s="268">
        <v>14119003.630000001</v>
      </c>
      <c r="E16" s="269">
        <f t="shared" si="0"/>
        <v>57428103.93</v>
      </c>
      <c r="F16" s="268">
        <f>51349547.99-G16</f>
        <v>39231794.359999999</v>
      </c>
      <c r="G16" s="268">
        <v>12117753.630000001</v>
      </c>
      <c r="H16" s="269">
        <f t="shared" si="1"/>
        <v>51349547.990000002</v>
      </c>
      <c r="I16" s="268">
        <v>5527980.8799999999</v>
      </c>
      <c r="J16" s="268">
        <v>2056994.99</v>
      </c>
      <c r="K16" s="270">
        <f t="shared" si="2"/>
        <v>7584975.8700000001</v>
      </c>
      <c r="L16" s="271">
        <f t="shared" si="3"/>
        <v>44759775.240000002</v>
      </c>
      <c r="M16" s="271">
        <f t="shared" si="3"/>
        <v>14174748.620000001</v>
      </c>
      <c r="N16" s="270">
        <f>SUM(L16:M16)</f>
        <v>58934523.859999999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32937</v>
      </c>
      <c r="D20" s="268">
        <v>0</v>
      </c>
      <c r="E20" s="269">
        <f t="shared" si="0"/>
        <v>32937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40545922.4</f>
        <v>40545922.399999999</v>
      </c>
      <c r="D22" s="268">
        <v>0</v>
      </c>
      <c r="E22" s="269">
        <f t="shared" si="0"/>
        <v>40545922.399999999</v>
      </c>
      <c r="F22" s="268">
        <v>30657526.77</v>
      </c>
      <c r="G22" s="268">
        <v>0</v>
      </c>
      <c r="H22" s="269">
        <f>SUM(F22:G22)</f>
        <v>30657526.77</v>
      </c>
      <c r="I22" s="268">
        <v>5421203.0599999996</v>
      </c>
      <c r="J22" s="268">
        <v>3224.45</v>
      </c>
      <c r="K22" s="270">
        <f t="shared" si="2"/>
        <v>5424427.5099999998</v>
      </c>
      <c r="L22" s="271">
        <f t="shared" si="3"/>
        <v>36078729.829999998</v>
      </c>
      <c r="M22" s="271">
        <f t="shared" si="3"/>
        <v>3224.45</v>
      </c>
      <c r="N22" s="270">
        <f t="shared" si="4"/>
        <v>36081954.280000001</v>
      </c>
    </row>
    <row r="23" spans="1:14" ht="21.75" customHeight="1">
      <c r="A23" s="483"/>
      <c r="B23" s="272" t="s">
        <v>56</v>
      </c>
      <c r="C23" s="268">
        <f>323207.84</f>
        <v>323207.84000000003</v>
      </c>
      <c r="D23" s="268">
        <v>0</v>
      </c>
      <c r="E23" s="269">
        <f t="shared" si="0"/>
        <v>323207.84000000003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34" t="s">
        <v>61</v>
      </c>
      <c r="C24" s="276">
        <f>C14+C16+C18+C20+C22</f>
        <v>83887959.699999988</v>
      </c>
      <c r="D24" s="276">
        <f>D14+D16+D18+D20+D22</f>
        <v>14119003.630000001</v>
      </c>
      <c r="E24" s="276">
        <f t="shared" ref="E24:K24" si="5">E14+E16+E18+E20+E22</f>
        <v>98006963.329999998</v>
      </c>
      <c r="F24" s="276">
        <f t="shared" si="5"/>
        <v>69889321.129999995</v>
      </c>
      <c r="G24" s="276">
        <f t="shared" si="5"/>
        <v>12117753.630000001</v>
      </c>
      <c r="H24" s="276">
        <f t="shared" si="5"/>
        <v>82007074.760000005</v>
      </c>
      <c r="I24" s="276">
        <f t="shared" si="5"/>
        <v>10949183.939999999</v>
      </c>
      <c r="J24" s="276">
        <f>J14+J16+J18+J20+J22</f>
        <v>2060219.44</v>
      </c>
      <c r="K24" s="276">
        <f t="shared" si="5"/>
        <v>13009403.379999999</v>
      </c>
      <c r="L24" s="270">
        <f>F24+I24</f>
        <v>80838505.069999993</v>
      </c>
      <c r="M24" s="270">
        <f>G24+J24</f>
        <v>14177973.07</v>
      </c>
      <c r="N24" s="270">
        <f>SUM(L24:M24)</f>
        <v>95016478.139999986</v>
      </c>
    </row>
    <row r="25" spans="1:14" ht="18">
      <c r="A25" s="483"/>
      <c r="B25" s="277" t="s">
        <v>56</v>
      </c>
      <c r="C25" s="276">
        <f>C15+C17+C19+C21+C23</f>
        <v>323207.84000000003</v>
      </c>
      <c r="D25" s="276">
        <f>D15+D17+D19+D21+D23</f>
        <v>0</v>
      </c>
      <c r="E25" s="276">
        <f>E15+E17+E19+E21+E23</f>
        <v>323207.84000000003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34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836"/>
    </row>
    <row r="30" spans="1:14" ht="47.25" customHeight="1">
      <c r="A30" s="561"/>
      <c r="B30" s="523"/>
      <c r="C30" s="1466" t="s">
        <v>64</v>
      </c>
      <c r="D30" s="1466"/>
      <c r="E30" s="1751"/>
      <c r="F30" s="1466" t="s">
        <v>65</v>
      </c>
      <c r="G30" s="1466"/>
      <c r="H30" s="1751"/>
      <c r="I30" s="1466" t="s">
        <v>66</v>
      </c>
      <c r="J30" s="1466"/>
      <c r="K30" s="1466"/>
      <c r="L30" s="1799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21094243.050000001</v>
      </c>
      <c r="D36" s="268">
        <v>0</v>
      </c>
      <c r="E36" s="269">
        <f t="shared" si="6"/>
        <v>21094243.050000001</v>
      </c>
      <c r="F36" s="268">
        <v>10573702.24</v>
      </c>
      <c r="G36" s="268">
        <v>0</v>
      </c>
      <c r="H36" s="269">
        <f t="shared" si="7"/>
        <v>10573702.24</v>
      </c>
      <c r="I36" s="268">
        <v>769851.16</v>
      </c>
      <c r="J36" s="268">
        <v>0</v>
      </c>
      <c r="K36" s="270">
        <f t="shared" si="8"/>
        <v>769851.16</v>
      </c>
      <c r="L36" s="271">
        <f t="shared" si="9"/>
        <v>11343553.4</v>
      </c>
      <c r="M36" s="271">
        <f t="shared" si="9"/>
        <v>0</v>
      </c>
      <c r="N36" s="270">
        <f t="shared" si="10"/>
        <v>11343553.4</v>
      </c>
    </row>
    <row r="37" spans="1:14" ht="18">
      <c r="A37" s="483"/>
      <c r="B37" s="272" t="s">
        <v>56</v>
      </c>
      <c r="C37" s="268">
        <v>10636491.539999999</v>
      </c>
      <c r="D37" s="268">
        <v>0</v>
      </c>
      <c r="E37" s="269">
        <f t="shared" si="6"/>
        <v>10636491.539999999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17941107.640000001</v>
      </c>
      <c r="D42" s="268">
        <v>0</v>
      </c>
      <c r="E42" s="269">
        <f t="shared" si="6"/>
        <v>17941107.640000001</v>
      </c>
      <c r="F42" s="268">
        <v>14300947.710000001</v>
      </c>
      <c r="G42" s="268">
        <v>0</v>
      </c>
      <c r="H42" s="269">
        <f t="shared" si="7"/>
        <v>14300947.710000001</v>
      </c>
      <c r="I42" s="268">
        <v>2913644.85</v>
      </c>
      <c r="J42" s="268">
        <v>0</v>
      </c>
      <c r="K42" s="270">
        <f t="shared" si="8"/>
        <v>2913644.85</v>
      </c>
      <c r="L42" s="271">
        <f t="shared" si="9"/>
        <v>17214592.560000002</v>
      </c>
      <c r="M42" s="271">
        <f t="shared" si="9"/>
        <v>0</v>
      </c>
      <c r="N42" s="270">
        <f t="shared" si="10"/>
        <v>17214592.560000002</v>
      </c>
    </row>
    <row r="43" spans="1:14" ht="24" customHeight="1">
      <c r="A43" s="483"/>
      <c r="B43" s="272" t="s">
        <v>56</v>
      </c>
      <c r="C43" s="268">
        <v>16196110.300000001</v>
      </c>
      <c r="D43" s="268">
        <v>0</v>
      </c>
      <c r="E43" s="269">
        <f t="shared" si="6"/>
        <v>16196110.300000001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39035350.689999998</v>
      </c>
      <c r="D44" s="51">
        <f t="shared" ref="D44:K45" si="11">D34+D36+D38+D40+D42</f>
        <v>0</v>
      </c>
      <c r="E44" s="51">
        <f t="shared" si="11"/>
        <v>39035350.689999998</v>
      </c>
      <c r="F44" s="51">
        <f t="shared" si="11"/>
        <v>24874649.950000003</v>
      </c>
      <c r="G44" s="51">
        <f t="shared" si="11"/>
        <v>0</v>
      </c>
      <c r="H44" s="51">
        <f t="shared" si="11"/>
        <v>24874649.950000003</v>
      </c>
      <c r="I44" s="51">
        <f t="shared" si="11"/>
        <v>3683496.0100000002</v>
      </c>
      <c r="J44" s="51">
        <f>J34+J36+J38+J40+J42</f>
        <v>0</v>
      </c>
      <c r="K44" s="51">
        <f t="shared" si="11"/>
        <v>3683496.0100000002</v>
      </c>
      <c r="L44" s="270">
        <f t="shared" si="9"/>
        <v>28558145.960000005</v>
      </c>
      <c r="M44" s="270">
        <f t="shared" si="9"/>
        <v>0</v>
      </c>
      <c r="N44" s="270">
        <f t="shared" si="10"/>
        <v>28558145.960000005</v>
      </c>
    </row>
    <row r="45" spans="1:14" ht="23.1" customHeight="1">
      <c r="A45" s="483"/>
      <c r="B45" s="277" t="s">
        <v>56</v>
      </c>
      <c r="C45" s="276">
        <f>C35+C37+C39+C41+C43</f>
        <v>26832601.84</v>
      </c>
      <c r="D45" s="276">
        <f t="shared" si="11"/>
        <v>0</v>
      </c>
      <c r="E45" s="276">
        <f t="shared" si="11"/>
        <v>26832601.84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34" t="s">
        <v>74</v>
      </c>
      <c r="C48" s="279">
        <v>121776684.5</v>
      </c>
      <c r="D48" s="279">
        <v>0</v>
      </c>
      <c r="E48" s="276">
        <f>SUM(C48:D48)</f>
        <v>121776684.5</v>
      </c>
      <c r="F48" s="279">
        <v>73995870.599999994</v>
      </c>
      <c r="G48" s="279">
        <v>0</v>
      </c>
      <c r="H48" s="276">
        <f>SUM(F48:G48)</f>
        <v>73995870.599999994</v>
      </c>
      <c r="I48" s="279">
        <v>21461205.800000001</v>
      </c>
      <c r="J48" s="279">
        <v>0</v>
      </c>
      <c r="K48" s="276">
        <f>SUM(I48:J48)</f>
        <v>21461205.800000001</v>
      </c>
      <c r="L48" s="283">
        <f t="shared" si="9"/>
        <v>95457076.399999991</v>
      </c>
      <c r="M48" s="283">
        <f t="shared" si="9"/>
        <v>0</v>
      </c>
      <c r="N48" s="276">
        <f>SUM(L48:M48)</f>
        <v>95457076.399999991</v>
      </c>
    </row>
    <row r="49" spans="1:14" s="57" customFormat="1" ht="18">
      <c r="A49" s="483"/>
      <c r="B49" s="528" t="s">
        <v>56</v>
      </c>
      <c r="C49" s="59">
        <v>61638097.170000002</v>
      </c>
      <c r="D49" s="59">
        <v>0</v>
      </c>
      <c r="E49" s="51">
        <f>SUM(C49:D49)</f>
        <v>61638097.170000002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836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751"/>
      <c r="F52" s="1466" t="s">
        <v>34</v>
      </c>
      <c r="G52" s="1466"/>
      <c r="H52" s="1751"/>
      <c r="I52" s="1466" t="s">
        <v>35</v>
      </c>
      <c r="J52" s="1466"/>
      <c r="K52" s="1466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3782356.3699999996</v>
      </c>
      <c r="D56" s="268">
        <v>887418.77</v>
      </c>
      <c r="E56" s="269">
        <f>SUM(C56:D56)</f>
        <v>4669775.1399999997</v>
      </c>
      <c r="F56" s="268">
        <v>3297200.16</v>
      </c>
      <c r="G56" s="268">
        <v>177568.32</v>
      </c>
      <c r="H56" s="269">
        <f>SUM(F56:G56)</f>
        <v>3474768.48</v>
      </c>
      <c r="I56" s="268">
        <v>450965.87</v>
      </c>
      <c r="J56" s="268">
        <v>0</v>
      </c>
      <c r="K56" s="270">
        <f>SUM(I56:J56)</f>
        <v>450965.87</v>
      </c>
      <c r="L56" s="271">
        <f t="shared" ref="L56:M59" si="12">F56+I56</f>
        <v>3748166.0300000003</v>
      </c>
      <c r="M56" s="271">
        <f t="shared" si="12"/>
        <v>177568.32</v>
      </c>
      <c r="N56" s="270">
        <f>SUM(L56:M56)</f>
        <v>3925734.35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12107572.83</v>
      </c>
      <c r="D58" s="268">
        <v>692964.98</v>
      </c>
      <c r="E58" s="269">
        <f>SUM(C58:D58)</f>
        <v>12800537.810000001</v>
      </c>
      <c r="F58" s="268">
        <v>11230425.309999999</v>
      </c>
      <c r="G58" s="268">
        <v>692964.98</v>
      </c>
      <c r="H58" s="269">
        <f>SUM(F58:G58)</f>
        <v>11923390.289999999</v>
      </c>
      <c r="I58" s="268">
        <v>469865.14</v>
      </c>
      <c r="J58" s="268">
        <v>0</v>
      </c>
      <c r="K58" s="270">
        <f>SUM(I58:J58)</f>
        <v>469865.14</v>
      </c>
      <c r="L58" s="271">
        <f t="shared" si="12"/>
        <v>11700290.449999999</v>
      </c>
      <c r="M58" s="271">
        <f t="shared" si="12"/>
        <v>692964.98</v>
      </c>
      <c r="N58" s="270">
        <f>SUM(L58:M58)</f>
        <v>12393255.43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15889929.199999999</v>
      </c>
      <c r="D60" s="276">
        <f t="shared" ref="D60:N61" si="13">D56+D58</f>
        <v>1580383.75</v>
      </c>
      <c r="E60" s="276">
        <f t="shared" si="13"/>
        <v>17470312.949999999</v>
      </c>
      <c r="F60" s="276">
        <f t="shared" si="13"/>
        <v>14527625.469999999</v>
      </c>
      <c r="G60" s="276">
        <f t="shared" si="13"/>
        <v>870533.3</v>
      </c>
      <c r="H60" s="276">
        <f t="shared" si="13"/>
        <v>15398158.77</v>
      </c>
      <c r="I60" s="276">
        <f>I56+I58</f>
        <v>920831.01</v>
      </c>
      <c r="J60" s="276">
        <f t="shared" si="13"/>
        <v>0</v>
      </c>
      <c r="K60" s="276">
        <f>K56+K58</f>
        <v>920831.01</v>
      </c>
      <c r="L60" s="276">
        <f>L56+L58</f>
        <v>15448456.48</v>
      </c>
      <c r="M60" s="276">
        <f t="shared" si="13"/>
        <v>870533.3</v>
      </c>
      <c r="N60" s="276">
        <f t="shared" si="13"/>
        <v>16318989.779999999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836"/>
    </row>
    <row r="64" spans="1:14" ht="69.75" customHeight="1">
      <c r="A64" s="483"/>
      <c r="B64" s="1471" t="s">
        <v>83</v>
      </c>
      <c r="C64" s="1466" t="s">
        <v>84</v>
      </c>
      <c r="D64" s="1466"/>
      <c r="E64" s="1751"/>
      <c r="F64" s="1466" t="s">
        <v>85</v>
      </c>
      <c r="G64" s="1466"/>
      <c r="H64" s="1751"/>
      <c r="I64" s="1466" t="s">
        <v>86</v>
      </c>
      <c r="J64" s="1466"/>
      <c r="K64" s="1466"/>
      <c r="L64" s="1626" t="s">
        <v>67</v>
      </c>
      <c r="M64" s="1475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110000</v>
      </c>
      <c r="J69" s="268">
        <v>0</v>
      </c>
      <c r="K69" s="270">
        <f>SUM(I69:J69)</f>
        <v>110000</v>
      </c>
      <c r="L69" s="271">
        <f t="shared" si="14"/>
        <v>110000</v>
      </c>
      <c r="M69" s="271">
        <f t="shared" si="14"/>
        <v>0</v>
      </c>
      <c r="N69" s="270">
        <f>SUM(L69:M69)</f>
        <v>110000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110000</v>
      </c>
      <c r="J71" s="276">
        <f>J67+J69</f>
        <v>0</v>
      </c>
      <c r="K71" s="276">
        <f t="shared" si="15"/>
        <v>110000</v>
      </c>
      <c r="L71" s="276">
        <f t="shared" si="15"/>
        <v>110000</v>
      </c>
      <c r="M71" s="276">
        <f t="shared" si="15"/>
        <v>0</v>
      </c>
      <c r="N71" s="276">
        <f t="shared" si="15"/>
        <v>110000</v>
      </c>
    </row>
    <row r="72" spans="1:14" ht="22.35" customHeight="1">
      <c r="A72" s="483"/>
      <c r="B72" s="52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836"/>
    </row>
    <row r="76" spans="1:14" ht="66.75" customHeight="1">
      <c r="A76" s="483"/>
      <c r="B76" s="1477" t="s">
        <v>88</v>
      </c>
      <c r="C76" s="1466" t="s">
        <v>89</v>
      </c>
      <c r="D76" s="1466"/>
      <c r="E76" s="1751"/>
      <c r="F76" s="1466" t="s">
        <v>90</v>
      </c>
      <c r="G76" s="1466"/>
      <c r="H76" s="1751"/>
      <c r="I76" s="1466" t="s">
        <v>91</v>
      </c>
      <c r="J76" s="1466"/>
      <c r="K76" s="1466"/>
      <c r="L76" s="1626" t="s">
        <v>79</v>
      </c>
      <c r="M76" s="1475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836"/>
    </row>
    <row r="87" spans="1:14" ht="77.55" customHeight="1">
      <c r="A87" s="483"/>
      <c r="B87" s="1477" t="s">
        <v>95</v>
      </c>
      <c r="C87" s="1466" t="s">
        <v>84</v>
      </c>
      <c r="D87" s="1466"/>
      <c r="E87" s="1751"/>
      <c r="F87" s="1466" t="s">
        <v>85</v>
      </c>
      <c r="G87" s="1466"/>
      <c r="H87" s="1751"/>
      <c r="I87" s="1466" t="s">
        <v>86</v>
      </c>
      <c r="J87" s="1466"/>
      <c r="K87" s="1466"/>
      <c r="L87" s="1626" t="s">
        <v>67</v>
      </c>
      <c r="M87" s="1475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564"/>
      <c r="C99" s="545"/>
      <c r="D99" s="537"/>
      <c r="E99" s="1633" t="s">
        <v>98</v>
      </c>
      <c r="F99" s="1849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488"/>
      <c r="D100" s="1637"/>
      <c r="E100" s="84" t="s">
        <v>100</v>
      </c>
      <c r="F100" s="85">
        <v>1015.06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0C25F-60A9-432B-8FFD-FC24FC1A2285}">
  <dimension ref="A1:N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" style="1" hidden="1" customWidth="1"/>
    <col min="2" max="2" width="51.218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684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991" t="s">
        <v>685</v>
      </c>
      <c r="C2" s="1991"/>
      <c r="D2" s="1991"/>
      <c r="E2" s="1991"/>
      <c r="F2" s="1991"/>
      <c r="G2" s="1991"/>
      <c r="H2" s="1991"/>
      <c r="I2" s="1991"/>
      <c r="J2" s="1991"/>
      <c r="K2" s="1991"/>
      <c r="L2" s="1991"/>
      <c r="M2" s="1991"/>
      <c r="N2" s="1991"/>
    </row>
    <row r="3" spans="1:14" ht="86.4" customHeight="1">
      <c r="A3" s="814"/>
      <c r="B3" s="815" t="s">
        <v>686</v>
      </c>
      <c r="C3" s="1992" t="s">
        <v>3</v>
      </c>
      <c r="D3" s="1992"/>
      <c r="E3" s="1992"/>
      <c r="F3" s="816" t="s">
        <v>4</v>
      </c>
      <c r="G3" s="1949"/>
      <c r="H3" s="1949"/>
      <c r="I3" s="1949"/>
      <c r="J3" s="817" t="s">
        <v>6</v>
      </c>
      <c r="K3" s="1950" t="s">
        <v>24</v>
      </c>
      <c r="L3" s="1950"/>
      <c r="M3" s="818" t="s">
        <v>8</v>
      </c>
      <c r="N3" s="819" t="s">
        <v>24</v>
      </c>
    </row>
    <row r="4" spans="1:14" ht="87" customHeight="1">
      <c r="A4" s="814"/>
      <c r="B4" s="820" t="s">
        <v>687</v>
      </c>
      <c r="C4" s="1988" t="s">
        <v>11</v>
      </c>
      <c r="D4" s="1988"/>
      <c r="E4" s="1988"/>
      <c r="F4" s="821" t="s">
        <v>12</v>
      </c>
      <c r="G4" s="1989" t="s">
        <v>688</v>
      </c>
      <c r="H4" s="1989"/>
      <c r="I4" s="1989"/>
      <c r="J4" s="822" t="s">
        <v>14</v>
      </c>
      <c r="K4" s="1990" t="s">
        <v>689</v>
      </c>
      <c r="L4" s="1990"/>
      <c r="M4" s="821" t="s">
        <v>16</v>
      </c>
      <c r="N4" s="823" t="s">
        <v>690</v>
      </c>
    </row>
    <row r="5" spans="1:14" ht="78.75" customHeight="1">
      <c r="A5" s="814"/>
      <c r="B5" s="824" t="s">
        <v>18</v>
      </c>
      <c r="C5" s="1982" t="s">
        <v>19</v>
      </c>
      <c r="D5" s="1982"/>
      <c r="E5" s="1982"/>
      <c r="F5" s="825" t="s">
        <v>12</v>
      </c>
      <c r="G5" s="1983" t="s">
        <v>691</v>
      </c>
      <c r="H5" s="1983"/>
      <c r="I5" s="1983"/>
      <c r="J5" s="826" t="s">
        <v>21</v>
      </c>
      <c r="K5" s="1984" t="s">
        <v>692</v>
      </c>
      <c r="L5" s="1984"/>
      <c r="M5" s="825" t="s">
        <v>16</v>
      </c>
      <c r="N5" s="827" t="s">
        <v>693</v>
      </c>
    </row>
    <row r="6" spans="1:14" ht="83.25" customHeight="1">
      <c r="A6" s="814"/>
      <c r="B6" s="824" t="s">
        <v>24</v>
      </c>
      <c r="C6" s="1985" t="s">
        <v>25</v>
      </c>
      <c r="D6" s="1985"/>
      <c r="E6" s="1985"/>
      <c r="F6" s="828" t="s">
        <v>12</v>
      </c>
      <c r="G6" s="1986" t="s">
        <v>694</v>
      </c>
      <c r="H6" s="1986"/>
      <c r="I6" s="1986"/>
      <c r="J6" s="826" t="s">
        <v>27</v>
      </c>
      <c r="K6" s="1987" t="s">
        <v>695</v>
      </c>
      <c r="L6" s="1987"/>
      <c r="M6" s="828" t="s">
        <v>16</v>
      </c>
      <c r="N6" s="829" t="s">
        <v>696</v>
      </c>
    </row>
    <row r="7" spans="1:14" ht="0.6" customHeight="1">
      <c r="A7" s="814"/>
      <c r="B7" s="1976" t="s">
        <v>30</v>
      </c>
      <c r="C7" s="1976"/>
      <c r="D7" s="1976"/>
      <c r="E7" s="1976"/>
      <c r="F7" s="1977" t="s">
        <v>31</v>
      </c>
      <c r="G7" s="1977"/>
      <c r="H7" s="1977"/>
      <c r="I7" s="1977"/>
      <c r="J7" s="1977"/>
      <c r="K7" s="1977"/>
      <c r="N7" s="830"/>
    </row>
    <row r="8" spans="1:14" ht="117" customHeight="1">
      <c r="A8" s="831"/>
      <c r="B8" s="20"/>
      <c r="C8" s="20"/>
      <c r="D8" s="1502"/>
      <c r="E8" s="1502"/>
      <c r="F8" s="1502"/>
      <c r="G8" s="1502"/>
      <c r="H8" s="1502"/>
      <c r="I8" s="1502"/>
      <c r="J8" s="1502"/>
      <c r="K8" s="1502"/>
      <c r="L8" s="1502"/>
      <c r="M8" s="20"/>
      <c r="N8" s="20"/>
    </row>
    <row r="9" spans="1:14" ht="35.25" customHeight="1">
      <c r="A9" s="103"/>
      <c r="B9" s="1967" t="s">
        <v>32</v>
      </c>
      <c r="C9" s="1967"/>
      <c r="D9" s="1967"/>
      <c r="E9" s="1967"/>
      <c r="F9" s="1967"/>
      <c r="G9" s="1967"/>
      <c r="H9" s="1967"/>
      <c r="I9" s="1967"/>
      <c r="J9" s="1967"/>
      <c r="K9" s="1967"/>
      <c r="L9" s="1967"/>
      <c r="M9" s="1967"/>
      <c r="N9" s="1967"/>
    </row>
    <row r="10" spans="1:14" ht="45" customHeight="1">
      <c r="A10" s="832"/>
      <c r="B10" s="1978"/>
      <c r="C10" s="1979" t="s">
        <v>33</v>
      </c>
      <c r="D10" s="1979"/>
      <c r="E10" s="1979"/>
      <c r="F10" s="1979" t="s">
        <v>34</v>
      </c>
      <c r="G10" s="1979"/>
      <c r="H10" s="1979"/>
      <c r="I10" s="1980" t="s">
        <v>35</v>
      </c>
      <c r="J10" s="1980"/>
      <c r="K10" s="1980"/>
      <c r="L10" s="1981" t="s">
        <v>36</v>
      </c>
      <c r="M10" s="1981"/>
      <c r="N10" s="1981"/>
    </row>
    <row r="11" spans="1:14" ht="23.25" customHeight="1">
      <c r="A11" s="832"/>
      <c r="B11" s="1978"/>
      <c r="C11" s="1974" t="s">
        <v>37</v>
      </c>
      <c r="D11" s="1974"/>
      <c r="E11" s="1974"/>
      <c r="F11" s="1974" t="s">
        <v>37</v>
      </c>
      <c r="G11" s="1974"/>
      <c r="H11" s="1974"/>
      <c r="I11" s="1975" t="s">
        <v>37</v>
      </c>
      <c r="J11" s="1975"/>
      <c r="K11" s="1975"/>
      <c r="L11" s="1981"/>
      <c r="M11" s="1981"/>
      <c r="N11" s="1981"/>
    </row>
    <row r="12" spans="1:14" ht="149.25" customHeight="1">
      <c r="A12" s="831"/>
      <c r="B12" s="1973" t="s">
        <v>38</v>
      </c>
      <c r="C12" s="833" t="s">
        <v>39</v>
      </c>
      <c r="D12" s="833" t="s">
        <v>40</v>
      </c>
      <c r="E12" s="834" t="s">
        <v>41</v>
      </c>
      <c r="F12" s="833" t="s">
        <v>42</v>
      </c>
      <c r="G12" s="833" t="s">
        <v>40</v>
      </c>
      <c r="H12" s="834" t="s">
        <v>41</v>
      </c>
      <c r="I12" s="833" t="s">
        <v>39</v>
      </c>
      <c r="J12" s="833" t="s">
        <v>40</v>
      </c>
      <c r="K12" s="834" t="s">
        <v>41</v>
      </c>
      <c r="L12" s="833" t="s">
        <v>39</v>
      </c>
      <c r="M12" s="833" t="s">
        <v>40</v>
      </c>
      <c r="N12" s="834" t="s">
        <v>41</v>
      </c>
    </row>
    <row r="13" spans="1:14" ht="24" customHeight="1">
      <c r="A13" s="831"/>
      <c r="B13" s="1973"/>
      <c r="C13" s="833" t="s">
        <v>43</v>
      </c>
      <c r="D13" s="833" t="s">
        <v>44</v>
      </c>
      <c r="E13" s="835" t="s">
        <v>45</v>
      </c>
      <c r="F13" s="833" t="s">
        <v>46</v>
      </c>
      <c r="G13" s="833" t="s">
        <v>47</v>
      </c>
      <c r="H13" s="835" t="s">
        <v>48</v>
      </c>
      <c r="I13" s="833" t="s">
        <v>49</v>
      </c>
      <c r="J13" s="833" t="s">
        <v>50</v>
      </c>
      <c r="K13" s="833" t="s">
        <v>51</v>
      </c>
      <c r="L13" s="833" t="s">
        <v>52</v>
      </c>
      <c r="M13" s="833" t="s">
        <v>53</v>
      </c>
      <c r="N13" s="833" t="s">
        <v>54</v>
      </c>
    </row>
    <row r="14" spans="1:14" ht="18">
      <c r="A14" s="814"/>
      <c r="B14" s="836" t="s">
        <v>55</v>
      </c>
      <c r="C14" s="837">
        <v>0</v>
      </c>
      <c r="D14" s="837">
        <v>0</v>
      </c>
      <c r="E14" s="838">
        <f t="shared" ref="E14:E23" si="0">SUM(C14:D14)</f>
        <v>0</v>
      </c>
      <c r="F14" s="837">
        <v>0</v>
      </c>
      <c r="G14" s="837">
        <v>0</v>
      </c>
      <c r="H14" s="838">
        <f t="shared" ref="H14:H23" si="1">SUM(F14:G14)</f>
        <v>0</v>
      </c>
      <c r="I14" s="837">
        <v>0</v>
      </c>
      <c r="J14" s="837">
        <v>0</v>
      </c>
      <c r="K14" s="839">
        <f t="shared" ref="K14:K23" si="2">SUM(I14:J14)</f>
        <v>0</v>
      </c>
      <c r="L14" s="840">
        <f t="shared" ref="L14:M25" si="3">F14+I14</f>
        <v>0</v>
      </c>
      <c r="M14" s="840">
        <f t="shared" si="3"/>
        <v>0</v>
      </c>
      <c r="N14" s="839">
        <f t="shared" ref="N14:N27" si="4">SUM(L14:M14)</f>
        <v>0</v>
      </c>
    </row>
    <row r="15" spans="1:14" ht="18">
      <c r="A15" s="814"/>
      <c r="B15" s="841" t="s">
        <v>56</v>
      </c>
      <c r="C15" s="837">
        <v>0</v>
      </c>
      <c r="D15" s="837">
        <v>0</v>
      </c>
      <c r="E15" s="838">
        <f t="shared" si="0"/>
        <v>0</v>
      </c>
      <c r="F15" s="842">
        <v>0</v>
      </c>
      <c r="G15" s="842">
        <v>0</v>
      </c>
      <c r="H15" s="843">
        <f t="shared" si="1"/>
        <v>0</v>
      </c>
      <c r="I15" s="842">
        <v>0</v>
      </c>
      <c r="J15" s="842">
        <v>0</v>
      </c>
      <c r="K15" s="842">
        <f t="shared" si="2"/>
        <v>0</v>
      </c>
      <c r="L15" s="842">
        <f t="shared" si="3"/>
        <v>0</v>
      </c>
      <c r="M15" s="842">
        <f t="shared" si="3"/>
        <v>0</v>
      </c>
      <c r="N15" s="842">
        <f t="shared" si="4"/>
        <v>0</v>
      </c>
    </row>
    <row r="16" spans="1:14" ht="27" customHeight="1">
      <c r="A16" s="814"/>
      <c r="B16" s="836" t="s">
        <v>57</v>
      </c>
      <c r="C16" s="837">
        <v>832343.11</v>
      </c>
      <c r="D16" s="837">
        <v>0</v>
      </c>
      <c r="E16" s="838">
        <f t="shared" si="0"/>
        <v>832343.11</v>
      </c>
      <c r="F16" s="837">
        <v>12343.11</v>
      </c>
      <c r="G16" s="837">
        <v>0</v>
      </c>
      <c r="H16" s="838">
        <f t="shared" si="1"/>
        <v>12343.11</v>
      </c>
      <c r="I16" s="837">
        <v>0</v>
      </c>
      <c r="J16" s="837">
        <v>0</v>
      </c>
      <c r="K16" s="839">
        <f t="shared" si="2"/>
        <v>0</v>
      </c>
      <c r="L16" s="840">
        <f t="shared" si="3"/>
        <v>12343.11</v>
      </c>
      <c r="M16" s="840">
        <f t="shared" si="3"/>
        <v>0</v>
      </c>
      <c r="N16" s="839">
        <f t="shared" si="4"/>
        <v>12343.11</v>
      </c>
    </row>
    <row r="17" spans="1:14" ht="18">
      <c r="A17" s="814"/>
      <c r="B17" s="841" t="s">
        <v>56</v>
      </c>
      <c r="C17" s="837">
        <v>0</v>
      </c>
      <c r="D17" s="837">
        <v>0</v>
      </c>
      <c r="E17" s="838">
        <f t="shared" si="0"/>
        <v>0</v>
      </c>
      <c r="F17" s="842">
        <v>0</v>
      </c>
      <c r="G17" s="842">
        <v>0</v>
      </c>
      <c r="H17" s="843">
        <f t="shared" si="1"/>
        <v>0</v>
      </c>
      <c r="I17" s="842">
        <v>0</v>
      </c>
      <c r="J17" s="842">
        <v>0</v>
      </c>
      <c r="K17" s="842">
        <f t="shared" si="2"/>
        <v>0</v>
      </c>
      <c r="L17" s="842">
        <f t="shared" si="3"/>
        <v>0</v>
      </c>
      <c r="M17" s="842">
        <f t="shared" si="3"/>
        <v>0</v>
      </c>
      <c r="N17" s="842">
        <f t="shared" si="4"/>
        <v>0</v>
      </c>
    </row>
    <row r="18" spans="1:14" ht="29.25" customHeight="1">
      <c r="A18" s="814"/>
      <c r="B18" s="836" t="s">
        <v>58</v>
      </c>
      <c r="C18" s="837">
        <v>0</v>
      </c>
      <c r="D18" s="837">
        <v>0</v>
      </c>
      <c r="E18" s="838">
        <f t="shared" si="0"/>
        <v>0</v>
      </c>
      <c r="F18" s="837">
        <v>0</v>
      </c>
      <c r="G18" s="837">
        <v>0</v>
      </c>
      <c r="H18" s="838">
        <f t="shared" si="1"/>
        <v>0</v>
      </c>
      <c r="I18" s="837">
        <v>0</v>
      </c>
      <c r="J18" s="837">
        <v>0</v>
      </c>
      <c r="K18" s="839">
        <f t="shared" si="2"/>
        <v>0</v>
      </c>
      <c r="L18" s="840">
        <f t="shared" si="3"/>
        <v>0</v>
      </c>
      <c r="M18" s="840">
        <f t="shared" si="3"/>
        <v>0</v>
      </c>
      <c r="N18" s="839">
        <f t="shared" si="4"/>
        <v>0</v>
      </c>
    </row>
    <row r="19" spans="1:14" ht="18">
      <c r="A19" s="814"/>
      <c r="B19" s="841" t="s">
        <v>56</v>
      </c>
      <c r="C19" s="837">
        <v>0</v>
      </c>
      <c r="D19" s="837">
        <v>0</v>
      </c>
      <c r="E19" s="838">
        <f t="shared" si="0"/>
        <v>0</v>
      </c>
      <c r="F19" s="842">
        <v>0</v>
      </c>
      <c r="G19" s="842">
        <v>0</v>
      </c>
      <c r="H19" s="843">
        <f t="shared" si="1"/>
        <v>0</v>
      </c>
      <c r="I19" s="842">
        <v>0</v>
      </c>
      <c r="J19" s="842">
        <v>0</v>
      </c>
      <c r="K19" s="842">
        <f t="shared" si="2"/>
        <v>0</v>
      </c>
      <c r="L19" s="842">
        <f t="shared" si="3"/>
        <v>0</v>
      </c>
      <c r="M19" s="842">
        <f t="shared" si="3"/>
        <v>0</v>
      </c>
      <c r="N19" s="842">
        <f t="shared" si="4"/>
        <v>0</v>
      </c>
    </row>
    <row r="20" spans="1:14" ht="25.5" customHeight="1">
      <c r="A20" s="814"/>
      <c r="B20" s="836" t="s">
        <v>59</v>
      </c>
      <c r="C20" s="837">
        <v>0</v>
      </c>
      <c r="D20" s="837">
        <v>0</v>
      </c>
      <c r="E20" s="838">
        <f t="shared" si="0"/>
        <v>0</v>
      </c>
      <c r="F20" s="837">
        <v>0</v>
      </c>
      <c r="G20" s="837">
        <v>0</v>
      </c>
      <c r="H20" s="838">
        <f t="shared" si="1"/>
        <v>0</v>
      </c>
      <c r="I20" s="837">
        <v>0</v>
      </c>
      <c r="J20" s="837">
        <v>0</v>
      </c>
      <c r="K20" s="839">
        <f t="shared" si="2"/>
        <v>0</v>
      </c>
      <c r="L20" s="840">
        <f t="shared" si="3"/>
        <v>0</v>
      </c>
      <c r="M20" s="840">
        <f t="shared" si="3"/>
        <v>0</v>
      </c>
      <c r="N20" s="839">
        <f t="shared" si="4"/>
        <v>0</v>
      </c>
    </row>
    <row r="21" spans="1:14" ht="18">
      <c r="A21" s="814"/>
      <c r="B21" s="841" t="s">
        <v>56</v>
      </c>
      <c r="C21" s="837">
        <v>0</v>
      </c>
      <c r="D21" s="837">
        <v>0</v>
      </c>
      <c r="E21" s="838">
        <f t="shared" si="0"/>
        <v>0</v>
      </c>
      <c r="F21" s="842">
        <v>0</v>
      </c>
      <c r="G21" s="842">
        <v>0</v>
      </c>
      <c r="H21" s="843">
        <f t="shared" si="1"/>
        <v>0</v>
      </c>
      <c r="I21" s="842">
        <v>0</v>
      </c>
      <c r="J21" s="842">
        <v>0</v>
      </c>
      <c r="K21" s="842">
        <f t="shared" si="2"/>
        <v>0</v>
      </c>
      <c r="L21" s="842">
        <f t="shared" si="3"/>
        <v>0</v>
      </c>
      <c r="M21" s="842">
        <f t="shared" si="3"/>
        <v>0</v>
      </c>
      <c r="N21" s="842">
        <f t="shared" si="4"/>
        <v>0</v>
      </c>
    </row>
    <row r="22" spans="1:14" ht="38.25" customHeight="1">
      <c r="A22" s="814"/>
      <c r="B22" s="836" t="s">
        <v>60</v>
      </c>
      <c r="C22" s="837">
        <f>5339435.81-20000</f>
        <v>5319435.8099999996</v>
      </c>
      <c r="D22" s="837">
        <v>20000</v>
      </c>
      <c r="E22" s="838">
        <f t="shared" si="0"/>
        <v>5339435.8099999996</v>
      </c>
      <c r="F22" s="837">
        <v>2870808.63</v>
      </c>
      <c r="G22" s="837">
        <v>0</v>
      </c>
      <c r="H22" s="838">
        <f t="shared" si="1"/>
        <v>2870808.63</v>
      </c>
      <c r="I22" s="837">
        <v>506029.26</v>
      </c>
      <c r="J22" s="837">
        <v>0</v>
      </c>
      <c r="K22" s="839">
        <f t="shared" si="2"/>
        <v>506029.26</v>
      </c>
      <c r="L22" s="840">
        <f t="shared" si="3"/>
        <v>3376837.8899999997</v>
      </c>
      <c r="M22" s="840">
        <f t="shared" si="3"/>
        <v>0</v>
      </c>
      <c r="N22" s="839">
        <f t="shared" si="4"/>
        <v>3376837.8899999997</v>
      </c>
    </row>
    <row r="23" spans="1:14" ht="21.75" customHeight="1">
      <c r="A23" s="814"/>
      <c r="B23" s="841" t="s">
        <v>56</v>
      </c>
      <c r="C23" s="837">
        <v>0</v>
      </c>
      <c r="D23" s="837">
        <v>0</v>
      </c>
      <c r="E23" s="838">
        <f t="shared" si="0"/>
        <v>0</v>
      </c>
      <c r="F23" s="842">
        <v>0</v>
      </c>
      <c r="G23" s="842">
        <v>0</v>
      </c>
      <c r="H23" s="843">
        <f t="shared" si="1"/>
        <v>0</v>
      </c>
      <c r="I23" s="842">
        <v>0</v>
      </c>
      <c r="J23" s="842">
        <v>0</v>
      </c>
      <c r="K23" s="842">
        <f t="shared" si="2"/>
        <v>0</v>
      </c>
      <c r="L23" s="842">
        <f t="shared" si="3"/>
        <v>0</v>
      </c>
      <c r="M23" s="842">
        <f t="shared" si="3"/>
        <v>0</v>
      </c>
      <c r="N23" s="842">
        <f t="shared" si="4"/>
        <v>0</v>
      </c>
    </row>
    <row r="24" spans="1:14" ht="23.25" customHeight="1">
      <c r="A24" s="814"/>
      <c r="B24" s="844" t="s">
        <v>61</v>
      </c>
      <c r="C24" s="845">
        <f t="shared" ref="C24:K25" si="5">C14+C16+C18+C20+C22</f>
        <v>6151778.9199999999</v>
      </c>
      <c r="D24" s="845">
        <f t="shared" si="5"/>
        <v>20000</v>
      </c>
      <c r="E24" s="845">
        <f t="shared" si="5"/>
        <v>6171778.9199999999</v>
      </c>
      <c r="F24" s="845">
        <f t="shared" si="5"/>
        <v>2883151.7399999998</v>
      </c>
      <c r="G24" s="845">
        <f t="shared" si="5"/>
        <v>0</v>
      </c>
      <c r="H24" s="845">
        <f t="shared" si="5"/>
        <v>2883151.7399999998</v>
      </c>
      <c r="I24" s="845">
        <f t="shared" si="5"/>
        <v>506029.26</v>
      </c>
      <c r="J24" s="845">
        <f t="shared" si="5"/>
        <v>0</v>
      </c>
      <c r="K24" s="845">
        <f t="shared" si="5"/>
        <v>506029.26</v>
      </c>
      <c r="L24" s="839">
        <f t="shared" si="3"/>
        <v>3389181</v>
      </c>
      <c r="M24" s="839">
        <f t="shared" si="3"/>
        <v>0</v>
      </c>
      <c r="N24" s="839">
        <f t="shared" si="4"/>
        <v>3389181</v>
      </c>
    </row>
    <row r="25" spans="1:14" ht="18">
      <c r="A25" s="814"/>
      <c r="B25" s="846" t="s">
        <v>56</v>
      </c>
      <c r="C25" s="845">
        <f t="shared" si="5"/>
        <v>0</v>
      </c>
      <c r="D25" s="845">
        <f t="shared" si="5"/>
        <v>0</v>
      </c>
      <c r="E25" s="845">
        <f t="shared" si="5"/>
        <v>0</v>
      </c>
      <c r="F25" s="847">
        <f t="shared" si="5"/>
        <v>0</v>
      </c>
      <c r="G25" s="847">
        <f t="shared" si="5"/>
        <v>0</v>
      </c>
      <c r="H25" s="847">
        <f t="shared" si="5"/>
        <v>0</v>
      </c>
      <c r="I25" s="842">
        <f t="shared" si="5"/>
        <v>0</v>
      </c>
      <c r="J25" s="842">
        <f t="shared" si="5"/>
        <v>0</v>
      </c>
      <c r="K25" s="842">
        <f t="shared" si="5"/>
        <v>0</v>
      </c>
      <c r="L25" s="842">
        <f t="shared" si="3"/>
        <v>0</v>
      </c>
      <c r="M25" s="842">
        <f t="shared" si="3"/>
        <v>0</v>
      </c>
      <c r="N25" s="842">
        <f t="shared" si="4"/>
        <v>0</v>
      </c>
    </row>
    <row r="26" spans="1:14" ht="60.75" customHeight="1">
      <c r="A26" s="814"/>
      <c r="B26" s="844" t="s">
        <v>62</v>
      </c>
      <c r="C26" s="848">
        <f>77397002.74-D26</f>
        <v>73164728.079999998</v>
      </c>
      <c r="D26" s="848">
        <v>4232274.66</v>
      </c>
      <c r="E26" s="845">
        <f>SUM(C26:D26)</f>
        <v>77397002.739999995</v>
      </c>
      <c r="F26" s="848">
        <f>59918905.29-G26</f>
        <v>57956475.920000002</v>
      </c>
      <c r="G26" s="848">
        <v>1962429.37</v>
      </c>
      <c r="H26" s="845">
        <f>SUM(F26:G26)</f>
        <v>59918905.289999999</v>
      </c>
      <c r="I26" s="848">
        <f>16108891.27-J26</f>
        <v>14253270.309999999</v>
      </c>
      <c r="J26" s="848">
        <v>1855620.96</v>
      </c>
      <c r="K26" s="845">
        <f>SUM(I26:J26)</f>
        <v>16108891.27</v>
      </c>
      <c r="L26" s="848">
        <f>SUM(F26,I26)</f>
        <v>72209746.230000004</v>
      </c>
      <c r="M26" s="848">
        <f>SUM(G26,J26)</f>
        <v>3818050.33</v>
      </c>
      <c r="N26" s="845">
        <f t="shared" si="4"/>
        <v>76027796.560000002</v>
      </c>
    </row>
    <row r="27" spans="1:14" ht="21" customHeight="1">
      <c r="A27" s="814"/>
      <c r="B27" s="846" t="s">
        <v>56</v>
      </c>
      <c r="C27" s="848">
        <v>1340684.53</v>
      </c>
      <c r="D27" s="848">
        <v>0</v>
      </c>
      <c r="E27" s="845">
        <f>SUM(C27:D27)</f>
        <v>1340684.53</v>
      </c>
      <c r="F27" s="847">
        <v>0</v>
      </c>
      <c r="G27" s="847">
        <v>0</v>
      </c>
      <c r="H27" s="847">
        <f>SUM(F27:G27)</f>
        <v>0</v>
      </c>
      <c r="I27" s="847">
        <v>0</v>
      </c>
      <c r="J27" s="847">
        <v>0</v>
      </c>
      <c r="K27" s="849">
        <f>SUM(I27:J27)</f>
        <v>0</v>
      </c>
      <c r="L27" s="847">
        <v>0</v>
      </c>
      <c r="M27" s="847">
        <v>0</v>
      </c>
      <c r="N27" s="847">
        <f t="shared" si="4"/>
        <v>0</v>
      </c>
    </row>
    <row r="28" spans="1:14" ht="40.200000000000003" customHeight="1">
      <c r="A28" s="814"/>
      <c r="B28" s="850"/>
      <c r="C28" s="851"/>
      <c r="D28" s="851"/>
      <c r="E28" s="851"/>
      <c r="F28" s="851"/>
      <c r="G28" s="851"/>
      <c r="H28" s="851"/>
      <c r="I28" s="852"/>
      <c r="J28" s="852"/>
      <c r="K28" s="852"/>
      <c r="L28" s="852"/>
      <c r="M28" s="852"/>
      <c r="N28" s="852"/>
    </row>
    <row r="29" spans="1:14" ht="33.75" customHeight="1">
      <c r="A29" s="103" t="s">
        <v>63</v>
      </c>
      <c r="B29" s="1967" t="s">
        <v>32</v>
      </c>
      <c r="C29" s="1967"/>
      <c r="D29" s="1967"/>
      <c r="E29" s="1967"/>
      <c r="F29" s="1967"/>
      <c r="G29" s="1967"/>
      <c r="H29" s="1967"/>
      <c r="I29" s="1967"/>
      <c r="J29" s="1967"/>
      <c r="K29" s="1967"/>
      <c r="L29" s="1967"/>
      <c r="M29" s="1967"/>
      <c r="N29" s="1967"/>
    </row>
    <row r="30" spans="1:14" ht="47.25" customHeight="1">
      <c r="A30" s="832"/>
      <c r="B30" s="853"/>
      <c r="C30" s="1969" t="s">
        <v>64</v>
      </c>
      <c r="D30" s="1969"/>
      <c r="E30" s="1969"/>
      <c r="F30" s="1969" t="s">
        <v>65</v>
      </c>
      <c r="G30" s="1969"/>
      <c r="H30" s="1969"/>
      <c r="I30" s="1970" t="s">
        <v>66</v>
      </c>
      <c r="J30" s="1970"/>
      <c r="K30" s="1970"/>
      <c r="L30" s="1971" t="s">
        <v>67</v>
      </c>
      <c r="M30" s="1971"/>
      <c r="N30" s="1971"/>
    </row>
    <row r="31" spans="1:14" ht="25.5" customHeight="1">
      <c r="A31" s="832"/>
      <c r="B31" s="854"/>
      <c r="C31" s="1974" t="s">
        <v>37</v>
      </c>
      <c r="D31" s="1974"/>
      <c r="E31" s="1974"/>
      <c r="F31" s="1974" t="s">
        <v>37</v>
      </c>
      <c r="G31" s="1974"/>
      <c r="H31" s="1974"/>
      <c r="I31" s="1975" t="s">
        <v>37</v>
      </c>
      <c r="J31" s="1975"/>
      <c r="K31" s="1975"/>
      <c r="L31" s="1971"/>
      <c r="M31" s="1971"/>
      <c r="N31" s="1971"/>
    </row>
    <row r="32" spans="1:14" ht="168.75" customHeight="1">
      <c r="A32" s="831"/>
      <c r="B32" s="1973" t="s">
        <v>68</v>
      </c>
      <c r="C32" s="833" t="s">
        <v>69</v>
      </c>
      <c r="D32" s="833" t="s">
        <v>70</v>
      </c>
      <c r="E32" s="834" t="s">
        <v>71</v>
      </c>
      <c r="F32" s="833" t="s">
        <v>69</v>
      </c>
      <c r="G32" s="833" t="s">
        <v>70</v>
      </c>
      <c r="H32" s="834" t="s">
        <v>71</v>
      </c>
      <c r="I32" s="833" t="s">
        <v>69</v>
      </c>
      <c r="J32" s="833" t="s">
        <v>70</v>
      </c>
      <c r="K32" s="834" t="s">
        <v>71</v>
      </c>
      <c r="L32" s="833" t="s">
        <v>69</v>
      </c>
      <c r="M32" s="833" t="s">
        <v>70</v>
      </c>
      <c r="N32" s="834" t="s">
        <v>71</v>
      </c>
    </row>
    <row r="33" spans="1:14" ht="20.25" customHeight="1">
      <c r="A33" s="831"/>
      <c r="B33" s="1973"/>
      <c r="C33" s="833" t="s">
        <v>43</v>
      </c>
      <c r="D33" s="833" t="s">
        <v>44</v>
      </c>
      <c r="E33" s="835" t="s">
        <v>45</v>
      </c>
      <c r="F33" s="833" t="s">
        <v>46</v>
      </c>
      <c r="G33" s="833" t="s">
        <v>47</v>
      </c>
      <c r="H33" s="835" t="s">
        <v>48</v>
      </c>
      <c r="I33" s="833" t="s">
        <v>49</v>
      </c>
      <c r="J33" s="833" t="s">
        <v>50</v>
      </c>
      <c r="K33" s="833" t="s">
        <v>51</v>
      </c>
      <c r="L33" s="833" t="s">
        <v>52</v>
      </c>
      <c r="M33" s="833" t="s">
        <v>53</v>
      </c>
      <c r="N33" s="833" t="s">
        <v>54</v>
      </c>
    </row>
    <row r="34" spans="1:14" ht="18">
      <c r="A34" s="814"/>
      <c r="B34" s="836" t="s">
        <v>55</v>
      </c>
      <c r="C34" s="837">
        <v>0</v>
      </c>
      <c r="D34" s="837">
        <v>0</v>
      </c>
      <c r="E34" s="838">
        <f t="shared" ref="E34:E43" si="6">SUM(C34:D34)</f>
        <v>0</v>
      </c>
      <c r="F34" s="837">
        <v>0</v>
      </c>
      <c r="G34" s="837">
        <v>0</v>
      </c>
      <c r="H34" s="838">
        <f t="shared" ref="H34:H43" si="7">SUM(F34:G34)</f>
        <v>0</v>
      </c>
      <c r="I34" s="837">
        <v>0</v>
      </c>
      <c r="J34" s="837">
        <v>0</v>
      </c>
      <c r="K34" s="839">
        <f t="shared" ref="K34:K43" si="8">SUM(I34:J34)</f>
        <v>0</v>
      </c>
      <c r="L34" s="840">
        <f t="shared" ref="L34:M49" si="9">F34+I34</f>
        <v>0</v>
      </c>
      <c r="M34" s="840">
        <f t="shared" si="9"/>
        <v>0</v>
      </c>
      <c r="N34" s="839">
        <f t="shared" ref="N34:N49" si="10">SUM(L34:M34)</f>
        <v>0</v>
      </c>
    </row>
    <row r="35" spans="1:14" ht="18">
      <c r="A35" s="814"/>
      <c r="B35" s="841" t="s">
        <v>56</v>
      </c>
      <c r="C35" s="837">
        <v>0</v>
      </c>
      <c r="D35" s="837">
        <v>0</v>
      </c>
      <c r="E35" s="838">
        <f t="shared" si="6"/>
        <v>0</v>
      </c>
      <c r="F35" s="842">
        <v>0</v>
      </c>
      <c r="G35" s="842">
        <v>0</v>
      </c>
      <c r="H35" s="843">
        <f t="shared" si="7"/>
        <v>0</v>
      </c>
      <c r="I35" s="842">
        <v>0</v>
      </c>
      <c r="J35" s="842">
        <v>0</v>
      </c>
      <c r="K35" s="842">
        <f t="shared" si="8"/>
        <v>0</v>
      </c>
      <c r="L35" s="842">
        <f t="shared" si="9"/>
        <v>0</v>
      </c>
      <c r="M35" s="842">
        <f t="shared" si="9"/>
        <v>0</v>
      </c>
      <c r="N35" s="842">
        <f t="shared" si="10"/>
        <v>0</v>
      </c>
    </row>
    <row r="36" spans="1:14" ht="25.5" customHeight="1">
      <c r="A36" s="814"/>
      <c r="B36" s="836" t="s">
        <v>57</v>
      </c>
      <c r="C36" s="837">
        <v>0</v>
      </c>
      <c r="D36" s="837">
        <v>0</v>
      </c>
      <c r="E36" s="838">
        <f t="shared" si="6"/>
        <v>0</v>
      </c>
      <c r="F36" s="837">
        <v>0</v>
      </c>
      <c r="G36" s="837">
        <v>0</v>
      </c>
      <c r="H36" s="838">
        <f t="shared" si="7"/>
        <v>0</v>
      </c>
      <c r="I36" s="837">
        <v>0</v>
      </c>
      <c r="J36" s="837">
        <v>0</v>
      </c>
      <c r="K36" s="839">
        <f t="shared" si="8"/>
        <v>0</v>
      </c>
      <c r="L36" s="840">
        <f t="shared" si="9"/>
        <v>0</v>
      </c>
      <c r="M36" s="840">
        <f t="shared" si="9"/>
        <v>0</v>
      </c>
      <c r="N36" s="839">
        <f t="shared" si="10"/>
        <v>0</v>
      </c>
    </row>
    <row r="37" spans="1:14" ht="18">
      <c r="A37" s="814"/>
      <c r="B37" s="841" t="s">
        <v>56</v>
      </c>
      <c r="C37" s="837">
        <v>0</v>
      </c>
      <c r="D37" s="837">
        <v>0</v>
      </c>
      <c r="E37" s="838">
        <f t="shared" si="6"/>
        <v>0</v>
      </c>
      <c r="F37" s="842">
        <v>0</v>
      </c>
      <c r="G37" s="842">
        <v>0</v>
      </c>
      <c r="H37" s="843">
        <f t="shared" si="7"/>
        <v>0</v>
      </c>
      <c r="I37" s="842">
        <v>0</v>
      </c>
      <c r="J37" s="842">
        <v>0</v>
      </c>
      <c r="K37" s="842">
        <f t="shared" si="8"/>
        <v>0</v>
      </c>
      <c r="L37" s="842">
        <f t="shared" si="9"/>
        <v>0</v>
      </c>
      <c r="M37" s="842">
        <f t="shared" si="9"/>
        <v>0</v>
      </c>
      <c r="N37" s="842">
        <f t="shared" si="10"/>
        <v>0</v>
      </c>
    </row>
    <row r="38" spans="1:14" ht="27.75" customHeight="1">
      <c r="A38" s="814"/>
      <c r="B38" s="836" t="s">
        <v>58</v>
      </c>
      <c r="C38" s="837">
        <v>0</v>
      </c>
      <c r="D38" s="837">
        <v>0</v>
      </c>
      <c r="E38" s="838">
        <f t="shared" si="6"/>
        <v>0</v>
      </c>
      <c r="F38" s="837">
        <v>0</v>
      </c>
      <c r="G38" s="837">
        <v>0</v>
      </c>
      <c r="H38" s="838">
        <f t="shared" si="7"/>
        <v>0</v>
      </c>
      <c r="I38" s="837">
        <v>0</v>
      </c>
      <c r="J38" s="837">
        <v>0</v>
      </c>
      <c r="K38" s="839">
        <f t="shared" si="8"/>
        <v>0</v>
      </c>
      <c r="L38" s="840">
        <f t="shared" si="9"/>
        <v>0</v>
      </c>
      <c r="M38" s="840">
        <f t="shared" si="9"/>
        <v>0</v>
      </c>
      <c r="N38" s="839">
        <f t="shared" si="10"/>
        <v>0</v>
      </c>
    </row>
    <row r="39" spans="1:14" ht="27" customHeight="1">
      <c r="A39" s="814"/>
      <c r="B39" s="841" t="s">
        <v>56</v>
      </c>
      <c r="C39" s="837">
        <v>0</v>
      </c>
      <c r="D39" s="837">
        <v>0</v>
      </c>
      <c r="E39" s="838">
        <f t="shared" si="6"/>
        <v>0</v>
      </c>
      <c r="F39" s="842">
        <v>0</v>
      </c>
      <c r="G39" s="842">
        <v>0</v>
      </c>
      <c r="H39" s="843">
        <f t="shared" si="7"/>
        <v>0</v>
      </c>
      <c r="I39" s="842">
        <v>0</v>
      </c>
      <c r="J39" s="842">
        <v>0</v>
      </c>
      <c r="K39" s="842">
        <f t="shared" si="8"/>
        <v>0</v>
      </c>
      <c r="L39" s="842">
        <f t="shared" si="9"/>
        <v>0</v>
      </c>
      <c r="M39" s="842">
        <f t="shared" si="9"/>
        <v>0</v>
      </c>
      <c r="N39" s="842">
        <f t="shared" si="10"/>
        <v>0</v>
      </c>
    </row>
    <row r="40" spans="1:14" ht="24.75" customHeight="1">
      <c r="A40" s="814"/>
      <c r="B40" s="836" t="s">
        <v>59</v>
      </c>
      <c r="C40" s="837">
        <v>0</v>
      </c>
      <c r="D40" s="837">
        <v>0</v>
      </c>
      <c r="E40" s="838">
        <f t="shared" si="6"/>
        <v>0</v>
      </c>
      <c r="F40" s="837">
        <v>0</v>
      </c>
      <c r="G40" s="837">
        <v>0</v>
      </c>
      <c r="H40" s="838">
        <f t="shared" si="7"/>
        <v>0</v>
      </c>
      <c r="I40" s="837">
        <v>0</v>
      </c>
      <c r="J40" s="837">
        <v>0</v>
      </c>
      <c r="K40" s="839">
        <f t="shared" si="8"/>
        <v>0</v>
      </c>
      <c r="L40" s="840">
        <f t="shared" si="9"/>
        <v>0</v>
      </c>
      <c r="M40" s="840">
        <f t="shared" si="9"/>
        <v>0</v>
      </c>
      <c r="N40" s="839">
        <f t="shared" si="10"/>
        <v>0</v>
      </c>
    </row>
    <row r="41" spans="1:14" ht="27" customHeight="1">
      <c r="A41" s="814"/>
      <c r="B41" s="841" t="s">
        <v>56</v>
      </c>
      <c r="C41" s="837">
        <v>0</v>
      </c>
      <c r="D41" s="837">
        <v>0</v>
      </c>
      <c r="E41" s="838">
        <f t="shared" si="6"/>
        <v>0</v>
      </c>
      <c r="F41" s="842">
        <v>0</v>
      </c>
      <c r="G41" s="842">
        <v>0</v>
      </c>
      <c r="H41" s="843">
        <f t="shared" si="7"/>
        <v>0</v>
      </c>
      <c r="I41" s="842">
        <v>0</v>
      </c>
      <c r="J41" s="842">
        <v>0</v>
      </c>
      <c r="K41" s="842">
        <f t="shared" si="8"/>
        <v>0</v>
      </c>
      <c r="L41" s="842">
        <f t="shared" si="9"/>
        <v>0</v>
      </c>
      <c r="M41" s="842">
        <f t="shared" si="9"/>
        <v>0</v>
      </c>
      <c r="N41" s="842">
        <f t="shared" si="10"/>
        <v>0</v>
      </c>
    </row>
    <row r="42" spans="1:14" ht="36">
      <c r="A42" s="814"/>
      <c r="B42" s="836" t="s">
        <v>60</v>
      </c>
      <c r="C42" s="837">
        <v>4591600.7300000004</v>
      </c>
      <c r="D42" s="837">
        <v>0</v>
      </c>
      <c r="E42" s="838">
        <f t="shared" si="6"/>
        <v>4591600.7300000004</v>
      </c>
      <c r="F42" s="837">
        <v>2115169.09</v>
      </c>
      <c r="G42" s="837">
        <v>0</v>
      </c>
      <c r="H42" s="838">
        <f t="shared" si="7"/>
        <v>2115169.09</v>
      </c>
      <c r="I42" s="837">
        <v>263816.25</v>
      </c>
      <c r="J42" s="837">
        <v>0</v>
      </c>
      <c r="K42" s="839">
        <f t="shared" si="8"/>
        <v>263816.25</v>
      </c>
      <c r="L42" s="840">
        <f t="shared" si="9"/>
        <v>2378985.34</v>
      </c>
      <c r="M42" s="840">
        <f t="shared" si="9"/>
        <v>0</v>
      </c>
      <c r="N42" s="839">
        <f t="shared" si="10"/>
        <v>2378985.34</v>
      </c>
    </row>
    <row r="43" spans="1:14" ht="24" customHeight="1">
      <c r="A43" s="814"/>
      <c r="B43" s="841" t="s">
        <v>56</v>
      </c>
      <c r="C43" s="837">
        <v>3797884.18</v>
      </c>
      <c r="D43" s="837">
        <v>0</v>
      </c>
      <c r="E43" s="838">
        <f t="shared" si="6"/>
        <v>3797884.18</v>
      </c>
      <c r="F43" s="842">
        <v>0</v>
      </c>
      <c r="G43" s="842">
        <v>0</v>
      </c>
      <c r="H43" s="843">
        <f t="shared" si="7"/>
        <v>0</v>
      </c>
      <c r="I43" s="842">
        <v>0</v>
      </c>
      <c r="J43" s="842">
        <v>0</v>
      </c>
      <c r="K43" s="842">
        <f t="shared" si="8"/>
        <v>0</v>
      </c>
      <c r="L43" s="842">
        <f t="shared" si="9"/>
        <v>0</v>
      </c>
      <c r="M43" s="842">
        <f t="shared" si="9"/>
        <v>0</v>
      </c>
      <c r="N43" s="842">
        <f t="shared" si="10"/>
        <v>0</v>
      </c>
    </row>
    <row r="44" spans="1:14" ht="34.799999999999997">
      <c r="A44" s="814"/>
      <c r="B44" s="844" t="s">
        <v>72</v>
      </c>
      <c r="C44" s="855">
        <f t="shared" ref="C44:K45" si="11">C34+C36+C38+C40+C42</f>
        <v>4591600.7300000004</v>
      </c>
      <c r="D44" s="855">
        <f t="shared" si="11"/>
        <v>0</v>
      </c>
      <c r="E44" s="855">
        <f t="shared" si="11"/>
        <v>4591600.7300000004</v>
      </c>
      <c r="F44" s="855">
        <f t="shared" si="11"/>
        <v>2115169.09</v>
      </c>
      <c r="G44" s="855">
        <f t="shared" si="11"/>
        <v>0</v>
      </c>
      <c r="H44" s="855">
        <f t="shared" si="11"/>
        <v>2115169.09</v>
      </c>
      <c r="I44" s="855">
        <f t="shared" si="11"/>
        <v>263816.25</v>
      </c>
      <c r="J44" s="855">
        <f t="shared" si="11"/>
        <v>0</v>
      </c>
      <c r="K44" s="855">
        <f t="shared" si="11"/>
        <v>263816.25</v>
      </c>
      <c r="L44" s="839">
        <f t="shared" si="9"/>
        <v>2378985.34</v>
      </c>
      <c r="M44" s="839">
        <f t="shared" si="9"/>
        <v>0</v>
      </c>
      <c r="N44" s="839">
        <f t="shared" si="10"/>
        <v>2378985.34</v>
      </c>
    </row>
    <row r="45" spans="1:14" ht="22.95" customHeight="1">
      <c r="A45" s="814"/>
      <c r="B45" s="846" t="s">
        <v>56</v>
      </c>
      <c r="C45" s="845">
        <f t="shared" si="11"/>
        <v>3797884.18</v>
      </c>
      <c r="D45" s="845">
        <f t="shared" si="11"/>
        <v>0</v>
      </c>
      <c r="E45" s="845">
        <f t="shared" si="11"/>
        <v>3797884.18</v>
      </c>
      <c r="F45" s="847">
        <f t="shared" si="11"/>
        <v>0</v>
      </c>
      <c r="G45" s="847">
        <f t="shared" si="11"/>
        <v>0</v>
      </c>
      <c r="H45" s="847">
        <f t="shared" si="11"/>
        <v>0</v>
      </c>
      <c r="I45" s="842">
        <f t="shared" si="11"/>
        <v>0</v>
      </c>
      <c r="J45" s="842">
        <f t="shared" si="11"/>
        <v>0</v>
      </c>
      <c r="K45" s="842">
        <f t="shared" si="11"/>
        <v>0</v>
      </c>
      <c r="L45" s="842">
        <f t="shared" si="9"/>
        <v>0</v>
      </c>
      <c r="M45" s="842">
        <f t="shared" si="9"/>
        <v>0</v>
      </c>
      <c r="N45" s="842">
        <f t="shared" si="10"/>
        <v>0</v>
      </c>
    </row>
    <row r="46" spans="1:14" ht="20.399999999999999" hidden="1" customHeight="1">
      <c r="A46" s="814"/>
      <c r="B46" s="122" t="s">
        <v>73</v>
      </c>
      <c r="C46" s="53"/>
      <c r="D46" s="53"/>
      <c r="E46" s="123"/>
      <c r="F46" s="53"/>
      <c r="G46" s="53"/>
      <c r="H46" s="123"/>
      <c r="I46" s="53"/>
      <c r="J46" s="53"/>
      <c r="K46" s="123"/>
      <c r="L46" s="840">
        <f t="shared" si="9"/>
        <v>0</v>
      </c>
      <c r="M46" s="840">
        <f t="shared" si="9"/>
        <v>0</v>
      </c>
      <c r="N46" s="839">
        <f t="shared" si="10"/>
        <v>0</v>
      </c>
    </row>
    <row r="47" spans="1:14" ht="15.6" hidden="1" customHeight="1">
      <c r="A47" s="814"/>
      <c r="B47" s="124"/>
      <c r="C47" s="53"/>
      <c r="D47" s="53"/>
      <c r="E47" s="123"/>
      <c r="F47" s="53"/>
      <c r="G47" s="53"/>
      <c r="H47" s="123"/>
      <c r="I47" s="53"/>
      <c r="J47" s="53"/>
      <c r="K47" s="123"/>
      <c r="L47" s="840">
        <f t="shared" si="9"/>
        <v>0</v>
      </c>
      <c r="M47" s="840">
        <f t="shared" si="9"/>
        <v>0</v>
      </c>
      <c r="N47" s="839">
        <f t="shared" si="10"/>
        <v>0</v>
      </c>
    </row>
    <row r="48" spans="1:14" s="861" customFormat="1" ht="60" customHeight="1">
      <c r="A48" s="856"/>
      <c r="B48" s="857" t="s">
        <v>74</v>
      </c>
      <c r="C48" s="858">
        <v>12679129.82</v>
      </c>
      <c r="D48" s="858">
        <v>0</v>
      </c>
      <c r="E48" s="859">
        <f>SUM(C48:D48)</f>
        <v>12679129.82</v>
      </c>
      <c r="F48" s="858">
        <v>5677393.2000000002</v>
      </c>
      <c r="G48" s="858">
        <v>0</v>
      </c>
      <c r="H48" s="859">
        <f>SUM(F48:G48)</f>
        <v>5677393.2000000002</v>
      </c>
      <c r="I48" s="858">
        <v>18355159.059999999</v>
      </c>
      <c r="J48" s="858">
        <v>0</v>
      </c>
      <c r="K48" s="859">
        <f>SUM(I48:J48)</f>
        <v>18355159.059999999</v>
      </c>
      <c r="L48" s="860">
        <f t="shared" si="9"/>
        <v>24032552.259999998</v>
      </c>
      <c r="M48" s="860">
        <f t="shared" si="9"/>
        <v>0</v>
      </c>
      <c r="N48" s="859">
        <f t="shared" si="10"/>
        <v>24032552.259999998</v>
      </c>
    </row>
    <row r="49" spans="1:14" s="861" customFormat="1" ht="18">
      <c r="A49" s="856"/>
      <c r="B49" s="862" t="s">
        <v>56</v>
      </c>
      <c r="C49" s="863">
        <v>13132856.16</v>
      </c>
      <c r="D49" s="863">
        <v>0</v>
      </c>
      <c r="E49" s="864">
        <f>SUM(C49:D49)</f>
        <v>13132856.16</v>
      </c>
      <c r="F49" s="865">
        <v>0</v>
      </c>
      <c r="G49" s="865">
        <v>0</v>
      </c>
      <c r="H49" s="865">
        <f>SUM(F49:G49)</f>
        <v>0</v>
      </c>
      <c r="I49" s="865">
        <v>0</v>
      </c>
      <c r="J49" s="865">
        <v>0</v>
      </c>
      <c r="K49" s="866">
        <f>SUM(I49:J49)</f>
        <v>0</v>
      </c>
      <c r="L49" s="865">
        <f t="shared" si="9"/>
        <v>0</v>
      </c>
      <c r="M49" s="865">
        <f t="shared" si="9"/>
        <v>0</v>
      </c>
      <c r="N49" s="865">
        <f t="shared" si="10"/>
        <v>0</v>
      </c>
    </row>
    <row r="50" spans="1:14" s="65" customFormat="1" ht="34.200000000000003" customHeight="1">
      <c r="A50" s="831"/>
      <c r="B50" s="850"/>
      <c r="C50" s="851"/>
      <c r="D50" s="851"/>
      <c r="E50" s="851"/>
      <c r="F50" s="851"/>
      <c r="G50" s="851"/>
      <c r="H50" s="851"/>
      <c r="I50" s="852"/>
      <c r="J50" s="852"/>
      <c r="K50" s="852"/>
      <c r="L50" s="852"/>
      <c r="M50" s="852"/>
      <c r="N50" s="852"/>
    </row>
    <row r="51" spans="1:14" s="65" customFormat="1" ht="39.75" customHeight="1">
      <c r="A51" s="867" t="s">
        <v>75</v>
      </c>
      <c r="B51" s="1967" t="s">
        <v>76</v>
      </c>
      <c r="C51" s="1967"/>
      <c r="D51" s="1967"/>
      <c r="E51" s="1967"/>
      <c r="F51" s="1967"/>
      <c r="G51" s="1967"/>
      <c r="H51" s="1967"/>
      <c r="I51" s="1967"/>
      <c r="J51" s="1967"/>
      <c r="K51" s="1967"/>
      <c r="L51" s="1967"/>
      <c r="M51" s="1967"/>
      <c r="N51" s="1967"/>
    </row>
    <row r="52" spans="1:14" s="65" customFormat="1" ht="53.25" customHeight="1">
      <c r="A52" s="831"/>
      <c r="B52" s="1972" t="s">
        <v>77</v>
      </c>
      <c r="C52" s="1969" t="s">
        <v>78</v>
      </c>
      <c r="D52" s="1969"/>
      <c r="E52" s="1969"/>
      <c r="F52" s="1969" t="s">
        <v>34</v>
      </c>
      <c r="G52" s="1969"/>
      <c r="H52" s="1969"/>
      <c r="I52" s="1970" t="s">
        <v>35</v>
      </c>
      <c r="J52" s="1970"/>
      <c r="K52" s="1970"/>
      <c r="L52" s="1971" t="s">
        <v>79</v>
      </c>
      <c r="M52" s="1971"/>
      <c r="N52" s="1971"/>
    </row>
    <row r="53" spans="1:14" s="65" customFormat="1" ht="27.75" customHeight="1">
      <c r="A53" s="831"/>
      <c r="B53" s="1972"/>
      <c r="C53" s="1974" t="s">
        <v>37</v>
      </c>
      <c r="D53" s="1974"/>
      <c r="E53" s="1974"/>
      <c r="F53" s="1974" t="s">
        <v>37</v>
      </c>
      <c r="G53" s="1974"/>
      <c r="H53" s="1974"/>
      <c r="I53" s="1975" t="s">
        <v>37</v>
      </c>
      <c r="J53" s="1975"/>
      <c r="K53" s="1975"/>
      <c r="L53" s="1971"/>
      <c r="M53" s="1971"/>
      <c r="N53" s="1971"/>
    </row>
    <row r="54" spans="1:14" s="65" customFormat="1" ht="165" customHeight="1">
      <c r="A54" s="831"/>
      <c r="B54" s="1972"/>
      <c r="C54" s="833" t="s">
        <v>39</v>
      </c>
      <c r="D54" s="833" t="s">
        <v>40</v>
      </c>
      <c r="E54" s="834" t="s">
        <v>41</v>
      </c>
      <c r="F54" s="833" t="s">
        <v>42</v>
      </c>
      <c r="G54" s="833" t="s">
        <v>40</v>
      </c>
      <c r="H54" s="834" t="s">
        <v>41</v>
      </c>
      <c r="I54" s="833" t="s">
        <v>39</v>
      </c>
      <c r="J54" s="833" t="s">
        <v>40</v>
      </c>
      <c r="K54" s="834" t="s">
        <v>41</v>
      </c>
      <c r="L54" s="833" t="s">
        <v>39</v>
      </c>
      <c r="M54" s="833" t="s">
        <v>40</v>
      </c>
      <c r="N54" s="834" t="s">
        <v>41</v>
      </c>
    </row>
    <row r="55" spans="1:14" s="65" customFormat="1" ht="20.399999999999999" customHeight="1">
      <c r="A55" s="831"/>
      <c r="B55" s="868"/>
      <c r="C55" s="833" t="s">
        <v>43</v>
      </c>
      <c r="D55" s="833" t="s">
        <v>44</v>
      </c>
      <c r="E55" s="835" t="s">
        <v>45</v>
      </c>
      <c r="F55" s="833" t="s">
        <v>46</v>
      </c>
      <c r="G55" s="833" t="s">
        <v>47</v>
      </c>
      <c r="H55" s="835" t="s">
        <v>48</v>
      </c>
      <c r="I55" s="833" t="s">
        <v>49</v>
      </c>
      <c r="J55" s="833" t="s">
        <v>50</v>
      </c>
      <c r="K55" s="833" t="s">
        <v>51</v>
      </c>
      <c r="L55" s="833" t="s">
        <v>52</v>
      </c>
      <c r="M55" s="833" t="s">
        <v>53</v>
      </c>
      <c r="N55" s="833" t="s">
        <v>54</v>
      </c>
    </row>
    <row r="56" spans="1:14" ht="26.25" customHeight="1">
      <c r="A56" s="814"/>
      <c r="B56" s="836" t="s">
        <v>80</v>
      </c>
      <c r="C56" s="837">
        <v>0</v>
      </c>
      <c r="D56" s="837">
        <v>0</v>
      </c>
      <c r="E56" s="838">
        <f>SUM(C56:D56)</f>
        <v>0</v>
      </c>
      <c r="F56" s="837">
        <v>0</v>
      </c>
      <c r="G56" s="837">
        <v>0</v>
      </c>
      <c r="H56" s="838">
        <f>SUM(F56:G56)</f>
        <v>0</v>
      </c>
      <c r="I56" s="837">
        <v>0</v>
      </c>
      <c r="J56" s="837">
        <v>0</v>
      </c>
      <c r="K56" s="839">
        <f>SUM(I56:J56)</f>
        <v>0</v>
      </c>
      <c r="L56" s="840">
        <f t="shared" ref="L56:M59" si="12">F56+I56</f>
        <v>0</v>
      </c>
      <c r="M56" s="840">
        <f t="shared" si="12"/>
        <v>0</v>
      </c>
      <c r="N56" s="839">
        <f>SUM(L56:M56)</f>
        <v>0</v>
      </c>
    </row>
    <row r="57" spans="1:14" ht="18">
      <c r="A57" s="814"/>
      <c r="B57" s="841" t="s">
        <v>56</v>
      </c>
      <c r="C57" s="837">
        <v>0</v>
      </c>
      <c r="D57" s="837">
        <v>0</v>
      </c>
      <c r="E57" s="838">
        <f>SUM(C57:D57)</f>
        <v>0</v>
      </c>
      <c r="F57" s="842">
        <v>0</v>
      </c>
      <c r="G57" s="842">
        <v>0</v>
      </c>
      <c r="H57" s="843">
        <f>SUM(F57:G57)</f>
        <v>0</v>
      </c>
      <c r="I57" s="842">
        <v>0</v>
      </c>
      <c r="J57" s="842">
        <v>0</v>
      </c>
      <c r="K57" s="842">
        <f>SUM(I57:J57)</f>
        <v>0</v>
      </c>
      <c r="L57" s="842">
        <f t="shared" si="12"/>
        <v>0</v>
      </c>
      <c r="M57" s="842">
        <f t="shared" si="12"/>
        <v>0</v>
      </c>
      <c r="N57" s="842">
        <f>SUM(L57:M57)</f>
        <v>0</v>
      </c>
    </row>
    <row r="58" spans="1:14" ht="26.25" customHeight="1">
      <c r="A58" s="814"/>
      <c r="B58" s="836" t="s">
        <v>81</v>
      </c>
      <c r="C58" s="837">
        <v>18737.810000000001</v>
      </c>
      <c r="D58" s="837">
        <v>0</v>
      </c>
      <c r="E58" s="838">
        <f>SUM(C58:D58)</f>
        <v>18737.810000000001</v>
      </c>
      <c r="F58" s="837">
        <v>18737.810000000001</v>
      </c>
      <c r="G58" s="837">
        <v>0</v>
      </c>
      <c r="H58" s="838">
        <f>SUM(F58:G58)</f>
        <v>18737.810000000001</v>
      </c>
      <c r="I58" s="837">
        <v>0</v>
      </c>
      <c r="J58" s="837">
        <v>0</v>
      </c>
      <c r="K58" s="839">
        <f>SUM(I58:J58)</f>
        <v>0</v>
      </c>
      <c r="L58" s="840">
        <f t="shared" si="12"/>
        <v>18737.810000000001</v>
      </c>
      <c r="M58" s="840">
        <f t="shared" si="12"/>
        <v>0</v>
      </c>
      <c r="N58" s="839">
        <f>SUM(L58:M58)</f>
        <v>18737.810000000001</v>
      </c>
    </row>
    <row r="59" spans="1:14" ht="18">
      <c r="A59" s="814"/>
      <c r="B59" s="841" t="s">
        <v>56</v>
      </c>
      <c r="C59" s="837">
        <v>0</v>
      </c>
      <c r="D59" s="837">
        <v>0</v>
      </c>
      <c r="E59" s="838">
        <f>SUM(C59:D59)</f>
        <v>0</v>
      </c>
      <c r="F59" s="842">
        <v>0</v>
      </c>
      <c r="G59" s="842">
        <v>0</v>
      </c>
      <c r="H59" s="843">
        <f>SUM(F59:G59)</f>
        <v>0</v>
      </c>
      <c r="I59" s="842">
        <v>0</v>
      </c>
      <c r="J59" s="842">
        <v>0</v>
      </c>
      <c r="K59" s="842">
        <f>SUM(I59:J59)</f>
        <v>0</v>
      </c>
      <c r="L59" s="842">
        <f t="shared" si="12"/>
        <v>0</v>
      </c>
      <c r="M59" s="842">
        <f t="shared" si="12"/>
        <v>0</v>
      </c>
      <c r="N59" s="842">
        <f>SUM(L59:M59)</f>
        <v>0</v>
      </c>
    </row>
    <row r="60" spans="1:14" ht="23.25" customHeight="1">
      <c r="A60" s="814"/>
      <c r="B60" s="869" t="s">
        <v>82</v>
      </c>
      <c r="C60" s="845">
        <f t="shared" ref="C60:N61" si="13">C56+C58</f>
        <v>18737.810000000001</v>
      </c>
      <c r="D60" s="845">
        <f t="shared" si="13"/>
        <v>0</v>
      </c>
      <c r="E60" s="845">
        <f t="shared" si="13"/>
        <v>18737.810000000001</v>
      </c>
      <c r="F60" s="845">
        <f t="shared" si="13"/>
        <v>18737.810000000001</v>
      </c>
      <c r="G60" s="845">
        <f t="shared" si="13"/>
        <v>0</v>
      </c>
      <c r="H60" s="845">
        <f t="shared" si="13"/>
        <v>18737.810000000001</v>
      </c>
      <c r="I60" s="845">
        <f t="shared" si="13"/>
        <v>0</v>
      </c>
      <c r="J60" s="845">
        <f t="shared" si="13"/>
        <v>0</v>
      </c>
      <c r="K60" s="845">
        <f t="shared" si="13"/>
        <v>0</v>
      </c>
      <c r="L60" s="845">
        <f t="shared" si="13"/>
        <v>18737.810000000001</v>
      </c>
      <c r="M60" s="845">
        <f t="shared" si="13"/>
        <v>0</v>
      </c>
      <c r="N60" s="845">
        <f t="shared" si="13"/>
        <v>18737.810000000001</v>
      </c>
    </row>
    <row r="61" spans="1:14" ht="22.2" customHeight="1">
      <c r="A61" s="814"/>
      <c r="B61" s="846" t="s">
        <v>56</v>
      </c>
      <c r="C61" s="848">
        <f t="shared" si="13"/>
        <v>0</v>
      </c>
      <c r="D61" s="848">
        <f t="shared" si="13"/>
        <v>0</v>
      </c>
      <c r="E61" s="845">
        <f t="shared" si="13"/>
        <v>0</v>
      </c>
      <c r="F61" s="847">
        <f t="shared" si="13"/>
        <v>0</v>
      </c>
      <c r="G61" s="847">
        <f t="shared" si="13"/>
        <v>0</v>
      </c>
      <c r="H61" s="847">
        <f t="shared" si="13"/>
        <v>0</v>
      </c>
      <c r="I61" s="847">
        <f t="shared" si="13"/>
        <v>0</v>
      </c>
      <c r="J61" s="847">
        <f t="shared" si="13"/>
        <v>0</v>
      </c>
      <c r="K61" s="847">
        <f t="shared" si="13"/>
        <v>0</v>
      </c>
      <c r="L61" s="847">
        <f t="shared" si="13"/>
        <v>0</v>
      </c>
      <c r="M61" s="847">
        <f t="shared" si="13"/>
        <v>0</v>
      </c>
      <c r="N61" s="847">
        <f t="shared" si="13"/>
        <v>0</v>
      </c>
    </row>
    <row r="62" spans="1:14" ht="36.75" customHeight="1">
      <c r="A62" s="814"/>
      <c r="B62" s="870"/>
      <c r="C62" s="870"/>
      <c r="D62" s="870"/>
      <c r="E62" s="870"/>
      <c r="F62" s="870"/>
      <c r="G62" s="870"/>
      <c r="H62" s="870"/>
      <c r="I62" s="870"/>
      <c r="J62" s="870"/>
      <c r="K62" s="870"/>
      <c r="L62" s="870"/>
      <c r="M62" s="870"/>
      <c r="N62" s="870"/>
    </row>
    <row r="63" spans="1:14" ht="33" customHeight="1">
      <c r="A63" s="871" t="s">
        <v>75</v>
      </c>
      <c r="B63" s="1967" t="s">
        <v>76</v>
      </c>
      <c r="C63" s="1967"/>
      <c r="D63" s="1967"/>
      <c r="E63" s="1967"/>
      <c r="F63" s="1967"/>
      <c r="G63" s="1967"/>
      <c r="H63" s="1967"/>
      <c r="I63" s="1967"/>
      <c r="J63" s="1967"/>
      <c r="K63" s="1967"/>
      <c r="L63" s="1967"/>
      <c r="M63" s="1967"/>
      <c r="N63" s="1967"/>
    </row>
    <row r="64" spans="1:14" ht="69.75" customHeight="1">
      <c r="A64" s="814"/>
      <c r="B64" s="1972" t="s">
        <v>83</v>
      </c>
      <c r="C64" s="1969" t="s">
        <v>84</v>
      </c>
      <c r="D64" s="1969"/>
      <c r="E64" s="1969"/>
      <c r="F64" s="1969" t="s">
        <v>85</v>
      </c>
      <c r="G64" s="1969"/>
      <c r="H64" s="1969"/>
      <c r="I64" s="1970" t="s">
        <v>86</v>
      </c>
      <c r="J64" s="1970"/>
      <c r="K64" s="1970"/>
      <c r="L64" s="1971" t="s">
        <v>67</v>
      </c>
      <c r="M64" s="1971"/>
      <c r="N64" s="1971"/>
    </row>
    <row r="65" spans="1:14" ht="180" customHeight="1">
      <c r="A65" s="814"/>
      <c r="B65" s="1972"/>
      <c r="C65" s="833" t="s">
        <v>69</v>
      </c>
      <c r="D65" s="833" t="s">
        <v>70</v>
      </c>
      <c r="E65" s="834" t="s">
        <v>71</v>
      </c>
      <c r="F65" s="833" t="s">
        <v>69</v>
      </c>
      <c r="G65" s="833" t="s">
        <v>70</v>
      </c>
      <c r="H65" s="834" t="s">
        <v>71</v>
      </c>
      <c r="I65" s="833" t="s">
        <v>69</v>
      </c>
      <c r="J65" s="833" t="s">
        <v>70</v>
      </c>
      <c r="K65" s="834" t="s">
        <v>71</v>
      </c>
      <c r="L65" s="833" t="s">
        <v>69</v>
      </c>
      <c r="M65" s="833" t="s">
        <v>70</v>
      </c>
      <c r="N65" s="834" t="s">
        <v>71</v>
      </c>
    </row>
    <row r="66" spans="1:14" ht="20.399999999999999" customHeight="1">
      <c r="A66" s="814"/>
      <c r="B66" s="868"/>
      <c r="C66" s="833" t="s">
        <v>43</v>
      </c>
      <c r="D66" s="833" t="s">
        <v>44</v>
      </c>
      <c r="E66" s="835" t="s">
        <v>45</v>
      </c>
      <c r="F66" s="833" t="s">
        <v>46</v>
      </c>
      <c r="G66" s="833" t="s">
        <v>47</v>
      </c>
      <c r="H66" s="835" t="s">
        <v>48</v>
      </c>
      <c r="I66" s="833" t="s">
        <v>49</v>
      </c>
      <c r="J66" s="833" t="s">
        <v>50</v>
      </c>
      <c r="K66" s="833" t="s">
        <v>51</v>
      </c>
      <c r="L66" s="833" t="s">
        <v>52</v>
      </c>
      <c r="M66" s="833" t="s">
        <v>53</v>
      </c>
      <c r="N66" s="833" t="s">
        <v>54</v>
      </c>
    </row>
    <row r="67" spans="1:14" ht="27" customHeight="1">
      <c r="A67" s="814"/>
      <c r="B67" s="836" t="s">
        <v>80</v>
      </c>
      <c r="C67" s="837">
        <v>0</v>
      </c>
      <c r="D67" s="837">
        <v>0</v>
      </c>
      <c r="E67" s="838">
        <f>SUM(C67:D67)</f>
        <v>0</v>
      </c>
      <c r="F67" s="837">
        <v>0</v>
      </c>
      <c r="G67" s="837">
        <v>0</v>
      </c>
      <c r="H67" s="838">
        <f>SUM(F67:G67)</f>
        <v>0</v>
      </c>
      <c r="I67" s="837">
        <v>0</v>
      </c>
      <c r="J67" s="837">
        <v>0</v>
      </c>
      <c r="K67" s="839">
        <f>SUM(I67:J67)</f>
        <v>0</v>
      </c>
      <c r="L67" s="840">
        <f t="shared" ref="L67:M70" si="14">F67+I67</f>
        <v>0</v>
      </c>
      <c r="M67" s="840">
        <f t="shared" si="14"/>
        <v>0</v>
      </c>
      <c r="N67" s="839">
        <f>SUM(L67:M67)</f>
        <v>0</v>
      </c>
    </row>
    <row r="68" spans="1:14" ht="18">
      <c r="A68" s="814"/>
      <c r="B68" s="841" t="s">
        <v>56</v>
      </c>
      <c r="C68" s="837">
        <v>0</v>
      </c>
      <c r="D68" s="837">
        <v>0</v>
      </c>
      <c r="E68" s="838">
        <f>SUM(C68:D68)</f>
        <v>0</v>
      </c>
      <c r="F68" s="842">
        <v>0</v>
      </c>
      <c r="G68" s="842">
        <v>0</v>
      </c>
      <c r="H68" s="843">
        <f>SUM(F68:G68)</f>
        <v>0</v>
      </c>
      <c r="I68" s="842">
        <v>0</v>
      </c>
      <c r="J68" s="842">
        <v>0</v>
      </c>
      <c r="K68" s="842">
        <f>SUM(I68:J68)</f>
        <v>0</v>
      </c>
      <c r="L68" s="842">
        <f t="shared" si="14"/>
        <v>0</v>
      </c>
      <c r="M68" s="842">
        <f t="shared" si="14"/>
        <v>0</v>
      </c>
      <c r="N68" s="842">
        <f>SUM(L68:M68)</f>
        <v>0</v>
      </c>
    </row>
    <row r="69" spans="1:14" ht="24" customHeight="1">
      <c r="A69" s="814"/>
      <c r="B69" s="836" t="s">
        <v>81</v>
      </c>
      <c r="C69" s="837">
        <v>0</v>
      </c>
      <c r="D69" s="837">
        <v>0</v>
      </c>
      <c r="E69" s="838">
        <f>SUM(C69:D69)</f>
        <v>0</v>
      </c>
      <c r="F69" s="837">
        <v>0</v>
      </c>
      <c r="G69" s="837">
        <v>0</v>
      </c>
      <c r="H69" s="838">
        <f>SUM(F69:G69)</f>
        <v>0</v>
      </c>
      <c r="I69" s="837">
        <v>0</v>
      </c>
      <c r="J69" s="837">
        <v>0</v>
      </c>
      <c r="K69" s="839">
        <f>SUM(I69:J69)</f>
        <v>0</v>
      </c>
      <c r="L69" s="840">
        <f t="shared" si="14"/>
        <v>0</v>
      </c>
      <c r="M69" s="840">
        <f t="shared" si="14"/>
        <v>0</v>
      </c>
      <c r="N69" s="839">
        <f>SUM(L69:M69)</f>
        <v>0</v>
      </c>
    </row>
    <row r="70" spans="1:14" ht="18">
      <c r="A70" s="814"/>
      <c r="B70" s="841" t="s">
        <v>56</v>
      </c>
      <c r="C70" s="837">
        <v>0</v>
      </c>
      <c r="D70" s="837">
        <v>0</v>
      </c>
      <c r="E70" s="838">
        <f>SUM(C70:D70)</f>
        <v>0</v>
      </c>
      <c r="F70" s="842">
        <v>0</v>
      </c>
      <c r="G70" s="842">
        <v>0</v>
      </c>
      <c r="H70" s="843">
        <f>SUM(F70:G70)</f>
        <v>0</v>
      </c>
      <c r="I70" s="842">
        <v>0</v>
      </c>
      <c r="J70" s="842">
        <v>0</v>
      </c>
      <c r="K70" s="842">
        <f>SUM(I70:J70)</f>
        <v>0</v>
      </c>
      <c r="L70" s="842">
        <f t="shared" si="14"/>
        <v>0</v>
      </c>
      <c r="M70" s="842">
        <f t="shared" si="14"/>
        <v>0</v>
      </c>
      <c r="N70" s="842">
        <f>SUM(L70:M70)</f>
        <v>0</v>
      </c>
    </row>
    <row r="71" spans="1:14" ht="18.75" customHeight="1">
      <c r="A71" s="814"/>
      <c r="B71" s="869" t="s">
        <v>82</v>
      </c>
      <c r="C71" s="845">
        <f t="shared" ref="C71:N72" si="15">C67+C69</f>
        <v>0</v>
      </c>
      <c r="D71" s="845">
        <f t="shared" si="15"/>
        <v>0</v>
      </c>
      <c r="E71" s="845">
        <f t="shared" si="15"/>
        <v>0</v>
      </c>
      <c r="F71" s="845">
        <f t="shared" si="15"/>
        <v>0</v>
      </c>
      <c r="G71" s="845">
        <f t="shared" si="15"/>
        <v>0</v>
      </c>
      <c r="H71" s="845">
        <f t="shared" si="15"/>
        <v>0</v>
      </c>
      <c r="I71" s="845">
        <f t="shared" si="15"/>
        <v>0</v>
      </c>
      <c r="J71" s="845">
        <f t="shared" si="15"/>
        <v>0</v>
      </c>
      <c r="K71" s="845">
        <f t="shared" si="15"/>
        <v>0</v>
      </c>
      <c r="L71" s="845">
        <f t="shared" si="15"/>
        <v>0</v>
      </c>
      <c r="M71" s="845">
        <f t="shared" si="15"/>
        <v>0</v>
      </c>
      <c r="N71" s="845">
        <f t="shared" si="15"/>
        <v>0</v>
      </c>
    </row>
    <row r="72" spans="1:14" ht="22.2" customHeight="1">
      <c r="A72" s="814"/>
      <c r="B72" s="872" t="s">
        <v>56</v>
      </c>
      <c r="C72" s="873">
        <f t="shared" si="15"/>
        <v>0</v>
      </c>
      <c r="D72" s="873">
        <f t="shared" si="15"/>
        <v>0</v>
      </c>
      <c r="E72" s="855">
        <f t="shared" si="15"/>
        <v>0</v>
      </c>
      <c r="F72" s="865">
        <f t="shared" si="15"/>
        <v>0</v>
      </c>
      <c r="G72" s="865">
        <f t="shared" si="15"/>
        <v>0</v>
      </c>
      <c r="H72" s="865">
        <f t="shared" si="15"/>
        <v>0</v>
      </c>
      <c r="I72" s="865">
        <f t="shared" si="15"/>
        <v>0</v>
      </c>
      <c r="J72" s="865">
        <f t="shared" si="15"/>
        <v>0</v>
      </c>
      <c r="K72" s="865">
        <f t="shared" si="15"/>
        <v>0</v>
      </c>
      <c r="L72" s="865">
        <f t="shared" si="15"/>
        <v>0</v>
      </c>
      <c r="M72" s="865">
        <f t="shared" si="15"/>
        <v>0</v>
      </c>
      <c r="N72" s="865">
        <f t="shared" si="15"/>
        <v>0</v>
      </c>
    </row>
    <row r="73" spans="1:14" ht="15" customHeight="1">
      <c r="A73" s="814"/>
      <c r="B73" s="874"/>
      <c r="C73" s="875"/>
      <c r="D73" s="875"/>
      <c r="E73" s="874"/>
      <c r="F73" s="874"/>
      <c r="G73" s="874"/>
      <c r="H73" s="874"/>
      <c r="I73" s="874"/>
      <c r="J73" s="874"/>
      <c r="K73" s="874"/>
      <c r="L73" s="874"/>
      <c r="M73" s="874"/>
      <c r="N73" s="874"/>
    </row>
    <row r="74" spans="1:14" ht="17.25" customHeight="1">
      <c r="A74" s="814"/>
      <c r="B74" s="876"/>
      <c r="C74" s="876"/>
      <c r="D74" s="876"/>
      <c r="E74" s="876"/>
      <c r="F74" s="876"/>
      <c r="G74" s="876"/>
      <c r="H74" s="876"/>
      <c r="I74" s="876"/>
      <c r="J74" s="876"/>
      <c r="K74" s="876"/>
      <c r="L74" s="876"/>
      <c r="M74" s="876"/>
      <c r="N74" s="876"/>
    </row>
    <row r="75" spans="1:14" ht="33" customHeight="1">
      <c r="A75" s="871" t="s">
        <v>75</v>
      </c>
      <c r="B75" s="1967" t="s">
        <v>87</v>
      </c>
      <c r="C75" s="1967"/>
      <c r="D75" s="1967"/>
      <c r="E75" s="1967"/>
      <c r="F75" s="1967"/>
      <c r="G75" s="1967"/>
      <c r="H75" s="1967"/>
      <c r="I75" s="1967"/>
      <c r="J75" s="1967"/>
      <c r="K75" s="1967"/>
      <c r="L75" s="1967"/>
      <c r="M75" s="1967"/>
      <c r="N75" s="1967"/>
    </row>
    <row r="76" spans="1:14" ht="66.75" customHeight="1">
      <c r="A76" s="814"/>
      <c r="B76" s="1968" t="s">
        <v>88</v>
      </c>
      <c r="C76" s="1969" t="s">
        <v>89</v>
      </c>
      <c r="D76" s="1969"/>
      <c r="E76" s="1969"/>
      <c r="F76" s="1969" t="s">
        <v>90</v>
      </c>
      <c r="G76" s="1969"/>
      <c r="H76" s="1969"/>
      <c r="I76" s="1970" t="s">
        <v>91</v>
      </c>
      <c r="J76" s="1970"/>
      <c r="K76" s="1970"/>
      <c r="L76" s="1971" t="s">
        <v>79</v>
      </c>
      <c r="M76" s="1971"/>
      <c r="N76" s="1971"/>
    </row>
    <row r="77" spans="1:14" ht="160.5" customHeight="1">
      <c r="A77" s="814"/>
      <c r="B77" s="1968"/>
      <c r="C77" s="833" t="s">
        <v>39</v>
      </c>
      <c r="D77" s="833" t="s">
        <v>92</v>
      </c>
      <c r="E77" s="834" t="s">
        <v>41</v>
      </c>
      <c r="F77" s="833" t="s">
        <v>42</v>
      </c>
      <c r="G77" s="833" t="s">
        <v>40</v>
      </c>
      <c r="H77" s="834" t="s">
        <v>41</v>
      </c>
      <c r="I77" s="833" t="s">
        <v>39</v>
      </c>
      <c r="J77" s="833" t="s">
        <v>92</v>
      </c>
      <c r="K77" s="834" t="s">
        <v>41</v>
      </c>
      <c r="L77" s="833" t="s">
        <v>39</v>
      </c>
      <c r="M77" s="833" t="s">
        <v>92</v>
      </c>
      <c r="N77" s="834" t="s">
        <v>41</v>
      </c>
    </row>
    <row r="78" spans="1:14" ht="20.399999999999999" customHeight="1">
      <c r="A78" s="814"/>
      <c r="B78" s="868"/>
      <c r="C78" s="833" t="s">
        <v>43</v>
      </c>
      <c r="D78" s="833" t="s">
        <v>44</v>
      </c>
      <c r="E78" s="835" t="s">
        <v>45</v>
      </c>
      <c r="F78" s="833" t="s">
        <v>46</v>
      </c>
      <c r="G78" s="833" t="s">
        <v>47</v>
      </c>
      <c r="H78" s="835" t="s">
        <v>48</v>
      </c>
      <c r="I78" s="833" t="s">
        <v>49</v>
      </c>
      <c r="J78" s="833" t="s">
        <v>50</v>
      </c>
      <c r="K78" s="833" t="s">
        <v>51</v>
      </c>
      <c r="L78" s="833" t="s">
        <v>52</v>
      </c>
      <c r="M78" s="833" t="s">
        <v>53</v>
      </c>
      <c r="N78" s="833" t="s">
        <v>54</v>
      </c>
    </row>
    <row r="79" spans="1:14" ht="51" customHeight="1">
      <c r="A79" s="814"/>
      <c r="B79" s="295" t="s">
        <v>93</v>
      </c>
      <c r="C79" s="837">
        <v>0</v>
      </c>
      <c r="D79" s="837">
        <v>0</v>
      </c>
      <c r="E79" s="838">
        <f>SUM(C79:D79)</f>
        <v>0</v>
      </c>
      <c r="F79" s="837">
        <v>0</v>
      </c>
      <c r="G79" s="837">
        <v>0</v>
      </c>
      <c r="H79" s="838">
        <f>SUM(F79:G79)</f>
        <v>0</v>
      </c>
      <c r="I79" s="837">
        <v>0</v>
      </c>
      <c r="J79" s="837">
        <v>0</v>
      </c>
      <c r="K79" s="839">
        <f>SUM(I79:J79)</f>
        <v>0</v>
      </c>
      <c r="L79" s="840">
        <f t="shared" ref="L79:M82" si="16">F79+I79</f>
        <v>0</v>
      </c>
      <c r="M79" s="840">
        <f t="shared" si="16"/>
        <v>0</v>
      </c>
      <c r="N79" s="839">
        <f>SUM(L79:M79)</f>
        <v>0</v>
      </c>
    </row>
    <row r="80" spans="1:14" ht="18">
      <c r="A80" s="814"/>
      <c r="B80" s="841" t="s">
        <v>56</v>
      </c>
      <c r="C80" s="837">
        <v>0</v>
      </c>
      <c r="D80" s="837">
        <v>0</v>
      </c>
      <c r="E80" s="838">
        <f>SUM(C80:D80)</f>
        <v>0</v>
      </c>
      <c r="F80" s="842">
        <v>0</v>
      </c>
      <c r="G80" s="842">
        <v>0</v>
      </c>
      <c r="H80" s="843">
        <f>SUM(F80:G80)</f>
        <v>0</v>
      </c>
      <c r="I80" s="842">
        <v>0</v>
      </c>
      <c r="J80" s="842">
        <v>0</v>
      </c>
      <c r="K80" s="842">
        <f>SUM(I80:J80)</f>
        <v>0</v>
      </c>
      <c r="L80" s="842">
        <f t="shared" si="16"/>
        <v>0</v>
      </c>
      <c r="M80" s="842">
        <f t="shared" si="16"/>
        <v>0</v>
      </c>
      <c r="N80" s="842">
        <f>SUM(L80:M80)</f>
        <v>0</v>
      </c>
    </row>
    <row r="81" spans="1:14" ht="36">
      <c r="A81" s="814"/>
      <c r="B81" s="295" t="s">
        <v>93</v>
      </c>
      <c r="C81" s="837">
        <v>0</v>
      </c>
      <c r="D81" s="837">
        <v>0</v>
      </c>
      <c r="E81" s="838">
        <f>SUM(C81:D81)</f>
        <v>0</v>
      </c>
      <c r="F81" s="837">
        <v>0</v>
      </c>
      <c r="G81" s="837">
        <v>0</v>
      </c>
      <c r="H81" s="838">
        <f>SUM(F81:G81)</f>
        <v>0</v>
      </c>
      <c r="I81" s="837">
        <v>0</v>
      </c>
      <c r="J81" s="837">
        <v>0</v>
      </c>
      <c r="K81" s="839">
        <f>SUM(I81:J81)</f>
        <v>0</v>
      </c>
      <c r="L81" s="840">
        <f t="shared" si="16"/>
        <v>0</v>
      </c>
      <c r="M81" s="840">
        <f t="shared" si="16"/>
        <v>0</v>
      </c>
      <c r="N81" s="839">
        <f>SUM(L81:M81)</f>
        <v>0</v>
      </c>
    </row>
    <row r="82" spans="1:14" ht="18">
      <c r="A82" s="814"/>
      <c r="B82" s="841" t="s">
        <v>56</v>
      </c>
      <c r="C82" s="837">
        <v>0</v>
      </c>
      <c r="D82" s="837">
        <v>0</v>
      </c>
      <c r="E82" s="838">
        <f>SUM(C82:D82)</f>
        <v>0</v>
      </c>
      <c r="F82" s="842">
        <v>0</v>
      </c>
      <c r="G82" s="842">
        <v>0</v>
      </c>
      <c r="H82" s="843">
        <f>SUM(F82:G82)</f>
        <v>0</v>
      </c>
      <c r="I82" s="842">
        <v>0</v>
      </c>
      <c r="J82" s="842">
        <v>0</v>
      </c>
      <c r="K82" s="842">
        <f>SUM(I82:J82)</f>
        <v>0</v>
      </c>
      <c r="L82" s="842">
        <f t="shared" si="16"/>
        <v>0</v>
      </c>
      <c r="M82" s="842">
        <f t="shared" si="16"/>
        <v>0</v>
      </c>
      <c r="N82" s="842">
        <f>SUM(L82:M82)</f>
        <v>0</v>
      </c>
    </row>
    <row r="83" spans="1:14" ht="24" customHeight="1">
      <c r="A83" s="814"/>
      <c r="B83" s="869" t="s">
        <v>94</v>
      </c>
      <c r="C83" s="845">
        <f t="shared" ref="C83:N84" si="17">C79+C81</f>
        <v>0</v>
      </c>
      <c r="D83" s="845">
        <f t="shared" si="17"/>
        <v>0</v>
      </c>
      <c r="E83" s="845">
        <f t="shared" si="17"/>
        <v>0</v>
      </c>
      <c r="F83" s="845">
        <f t="shared" si="17"/>
        <v>0</v>
      </c>
      <c r="G83" s="845">
        <f t="shared" si="17"/>
        <v>0</v>
      </c>
      <c r="H83" s="845">
        <f t="shared" si="17"/>
        <v>0</v>
      </c>
      <c r="I83" s="845">
        <f t="shared" si="17"/>
        <v>0</v>
      </c>
      <c r="J83" s="845">
        <f t="shared" si="17"/>
        <v>0</v>
      </c>
      <c r="K83" s="845">
        <f t="shared" si="17"/>
        <v>0</v>
      </c>
      <c r="L83" s="845">
        <f t="shared" si="17"/>
        <v>0</v>
      </c>
      <c r="M83" s="845">
        <f t="shared" si="17"/>
        <v>0</v>
      </c>
      <c r="N83" s="845">
        <f t="shared" si="17"/>
        <v>0</v>
      </c>
    </row>
    <row r="84" spans="1:14" ht="24" customHeight="1">
      <c r="A84" s="814"/>
      <c r="B84" s="841" t="s">
        <v>56</v>
      </c>
      <c r="C84" s="848">
        <f t="shared" si="17"/>
        <v>0</v>
      </c>
      <c r="D84" s="848">
        <f t="shared" si="17"/>
        <v>0</v>
      </c>
      <c r="E84" s="845">
        <f t="shared" si="17"/>
        <v>0</v>
      </c>
      <c r="F84" s="847">
        <f t="shared" si="17"/>
        <v>0</v>
      </c>
      <c r="G84" s="847">
        <f t="shared" si="17"/>
        <v>0</v>
      </c>
      <c r="H84" s="847">
        <f t="shared" si="17"/>
        <v>0</v>
      </c>
      <c r="I84" s="847">
        <f t="shared" si="17"/>
        <v>0</v>
      </c>
      <c r="J84" s="847">
        <f t="shared" si="17"/>
        <v>0</v>
      </c>
      <c r="K84" s="847">
        <f t="shared" si="17"/>
        <v>0</v>
      </c>
      <c r="L84" s="847">
        <f t="shared" si="17"/>
        <v>0</v>
      </c>
      <c r="M84" s="847">
        <f t="shared" si="17"/>
        <v>0</v>
      </c>
      <c r="N84" s="847">
        <f t="shared" si="17"/>
        <v>0</v>
      </c>
    </row>
    <row r="85" spans="1:14" ht="33" customHeight="1">
      <c r="A85" s="814"/>
      <c r="B85" s="877"/>
      <c r="C85" s="877"/>
      <c r="D85" s="877"/>
      <c r="E85" s="877"/>
      <c r="F85" s="877"/>
      <c r="G85" s="877"/>
      <c r="H85" s="877"/>
      <c r="I85" s="877"/>
      <c r="J85" s="877"/>
      <c r="K85" s="877"/>
      <c r="L85" s="877"/>
      <c r="M85" s="877"/>
      <c r="N85" s="877"/>
    </row>
    <row r="86" spans="1:14" ht="39" customHeight="1">
      <c r="A86" s="871" t="s">
        <v>75</v>
      </c>
      <c r="B86" s="1967" t="s">
        <v>87</v>
      </c>
      <c r="C86" s="1967"/>
      <c r="D86" s="1967"/>
      <c r="E86" s="1967"/>
      <c r="F86" s="1967"/>
      <c r="G86" s="1967"/>
      <c r="H86" s="1967"/>
      <c r="I86" s="1967"/>
      <c r="J86" s="1967"/>
      <c r="K86" s="1967"/>
      <c r="L86" s="1967"/>
      <c r="M86" s="1967"/>
      <c r="N86" s="1967"/>
    </row>
    <row r="87" spans="1:14" ht="77.400000000000006" customHeight="1">
      <c r="A87" s="814"/>
      <c r="B87" s="1968" t="s">
        <v>95</v>
      </c>
      <c r="C87" s="1969" t="s">
        <v>84</v>
      </c>
      <c r="D87" s="1969"/>
      <c r="E87" s="1969"/>
      <c r="F87" s="1969" t="s">
        <v>85</v>
      </c>
      <c r="G87" s="1969"/>
      <c r="H87" s="1969"/>
      <c r="I87" s="1970" t="s">
        <v>86</v>
      </c>
      <c r="J87" s="1970"/>
      <c r="K87" s="1970"/>
      <c r="L87" s="1971" t="s">
        <v>67</v>
      </c>
      <c r="M87" s="1971"/>
      <c r="N87" s="1971"/>
    </row>
    <row r="88" spans="1:14" ht="180" customHeight="1">
      <c r="A88" s="814"/>
      <c r="B88" s="1968"/>
      <c r="C88" s="833" t="s">
        <v>69</v>
      </c>
      <c r="D88" s="833" t="s">
        <v>70</v>
      </c>
      <c r="E88" s="834" t="s">
        <v>71</v>
      </c>
      <c r="F88" s="833" t="s">
        <v>69</v>
      </c>
      <c r="G88" s="833" t="s">
        <v>70</v>
      </c>
      <c r="H88" s="834" t="s">
        <v>71</v>
      </c>
      <c r="I88" s="833" t="s">
        <v>69</v>
      </c>
      <c r="J88" s="833" t="s">
        <v>70</v>
      </c>
      <c r="K88" s="834" t="s">
        <v>71</v>
      </c>
      <c r="L88" s="833" t="s">
        <v>69</v>
      </c>
      <c r="M88" s="833" t="s">
        <v>70</v>
      </c>
      <c r="N88" s="834" t="s">
        <v>71</v>
      </c>
    </row>
    <row r="89" spans="1:14" ht="20.399999999999999" customHeight="1">
      <c r="A89" s="814"/>
      <c r="B89" s="868"/>
      <c r="C89" s="833" t="s">
        <v>43</v>
      </c>
      <c r="D89" s="833" t="s">
        <v>44</v>
      </c>
      <c r="E89" s="835" t="s">
        <v>45</v>
      </c>
      <c r="F89" s="833" t="s">
        <v>46</v>
      </c>
      <c r="G89" s="833" t="s">
        <v>47</v>
      </c>
      <c r="H89" s="835" t="s">
        <v>48</v>
      </c>
      <c r="I89" s="833" t="s">
        <v>49</v>
      </c>
      <c r="J89" s="833" t="s">
        <v>50</v>
      </c>
      <c r="K89" s="833" t="s">
        <v>51</v>
      </c>
      <c r="L89" s="833" t="s">
        <v>52</v>
      </c>
      <c r="M89" s="833" t="s">
        <v>53</v>
      </c>
      <c r="N89" s="833" t="s">
        <v>54</v>
      </c>
    </row>
    <row r="90" spans="1:14" ht="54">
      <c r="A90" s="814"/>
      <c r="B90" s="295" t="s">
        <v>96</v>
      </c>
      <c r="C90" s="837">
        <v>0</v>
      </c>
      <c r="D90" s="837">
        <v>0</v>
      </c>
      <c r="E90" s="838">
        <f>SUM(C90:D90)</f>
        <v>0</v>
      </c>
      <c r="F90" s="837">
        <v>0</v>
      </c>
      <c r="G90" s="837">
        <v>0</v>
      </c>
      <c r="H90" s="838">
        <f>SUM(F90:G90)</f>
        <v>0</v>
      </c>
      <c r="I90" s="837">
        <v>0</v>
      </c>
      <c r="J90" s="837">
        <v>0</v>
      </c>
      <c r="K90" s="839">
        <f>SUM(I90:J90)</f>
        <v>0</v>
      </c>
      <c r="L90" s="840">
        <f t="shared" ref="L90:M93" si="18">F90+I90</f>
        <v>0</v>
      </c>
      <c r="M90" s="840">
        <f t="shared" si="18"/>
        <v>0</v>
      </c>
      <c r="N90" s="839">
        <f>SUM(L90:M90)</f>
        <v>0</v>
      </c>
    </row>
    <row r="91" spans="1:14" ht="18">
      <c r="A91" s="814"/>
      <c r="B91" s="841" t="s">
        <v>56</v>
      </c>
      <c r="C91" s="837">
        <v>0</v>
      </c>
      <c r="D91" s="837">
        <v>0</v>
      </c>
      <c r="E91" s="838">
        <f>SUM(C91:D91)</f>
        <v>0</v>
      </c>
      <c r="F91" s="842">
        <v>0</v>
      </c>
      <c r="G91" s="842">
        <v>0</v>
      </c>
      <c r="H91" s="843">
        <f>SUM(F91:G91)</f>
        <v>0</v>
      </c>
      <c r="I91" s="842">
        <v>0</v>
      </c>
      <c r="J91" s="842">
        <v>0</v>
      </c>
      <c r="K91" s="842">
        <f>SUM(I91:J91)</f>
        <v>0</v>
      </c>
      <c r="L91" s="842">
        <f t="shared" si="18"/>
        <v>0</v>
      </c>
      <c r="M91" s="842">
        <f t="shared" si="18"/>
        <v>0</v>
      </c>
      <c r="N91" s="842">
        <f>SUM(L91:M91)</f>
        <v>0</v>
      </c>
    </row>
    <row r="92" spans="1:14" ht="54">
      <c r="A92" s="814"/>
      <c r="B92" s="295" t="s">
        <v>96</v>
      </c>
      <c r="C92" s="837">
        <v>0</v>
      </c>
      <c r="D92" s="837">
        <v>0</v>
      </c>
      <c r="E92" s="838">
        <f>SUM(C92:D92)</f>
        <v>0</v>
      </c>
      <c r="F92" s="837">
        <v>0</v>
      </c>
      <c r="G92" s="837">
        <v>0</v>
      </c>
      <c r="H92" s="838">
        <f>SUM(F92:G92)</f>
        <v>0</v>
      </c>
      <c r="I92" s="837">
        <v>0</v>
      </c>
      <c r="J92" s="837">
        <v>0</v>
      </c>
      <c r="K92" s="839">
        <f>SUM(I92:J92)</f>
        <v>0</v>
      </c>
      <c r="L92" s="840">
        <f t="shared" si="18"/>
        <v>0</v>
      </c>
      <c r="M92" s="840">
        <f t="shared" si="18"/>
        <v>0</v>
      </c>
      <c r="N92" s="839">
        <f>SUM(L92:M92)</f>
        <v>0</v>
      </c>
    </row>
    <row r="93" spans="1:14" ht="18">
      <c r="A93" s="814"/>
      <c r="B93" s="841" t="s">
        <v>56</v>
      </c>
      <c r="C93" s="837">
        <v>0</v>
      </c>
      <c r="D93" s="837">
        <v>0</v>
      </c>
      <c r="E93" s="838">
        <f>SUM(C93:D93)</f>
        <v>0</v>
      </c>
      <c r="F93" s="842">
        <v>0</v>
      </c>
      <c r="G93" s="842">
        <v>0</v>
      </c>
      <c r="H93" s="843">
        <f>SUM(F93:G93)</f>
        <v>0</v>
      </c>
      <c r="I93" s="842">
        <v>0</v>
      </c>
      <c r="J93" s="842">
        <v>0</v>
      </c>
      <c r="K93" s="842">
        <f>SUM(I93:J93)</f>
        <v>0</v>
      </c>
      <c r="L93" s="842">
        <f t="shared" si="18"/>
        <v>0</v>
      </c>
      <c r="M93" s="842">
        <f t="shared" si="18"/>
        <v>0</v>
      </c>
      <c r="N93" s="842">
        <f>SUM(L93:M93)</f>
        <v>0</v>
      </c>
    </row>
    <row r="94" spans="1:14" ht="22.95" customHeight="1">
      <c r="A94" s="814"/>
      <c r="B94" s="869" t="s">
        <v>94</v>
      </c>
      <c r="C94" s="845">
        <f t="shared" ref="C94:N95" si="19">C90+C92</f>
        <v>0</v>
      </c>
      <c r="D94" s="845">
        <f t="shared" si="19"/>
        <v>0</v>
      </c>
      <c r="E94" s="845">
        <f t="shared" si="19"/>
        <v>0</v>
      </c>
      <c r="F94" s="845">
        <f t="shared" si="19"/>
        <v>0</v>
      </c>
      <c r="G94" s="845">
        <f t="shared" si="19"/>
        <v>0</v>
      </c>
      <c r="H94" s="845">
        <f t="shared" si="19"/>
        <v>0</v>
      </c>
      <c r="I94" s="845">
        <f t="shared" si="19"/>
        <v>0</v>
      </c>
      <c r="J94" s="845">
        <f t="shared" si="19"/>
        <v>0</v>
      </c>
      <c r="K94" s="845">
        <f t="shared" si="19"/>
        <v>0</v>
      </c>
      <c r="L94" s="855">
        <f t="shared" si="19"/>
        <v>0</v>
      </c>
      <c r="M94" s="855">
        <f t="shared" si="19"/>
        <v>0</v>
      </c>
      <c r="N94" s="855">
        <f t="shared" si="19"/>
        <v>0</v>
      </c>
    </row>
    <row r="95" spans="1:14" ht="24" customHeight="1">
      <c r="A95" s="814"/>
      <c r="B95" s="846" t="s">
        <v>56</v>
      </c>
      <c r="C95" s="848">
        <f t="shared" si="19"/>
        <v>0</v>
      </c>
      <c r="D95" s="848">
        <f t="shared" si="19"/>
        <v>0</v>
      </c>
      <c r="E95" s="845">
        <f t="shared" si="19"/>
        <v>0</v>
      </c>
      <c r="F95" s="847">
        <f t="shared" si="19"/>
        <v>0</v>
      </c>
      <c r="G95" s="847">
        <f t="shared" si="19"/>
        <v>0</v>
      </c>
      <c r="H95" s="847">
        <f t="shared" si="19"/>
        <v>0</v>
      </c>
      <c r="I95" s="847">
        <f t="shared" si="19"/>
        <v>0</v>
      </c>
      <c r="J95" s="847">
        <f t="shared" si="19"/>
        <v>0</v>
      </c>
      <c r="K95" s="847">
        <f t="shared" si="19"/>
        <v>0</v>
      </c>
      <c r="L95" s="847">
        <f t="shared" si="19"/>
        <v>0</v>
      </c>
      <c r="M95" s="847">
        <f t="shared" si="19"/>
        <v>0</v>
      </c>
      <c r="N95" s="847">
        <f t="shared" si="19"/>
        <v>0</v>
      </c>
    </row>
    <row r="96" spans="1:14" ht="34.5" customHeight="1">
      <c r="A96" s="814"/>
      <c r="B96" s="878"/>
      <c r="C96" s="879"/>
      <c r="D96" s="879"/>
      <c r="E96" s="879"/>
      <c r="F96" s="879"/>
      <c r="G96" s="879"/>
      <c r="H96" s="879"/>
      <c r="I96" s="879"/>
      <c r="J96" s="879"/>
      <c r="K96" s="879"/>
      <c r="L96" s="879"/>
      <c r="M96" s="879"/>
      <c r="N96" s="879"/>
    </row>
    <row r="97" spans="1:14" ht="24" customHeight="1">
      <c r="A97" s="814"/>
      <c r="B97" s="1963" t="s">
        <v>97</v>
      </c>
      <c r="C97" s="1963"/>
      <c r="D97" s="1963"/>
      <c r="E97" s="1963"/>
      <c r="F97" s="1963"/>
      <c r="G97" s="1963"/>
      <c r="H97" s="1963"/>
      <c r="I97" s="1963"/>
      <c r="J97" s="1963"/>
      <c r="K97" s="1963"/>
      <c r="L97" s="1963"/>
      <c r="M97" s="1963"/>
      <c r="N97" s="1963"/>
    </row>
    <row r="98" spans="1:14" ht="24" customHeight="1">
      <c r="A98" s="814"/>
      <c r="B98" s="1963"/>
      <c r="C98" s="1963"/>
      <c r="D98" s="1963"/>
      <c r="E98" s="1963"/>
      <c r="F98" s="1963"/>
      <c r="G98" s="1963"/>
      <c r="H98" s="1963"/>
      <c r="I98" s="1963"/>
      <c r="J98" s="1963"/>
      <c r="K98" s="1963"/>
      <c r="L98" s="1963"/>
      <c r="M98" s="1963"/>
      <c r="N98" s="1963"/>
    </row>
    <row r="99" spans="1:14" ht="25.95" customHeight="1">
      <c r="A99" s="814"/>
      <c r="B99" s="880"/>
      <c r="C99" s="881"/>
      <c r="D99" s="874"/>
      <c r="E99" s="1964" t="s">
        <v>98</v>
      </c>
      <c r="F99" s="1964"/>
      <c r="G99" s="882"/>
      <c r="H99" s="883"/>
      <c r="I99" s="883"/>
      <c r="J99" s="883"/>
      <c r="K99" s="883"/>
      <c r="L99" s="883"/>
      <c r="M99" s="884"/>
      <c r="N99" s="885"/>
    </row>
    <row r="100" spans="1:14" ht="35.1" customHeight="1">
      <c r="A100" s="814"/>
      <c r="B100" s="1965" t="s">
        <v>99</v>
      </c>
      <c r="C100" s="1965"/>
      <c r="D100" s="1965"/>
      <c r="E100" s="886" t="s">
        <v>100</v>
      </c>
      <c r="F100" s="887">
        <v>558.1</v>
      </c>
      <c r="G100" s="888"/>
      <c r="H100" s="87"/>
      <c r="I100" s="87"/>
      <c r="J100" s="87"/>
      <c r="K100" s="87"/>
      <c r="L100" s="87"/>
      <c r="M100" s="889"/>
      <c r="N100" s="889"/>
    </row>
    <row r="101" spans="1:14" ht="15.75" customHeight="1">
      <c r="F101" s="890"/>
    </row>
    <row r="102" spans="1:14">
      <c r="B102" s="891"/>
    </row>
    <row r="103" spans="1:14" ht="60.75" customHeight="1">
      <c r="B103" s="1966" t="s">
        <v>24</v>
      </c>
      <c r="C103" s="1966"/>
      <c r="D103" s="1966"/>
      <c r="E103" s="1966"/>
      <c r="F103" s="1966"/>
      <c r="G103" s="1966"/>
      <c r="H103" s="1966"/>
      <c r="I103" s="1966"/>
      <c r="J103" s="1966"/>
      <c r="K103" s="1966"/>
      <c r="L103" s="1966"/>
      <c r="M103" s="1966"/>
      <c r="N103" s="1966"/>
    </row>
    <row r="104" spans="1:14" ht="33.75" customHeight="1">
      <c r="B104" s="892" t="s">
        <v>24</v>
      </c>
      <c r="C104" s="893"/>
      <c r="D104" s="893"/>
      <c r="E104" s="893"/>
      <c r="F104" s="893"/>
      <c r="G104" s="893"/>
      <c r="H104" s="893"/>
      <c r="I104" s="893"/>
      <c r="J104" s="893"/>
      <c r="K104" s="893"/>
      <c r="L104" s="893"/>
      <c r="M104" s="893"/>
      <c r="N104" s="893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hyperlinks>
    <hyperlink ref="K4" r:id="rId1" xr:uid="{2D2F369F-B13E-44CD-920F-685F933E3A49}"/>
    <hyperlink ref="K6" r:id="rId2" xr:uid="{CC3BCBDD-746E-41BC-B858-5DFA154C5960}"/>
  </hyperlinks>
  <pageMargins left="0.7" right="0.7" top="0.75" bottom="0.75" header="0.3" footer="0.3"/>
  <drawing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14203-FD5F-41A2-9710-8CF7C881D2C5}">
  <dimension ref="A1:AMJ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109375" style="1" customWidth="1"/>
    <col min="3" max="14" width="21.5546875" style="1" customWidth="1"/>
    <col min="15" max="16" width="9.21875" style="1"/>
    <col min="17" max="17" width="16.77734375" style="1" customWidth="1"/>
    <col min="18" max="1024" width="9.21875" style="1"/>
  </cols>
  <sheetData>
    <row r="1" spans="1:17" ht="57.75" customHeight="1">
      <c r="B1" s="1418" t="s">
        <v>388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7" ht="60.75" customHeight="1">
      <c r="B2" s="1731" t="s">
        <v>1</v>
      </c>
      <c r="C2" s="1731"/>
      <c r="D2" s="1731"/>
      <c r="E2" s="1731"/>
      <c r="F2" s="1731"/>
      <c r="G2" s="1731"/>
      <c r="H2" s="1731"/>
      <c r="I2" s="1731"/>
      <c r="J2" s="1731"/>
      <c r="K2" s="1731"/>
      <c r="L2" s="1731"/>
      <c r="M2" s="1731"/>
      <c r="N2" s="1731"/>
    </row>
    <row r="3" spans="1:17" ht="86.55" customHeight="1">
      <c r="A3" s="483"/>
      <c r="B3" s="484" t="s">
        <v>2</v>
      </c>
      <c r="C3" s="1732" t="s">
        <v>3</v>
      </c>
      <c r="D3" s="1732"/>
      <c r="E3" s="1732"/>
      <c r="F3" s="485" t="s">
        <v>4</v>
      </c>
      <c r="G3" s="1874"/>
      <c r="H3" s="1874"/>
      <c r="I3" s="1874"/>
      <c r="J3" s="486" t="s">
        <v>6</v>
      </c>
      <c r="K3" s="2003" t="s">
        <v>24</v>
      </c>
      <c r="L3" s="2003"/>
      <c r="M3" s="487" t="s">
        <v>8</v>
      </c>
      <c r="N3" s="646" t="s">
        <v>24</v>
      </c>
    </row>
    <row r="4" spans="1:17" ht="87" customHeight="1">
      <c r="A4" s="483"/>
      <c r="B4" s="489" t="s">
        <v>697</v>
      </c>
      <c r="C4" s="2000" t="s">
        <v>11</v>
      </c>
      <c r="D4" s="2000"/>
      <c r="E4" s="2000"/>
      <c r="F4" s="894" t="s">
        <v>12</v>
      </c>
      <c r="G4" s="2001" t="s">
        <v>698</v>
      </c>
      <c r="H4" s="2001"/>
      <c r="I4" s="2001"/>
      <c r="J4" s="895" t="s">
        <v>14</v>
      </c>
      <c r="K4" s="2002" t="s">
        <v>699</v>
      </c>
      <c r="L4" s="2002"/>
      <c r="M4" s="894" t="s">
        <v>16</v>
      </c>
      <c r="N4" s="896" t="s">
        <v>700</v>
      </c>
    </row>
    <row r="5" spans="1:17" ht="78.75" customHeight="1">
      <c r="A5" s="483"/>
      <c r="B5" s="493" t="s">
        <v>18</v>
      </c>
      <c r="C5" s="1994" t="s">
        <v>19</v>
      </c>
      <c r="D5" s="1994"/>
      <c r="E5" s="1994"/>
      <c r="F5" s="897" t="s">
        <v>12</v>
      </c>
      <c r="G5" s="1995" t="s">
        <v>701</v>
      </c>
      <c r="H5" s="1995"/>
      <c r="I5" s="1995"/>
      <c r="J5" s="898" t="s">
        <v>21</v>
      </c>
      <c r="K5" s="1996" t="s">
        <v>702</v>
      </c>
      <c r="L5" s="1996"/>
      <c r="M5" s="897" t="s">
        <v>16</v>
      </c>
      <c r="N5" s="899" t="s">
        <v>703</v>
      </c>
    </row>
    <row r="6" spans="1:17" ht="83.25" customHeight="1">
      <c r="A6" s="483"/>
      <c r="B6" s="493" t="s">
        <v>24</v>
      </c>
      <c r="C6" s="1997" t="s">
        <v>25</v>
      </c>
      <c r="D6" s="1997"/>
      <c r="E6" s="1997"/>
      <c r="F6" s="900" t="s">
        <v>12</v>
      </c>
      <c r="G6" s="1998" t="s">
        <v>704</v>
      </c>
      <c r="H6" s="1998"/>
      <c r="I6" s="1998"/>
      <c r="J6" s="898" t="s">
        <v>27</v>
      </c>
      <c r="K6" s="1999" t="s">
        <v>705</v>
      </c>
      <c r="L6" s="1999"/>
      <c r="M6" s="900" t="s">
        <v>16</v>
      </c>
      <c r="N6" s="901" t="s">
        <v>706</v>
      </c>
    </row>
    <row r="7" spans="1:17" ht="0.6" customHeight="1">
      <c r="A7" s="483"/>
      <c r="B7" s="1993" t="s">
        <v>30</v>
      </c>
      <c r="C7" s="1993"/>
      <c r="D7" s="1993"/>
      <c r="E7" s="1993"/>
      <c r="F7" s="1741" t="s">
        <v>31</v>
      </c>
      <c r="G7" s="1741"/>
      <c r="H7" s="1741"/>
      <c r="I7" s="1741"/>
      <c r="J7" s="1741"/>
      <c r="K7" s="1741"/>
      <c r="N7" s="499"/>
    </row>
    <row r="8" spans="1:17" ht="117" customHeight="1">
      <c r="A8" s="500"/>
      <c r="B8" s="20"/>
      <c r="C8" s="20"/>
      <c r="D8" s="1742"/>
      <c r="E8" s="1742"/>
      <c r="F8" s="1742"/>
      <c r="G8" s="1742"/>
      <c r="H8" s="1742"/>
      <c r="I8" s="1742"/>
      <c r="J8" s="1742"/>
      <c r="K8" s="1742"/>
      <c r="L8" s="1742"/>
      <c r="M8" s="20"/>
      <c r="N8" s="20"/>
    </row>
    <row r="9" spans="1:17" ht="35.25" customHeight="1">
      <c r="A9" s="501"/>
      <c r="B9" s="1743" t="s">
        <v>32</v>
      </c>
      <c r="C9" s="1743"/>
      <c r="D9" s="1743"/>
      <c r="E9" s="1743"/>
      <c r="F9" s="1743"/>
      <c r="G9" s="1743"/>
      <c r="H9" s="1743"/>
      <c r="I9" s="1743"/>
      <c r="J9" s="1743"/>
      <c r="K9" s="1743"/>
      <c r="L9" s="1743"/>
      <c r="M9" s="1743"/>
      <c r="N9" s="1743"/>
    </row>
    <row r="10" spans="1:17" ht="45" customHeight="1">
      <c r="A10" s="502"/>
      <c r="B10" s="1744"/>
      <c r="C10" s="1745" t="s">
        <v>33</v>
      </c>
      <c r="D10" s="1745"/>
      <c r="E10" s="1745"/>
      <c r="F10" s="1745" t="s">
        <v>34</v>
      </c>
      <c r="G10" s="1745"/>
      <c r="H10" s="1745"/>
      <c r="I10" s="1746" t="s">
        <v>35</v>
      </c>
      <c r="J10" s="1746"/>
      <c r="K10" s="1746"/>
      <c r="L10" s="1747" t="s">
        <v>36</v>
      </c>
      <c r="M10" s="1747"/>
      <c r="N10" s="1747"/>
    </row>
    <row r="11" spans="1:17" ht="23.25" customHeight="1">
      <c r="A11" s="502"/>
      <c r="B11" s="1744"/>
      <c r="C11" s="1748" t="s">
        <v>499</v>
      </c>
      <c r="D11" s="1748"/>
      <c r="E11" s="1748"/>
      <c r="F11" s="1748" t="s">
        <v>499</v>
      </c>
      <c r="G11" s="1748"/>
      <c r="H11" s="1748"/>
      <c r="I11" s="1749" t="s">
        <v>499</v>
      </c>
      <c r="J11" s="1749"/>
      <c r="K11" s="1749"/>
      <c r="L11" s="1747"/>
      <c r="M11" s="1747"/>
      <c r="N11" s="1747"/>
    </row>
    <row r="12" spans="1:17" ht="149.25" customHeight="1">
      <c r="A12" s="500"/>
      <c r="B12" s="1750" t="s">
        <v>366</v>
      </c>
      <c r="C12" s="503" t="s">
        <v>39</v>
      </c>
      <c r="D12" s="503" t="s">
        <v>40</v>
      </c>
      <c r="E12" s="504" t="s">
        <v>41</v>
      </c>
      <c r="F12" s="503" t="s">
        <v>367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7" ht="24" customHeight="1">
      <c r="A13" s="500"/>
      <c r="B13" s="1750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7" ht="18">
      <c r="A14" s="483"/>
      <c r="B14" s="506" t="s">
        <v>55</v>
      </c>
      <c r="C14" s="902">
        <v>0</v>
      </c>
      <c r="D14" s="902">
        <v>0</v>
      </c>
      <c r="E14" s="903">
        <f t="shared" ref="E14:E23" si="0">SUM(C14:D14)</f>
        <v>0</v>
      </c>
      <c r="F14" s="902">
        <v>0</v>
      </c>
      <c r="G14" s="902">
        <v>0</v>
      </c>
      <c r="H14" s="903">
        <f t="shared" ref="H14:H23" si="1">SUM(F14:G14)</f>
        <v>0</v>
      </c>
      <c r="I14" s="902">
        <v>0</v>
      </c>
      <c r="J14" s="902">
        <v>0</v>
      </c>
      <c r="K14" s="904">
        <f t="shared" ref="K14:K23" si="2">SUM(I14:J14)</f>
        <v>0</v>
      </c>
      <c r="L14" s="905">
        <f t="shared" ref="L14:M25" si="3">F14+I14</f>
        <v>0</v>
      </c>
      <c r="M14" s="905">
        <f t="shared" si="3"/>
        <v>0</v>
      </c>
      <c r="N14" s="904">
        <f t="shared" ref="N14:N27" si="4">SUM(L14:M14)</f>
        <v>0</v>
      </c>
    </row>
    <row r="15" spans="1:17" ht="18">
      <c r="A15" s="483"/>
      <c r="B15" s="511" t="s">
        <v>56</v>
      </c>
      <c r="C15" s="902">
        <v>0</v>
      </c>
      <c r="D15" s="902">
        <v>0</v>
      </c>
      <c r="E15" s="903">
        <f t="shared" si="0"/>
        <v>0</v>
      </c>
      <c r="F15" s="906">
        <v>0</v>
      </c>
      <c r="G15" s="906">
        <v>0</v>
      </c>
      <c r="H15" s="907">
        <f t="shared" si="1"/>
        <v>0</v>
      </c>
      <c r="I15" s="906">
        <v>0</v>
      </c>
      <c r="J15" s="906">
        <v>0</v>
      </c>
      <c r="K15" s="906">
        <f t="shared" si="2"/>
        <v>0</v>
      </c>
      <c r="L15" s="906">
        <f t="shared" si="3"/>
        <v>0</v>
      </c>
      <c r="M15" s="906">
        <f t="shared" si="3"/>
        <v>0</v>
      </c>
      <c r="N15" s="906">
        <f t="shared" si="4"/>
        <v>0</v>
      </c>
    </row>
    <row r="16" spans="1:17" ht="27" customHeight="1">
      <c r="A16" s="483"/>
      <c r="B16" s="506" t="s">
        <v>57</v>
      </c>
      <c r="C16" s="902">
        <v>1535390.15</v>
      </c>
      <c r="D16" s="902">
        <v>4583463.72</v>
      </c>
      <c r="E16" s="903">
        <f t="shared" si="0"/>
        <v>6118853.8699999992</v>
      </c>
      <c r="F16" s="902">
        <v>988880.24</v>
      </c>
      <c r="G16" s="902">
        <v>3627655.78</v>
      </c>
      <c r="H16" s="903">
        <f t="shared" si="1"/>
        <v>4616536.0199999996</v>
      </c>
      <c r="I16" s="902">
        <v>127228.92</v>
      </c>
      <c r="J16" s="902">
        <v>631817.13</v>
      </c>
      <c r="K16" s="904">
        <f t="shared" si="2"/>
        <v>759046.05</v>
      </c>
      <c r="L16" s="905">
        <f t="shared" si="3"/>
        <v>1116109.1599999999</v>
      </c>
      <c r="M16" s="905">
        <f t="shared" si="3"/>
        <v>4259472.91</v>
      </c>
      <c r="N16" s="904">
        <f t="shared" si="4"/>
        <v>5375582.0700000003</v>
      </c>
      <c r="Q16" s="902"/>
    </row>
    <row r="17" spans="1:17" ht="18">
      <c r="A17" s="483"/>
      <c r="B17" s="511" t="s">
        <v>56</v>
      </c>
      <c r="C17" s="902">
        <v>153708.26</v>
      </c>
      <c r="D17" s="902">
        <v>1282.2</v>
      </c>
      <c r="E17" s="903">
        <f t="shared" si="0"/>
        <v>154990.46000000002</v>
      </c>
      <c r="F17" s="906">
        <v>0</v>
      </c>
      <c r="G17" s="906">
        <v>0</v>
      </c>
      <c r="H17" s="907">
        <f t="shared" si="1"/>
        <v>0</v>
      </c>
      <c r="I17" s="906">
        <v>0</v>
      </c>
      <c r="J17" s="906">
        <v>0</v>
      </c>
      <c r="K17" s="906">
        <f t="shared" si="2"/>
        <v>0</v>
      </c>
      <c r="L17" s="906">
        <f t="shared" si="3"/>
        <v>0</v>
      </c>
      <c r="M17" s="906">
        <f t="shared" si="3"/>
        <v>0</v>
      </c>
      <c r="N17" s="906">
        <f t="shared" si="4"/>
        <v>0</v>
      </c>
      <c r="Q17" s="908"/>
    </row>
    <row r="18" spans="1:17" ht="29.25" customHeight="1">
      <c r="A18" s="483"/>
      <c r="B18" s="506" t="s">
        <v>58</v>
      </c>
      <c r="C18" s="902">
        <v>0</v>
      </c>
      <c r="D18" s="902">
        <v>0</v>
      </c>
      <c r="E18" s="903">
        <f t="shared" si="0"/>
        <v>0</v>
      </c>
      <c r="F18" s="902">
        <v>0</v>
      </c>
      <c r="G18" s="902">
        <v>0</v>
      </c>
      <c r="H18" s="903">
        <f t="shared" si="1"/>
        <v>0</v>
      </c>
      <c r="I18" s="902">
        <v>0</v>
      </c>
      <c r="J18" s="902">
        <v>0</v>
      </c>
      <c r="K18" s="904">
        <f t="shared" si="2"/>
        <v>0</v>
      </c>
      <c r="L18" s="905">
        <f t="shared" si="3"/>
        <v>0</v>
      </c>
      <c r="M18" s="905">
        <f t="shared" si="3"/>
        <v>0</v>
      </c>
      <c r="N18" s="904">
        <f t="shared" si="4"/>
        <v>0</v>
      </c>
    </row>
    <row r="19" spans="1:17" ht="18">
      <c r="A19" s="483"/>
      <c r="B19" s="511" t="s">
        <v>56</v>
      </c>
      <c r="C19" s="902">
        <v>0</v>
      </c>
      <c r="D19" s="902">
        <v>0</v>
      </c>
      <c r="E19" s="903">
        <f t="shared" si="0"/>
        <v>0</v>
      </c>
      <c r="F19" s="906">
        <v>0</v>
      </c>
      <c r="G19" s="906">
        <v>0</v>
      </c>
      <c r="H19" s="907">
        <f t="shared" si="1"/>
        <v>0</v>
      </c>
      <c r="I19" s="906">
        <v>0</v>
      </c>
      <c r="J19" s="906">
        <v>0</v>
      </c>
      <c r="K19" s="906">
        <f t="shared" si="2"/>
        <v>0</v>
      </c>
      <c r="L19" s="906">
        <f t="shared" si="3"/>
        <v>0</v>
      </c>
      <c r="M19" s="906">
        <f t="shared" si="3"/>
        <v>0</v>
      </c>
      <c r="N19" s="906">
        <f t="shared" si="4"/>
        <v>0</v>
      </c>
    </row>
    <row r="20" spans="1:17" ht="25.5" customHeight="1">
      <c r="A20" s="483"/>
      <c r="B20" s="506" t="s">
        <v>59</v>
      </c>
      <c r="C20" s="902">
        <v>0</v>
      </c>
      <c r="D20" s="902">
        <v>0</v>
      </c>
      <c r="E20" s="903">
        <f t="shared" si="0"/>
        <v>0</v>
      </c>
      <c r="F20" s="902">
        <v>0</v>
      </c>
      <c r="G20" s="902">
        <v>0</v>
      </c>
      <c r="H20" s="903">
        <f t="shared" si="1"/>
        <v>0</v>
      </c>
      <c r="I20" s="902">
        <v>0</v>
      </c>
      <c r="J20" s="902">
        <v>0</v>
      </c>
      <c r="K20" s="904">
        <f t="shared" si="2"/>
        <v>0</v>
      </c>
      <c r="L20" s="905">
        <f t="shared" si="3"/>
        <v>0</v>
      </c>
      <c r="M20" s="905">
        <f t="shared" si="3"/>
        <v>0</v>
      </c>
      <c r="N20" s="904">
        <f t="shared" si="4"/>
        <v>0</v>
      </c>
    </row>
    <row r="21" spans="1:17" ht="18">
      <c r="A21" s="483"/>
      <c r="B21" s="511" t="s">
        <v>56</v>
      </c>
      <c r="C21" s="902">
        <v>0</v>
      </c>
      <c r="D21" s="902">
        <v>0</v>
      </c>
      <c r="E21" s="903">
        <f t="shared" si="0"/>
        <v>0</v>
      </c>
      <c r="F21" s="906">
        <v>0</v>
      </c>
      <c r="G21" s="906">
        <v>0</v>
      </c>
      <c r="H21" s="907">
        <f t="shared" si="1"/>
        <v>0</v>
      </c>
      <c r="I21" s="906">
        <v>0</v>
      </c>
      <c r="J21" s="906">
        <v>0</v>
      </c>
      <c r="K21" s="906">
        <f t="shared" si="2"/>
        <v>0</v>
      </c>
      <c r="L21" s="906">
        <f t="shared" si="3"/>
        <v>0</v>
      </c>
      <c r="M21" s="906">
        <f t="shared" si="3"/>
        <v>0</v>
      </c>
      <c r="N21" s="906">
        <f t="shared" si="4"/>
        <v>0</v>
      </c>
    </row>
    <row r="22" spans="1:17" ht="38.25" customHeight="1">
      <c r="A22" s="483"/>
      <c r="B22" s="506" t="s">
        <v>60</v>
      </c>
      <c r="C22" s="902">
        <v>6746556.21</v>
      </c>
      <c r="D22" s="902">
        <v>722138.42</v>
      </c>
      <c r="E22" s="903">
        <f t="shared" si="0"/>
        <v>7468694.6299999999</v>
      </c>
      <c r="F22" s="902">
        <v>3432485.01</v>
      </c>
      <c r="G22" s="902">
        <v>21458.42</v>
      </c>
      <c r="H22" s="903">
        <f t="shared" si="1"/>
        <v>3453943.4299999997</v>
      </c>
      <c r="I22" s="902">
        <v>1032154.59</v>
      </c>
      <c r="J22" s="902">
        <v>0</v>
      </c>
      <c r="K22" s="904">
        <f t="shared" si="2"/>
        <v>1032154.59</v>
      </c>
      <c r="L22" s="905">
        <f t="shared" si="3"/>
        <v>4464639.5999999996</v>
      </c>
      <c r="M22" s="905">
        <f t="shared" si="3"/>
        <v>21458.42</v>
      </c>
      <c r="N22" s="904">
        <f t="shared" si="4"/>
        <v>4486098.0199999996</v>
      </c>
      <c r="Q22" s="908"/>
    </row>
    <row r="23" spans="1:17" ht="21.75" customHeight="1">
      <c r="A23" s="483"/>
      <c r="B23" s="511" t="s">
        <v>56</v>
      </c>
      <c r="C23" s="902">
        <v>368859.66</v>
      </c>
      <c r="D23" s="902">
        <v>0</v>
      </c>
      <c r="E23" s="903">
        <f t="shared" si="0"/>
        <v>368859.66</v>
      </c>
      <c r="F23" s="906">
        <v>0</v>
      </c>
      <c r="G23" s="906">
        <v>0</v>
      </c>
      <c r="H23" s="907">
        <f t="shared" si="1"/>
        <v>0</v>
      </c>
      <c r="I23" s="906">
        <v>0</v>
      </c>
      <c r="J23" s="906">
        <v>0</v>
      </c>
      <c r="K23" s="906">
        <f t="shared" si="2"/>
        <v>0</v>
      </c>
      <c r="L23" s="906">
        <f t="shared" si="3"/>
        <v>0</v>
      </c>
      <c r="M23" s="906">
        <f t="shared" si="3"/>
        <v>0</v>
      </c>
      <c r="N23" s="906">
        <f t="shared" si="4"/>
        <v>0</v>
      </c>
      <c r="Q23" s="908"/>
    </row>
    <row r="24" spans="1:17" ht="23.25" customHeight="1">
      <c r="A24" s="483"/>
      <c r="B24" s="514" t="s">
        <v>61</v>
      </c>
      <c r="C24" s="909">
        <f t="shared" ref="C24:K25" si="5">C14+C16+C18+C20+C22</f>
        <v>8281946.3599999994</v>
      </c>
      <c r="D24" s="909">
        <f t="shared" si="5"/>
        <v>5305602.1399999997</v>
      </c>
      <c r="E24" s="909">
        <f t="shared" si="5"/>
        <v>13587548.5</v>
      </c>
      <c r="F24" s="909">
        <f t="shared" si="5"/>
        <v>4421365.25</v>
      </c>
      <c r="G24" s="909">
        <f t="shared" si="5"/>
        <v>3649114.1999999997</v>
      </c>
      <c r="H24" s="909">
        <f t="shared" si="5"/>
        <v>8070479.4499999993</v>
      </c>
      <c r="I24" s="909">
        <f t="shared" si="5"/>
        <v>1159383.51</v>
      </c>
      <c r="J24" s="909">
        <f t="shared" si="5"/>
        <v>631817.13</v>
      </c>
      <c r="K24" s="909">
        <f t="shared" si="5"/>
        <v>1791200.6400000001</v>
      </c>
      <c r="L24" s="904">
        <f t="shared" si="3"/>
        <v>5580748.7599999998</v>
      </c>
      <c r="M24" s="904">
        <f t="shared" si="3"/>
        <v>4280931.33</v>
      </c>
      <c r="N24" s="904">
        <f t="shared" si="4"/>
        <v>9861680.0899999999</v>
      </c>
    </row>
    <row r="25" spans="1:17" ht="18">
      <c r="A25" s="483"/>
      <c r="B25" s="516" t="s">
        <v>56</v>
      </c>
      <c r="C25" s="909">
        <f t="shared" si="5"/>
        <v>522567.92</v>
      </c>
      <c r="D25" s="909">
        <f t="shared" si="5"/>
        <v>1282.2</v>
      </c>
      <c r="E25" s="909">
        <f t="shared" si="5"/>
        <v>523850.12</v>
      </c>
      <c r="F25" s="910">
        <f t="shared" si="5"/>
        <v>0</v>
      </c>
      <c r="G25" s="910">
        <f t="shared" si="5"/>
        <v>0</v>
      </c>
      <c r="H25" s="910">
        <f t="shared" si="5"/>
        <v>0</v>
      </c>
      <c r="I25" s="906">
        <f t="shared" si="5"/>
        <v>0</v>
      </c>
      <c r="J25" s="906">
        <f t="shared" si="5"/>
        <v>0</v>
      </c>
      <c r="K25" s="906">
        <f t="shared" si="5"/>
        <v>0</v>
      </c>
      <c r="L25" s="906">
        <f t="shared" si="3"/>
        <v>0</v>
      </c>
      <c r="M25" s="906">
        <f t="shared" si="3"/>
        <v>0</v>
      </c>
      <c r="N25" s="906">
        <f t="shared" si="4"/>
        <v>0</v>
      </c>
    </row>
    <row r="26" spans="1:17" ht="60.75" customHeight="1">
      <c r="A26" s="483"/>
      <c r="B26" s="514" t="s">
        <v>62</v>
      </c>
      <c r="C26" s="911">
        <v>176032224.87</v>
      </c>
      <c r="D26" s="911">
        <v>28008895.309999999</v>
      </c>
      <c r="E26" s="909">
        <f>SUM(C26:D26)</f>
        <v>204041120.18000001</v>
      </c>
      <c r="F26" s="911">
        <v>127884662.29000001</v>
      </c>
      <c r="G26" s="911">
        <v>16582572.470000001</v>
      </c>
      <c r="H26" s="909">
        <f>SUM(F26:G26)</f>
        <v>144467234.76000002</v>
      </c>
      <c r="I26" s="911">
        <v>19325555.82</v>
      </c>
      <c r="J26" s="911">
        <v>4064660.63</v>
      </c>
      <c r="K26" s="909">
        <f>SUM(I26:J26)</f>
        <v>23390216.449999999</v>
      </c>
      <c r="L26" s="911">
        <f>SUM(F26,I26)</f>
        <v>147210218.11000001</v>
      </c>
      <c r="M26" s="911">
        <f>SUM(G26,J26)</f>
        <v>20647233.100000001</v>
      </c>
      <c r="N26" s="909">
        <f t="shared" si="4"/>
        <v>167857451.21000001</v>
      </c>
      <c r="Q26" s="908"/>
    </row>
    <row r="27" spans="1:17" ht="21" customHeight="1">
      <c r="A27" s="483"/>
      <c r="B27" s="516" t="s">
        <v>56</v>
      </c>
      <c r="C27" s="911">
        <v>4284232.34</v>
      </c>
      <c r="D27" s="911">
        <v>345821.97</v>
      </c>
      <c r="E27" s="909">
        <f>SUM(C27:D27)</f>
        <v>4630054.3099999996</v>
      </c>
      <c r="F27" s="910">
        <v>0</v>
      </c>
      <c r="G27" s="910">
        <v>0</v>
      </c>
      <c r="H27" s="910">
        <f>SUM(F27:G27)</f>
        <v>0</v>
      </c>
      <c r="I27" s="910">
        <v>0</v>
      </c>
      <c r="J27" s="910">
        <v>0</v>
      </c>
      <c r="K27" s="912">
        <f>SUM(I27:J27)</f>
        <v>0</v>
      </c>
      <c r="L27" s="910">
        <v>0</v>
      </c>
      <c r="M27" s="910">
        <v>0</v>
      </c>
      <c r="N27" s="910">
        <f t="shared" si="4"/>
        <v>0</v>
      </c>
      <c r="Q27" s="908"/>
    </row>
    <row r="28" spans="1:17" s="1" customFormat="1" ht="40.35" customHeight="1">
      <c r="A28" s="483"/>
      <c r="B28" s="520"/>
      <c r="C28" s="913"/>
      <c r="D28" s="913"/>
      <c r="E28" s="913"/>
      <c r="F28" s="913"/>
      <c r="G28" s="913"/>
      <c r="H28" s="913"/>
      <c r="I28" s="522"/>
      <c r="J28" s="522"/>
      <c r="K28" s="522"/>
      <c r="L28" s="522"/>
      <c r="M28" s="522"/>
      <c r="N28" s="522"/>
    </row>
    <row r="29" spans="1:17" ht="33.75" customHeight="1">
      <c r="A29" s="501" t="s">
        <v>63</v>
      </c>
      <c r="B29" s="1743" t="s">
        <v>32</v>
      </c>
      <c r="C29" s="1743"/>
      <c r="D29" s="1743"/>
      <c r="E29" s="1743"/>
      <c r="F29" s="1743"/>
      <c r="G29" s="1743"/>
      <c r="H29" s="1743"/>
      <c r="I29" s="1743"/>
      <c r="J29" s="1743"/>
      <c r="K29" s="1743"/>
      <c r="L29" s="1743"/>
      <c r="M29" s="1743"/>
      <c r="N29" s="1743"/>
    </row>
    <row r="30" spans="1:17" ht="47.25" customHeight="1">
      <c r="A30" s="502"/>
      <c r="B30" s="523"/>
      <c r="C30" s="1751" t="s">
        <v>64</v>
      </c>
      <c r="D30" s="1751"/>
      <c r="E30" s="1751"/>
      <c r="F30" s="1751" t="s">
        <v>65</v>
      </c>
      <c r="G30" s="1751"/>
      <c r="H30" s="1751"/>
      <c r="I30" s="1752" t="s">
        <v>66</v>
      </c>
      <c r="J30" s="1752"/>
      <c r="K30" s="1752"/>
      <c r="L30" s="1753" t="s">
        <v>67</v>
      </c>
      <c r="M30" s="1753"/>
      <c r="N30" s="1753"/>
    </row>
    <row r="31" spans="1:17" ht="25.5" customHeight="1">
      <c r="A31" s="502"/>
      <c r="B31" s="524"/>
      <c r="C31" s="1748" t="s">
        <v>499</v>
      </c>
      <c r="D31" s="1748"/>
      <c r="E31" s="1748"/>
      <c r="F31" s="1748" t="s">
        <v>499</v>
      </c>
      <c r="G31" s="1748"/>
      <c r="H31" s="1748"/>
      <c r="I31" s="1749" t="s">
        <v>499</v>
      </c>
      <c r="J31" s="1749"/>
      <c r="K31" s="1749"/>
      <c r="L31" s="1753"/>
      <c r="M31" s="1753"/>
      <c r="N31" s="1753"/>
    </row>
    <row r="32" spans="1:17" ht="168.75" customHeight="1">
      <c r="A32" s="500"/>
      <c r="B32" s="1750" t="s">
        <v>368</v>
      </c>
      <c r="C32" s="503" t="s">
        <v>369</v>
      </c>
      <c r="D32" s="503" t="s">
        <v>70</v>
      </c>
      <c r="E32" s="504" t="s">
        <v>71</v>
      </c>
      <c r="F32" s="503" t="s">
        <v>369</v>
      </c>
      <c r="G32" s="503" t="s">
        <v>70</v>
      </c>
      <c r="H32" s="504" t="s">
        <v>71</v>
      </c>
      <c r="I32" s="503" t="s">
        <v>369</v>
      </c>
      <c r="J32" s="503" t="s">
        <v>70</v>
      </c>
      <c r="K32" s="504" t="s">
        <v>71</v>
      </c>
      <c r="L32" s="503" t="s">
        <v>369</v>
      </c>
      <c r="M32" s="503" t="s">
        <v>70</v>
      </c>
      <c r="N32" s="504" t="s">
        <v>71</v>
      </c>
    </row>
    <row r="33" spans="1:17" ht="20.25" customHeight="1">
      <c r="A33" s="500"/>
      <c r="B33" s="1750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7" ht="18">
      <c r="A34" s="483"/>
      <c r="B34" s="506" t="s">
        <v>55</v>
      </c>
      <c r="C34" s="902">
        <v>0</v>
      </c>
      <c r="D34" s="902">
        <v>0</v>
      </c>
      <c r="E34" s="903">
        <f t="shared" ref="E34:E43" si="6">SUM(C34:D34)</f>
        <v>0</v>
      </c>
      <c r="F34" s="902">
        <v>0</v>
      </c>
      <c r="G34" s="902">
        <v>0</v>
      </c>
      <c r="H34" s="903">
        <f t="shared" ref="H34:H43" si="7">SUM(F34:G34)</f>
        <v>0</v>
      </c>
      <c r="I34" s="902">
        <v>0</v>
      </c>
      <c r="J34" s="902">
        <v>0</v>
      </c>
      <c r="K34" s="904">
        <f t="shared" ref="K34:K43" si="8">SUM(I34:J34)</f>
        <v>0</v>
      </c>
      <c r="L34" s="905">
        <f t="shared" ref="L34:M49" si="9">F34+I34</f>
        <v>0</v>
      </c>
      <c r="M34" s="905">
        <f t="shared" si="9"/>
        <v>0</v>
      </c>
      <c r="N34" s="904">
        <f t="shared" ref="N34:N49" si="10">SUM(L34:M34)</f>
        <v>0</v>
      </c>
    </row>
    <row r="35" spans="1:17" ht="18">
      <c r="A35" s="483"/>
      <c r="B35" s="511" t="s">
        <v>56</v>
      </c>
      <c r="C35" s="902">
        <v>0</v>
      </c>
      <c r="D35" s="902">
        <v>0</v>
      </c>
      <c r="E35" s="903">
        <f t="shared" si="6"/>
        <v>0</v>
      </c>
      <c r="F35" s="906">
        <v>0</v>
      </c>
      <c r="G35" s="906">
        <v>0</v>
      </c>
      <c r="H35" s="907">
        <f t="shared" si="7"/>
        <v>0</v>
      </c>
      <c r="I35" s="906">
        <v>0</v>
      </c>
      <c r="J35" s="906">
        <v>0</v>
      </c>
      <c r="K35" s="906">
        <f t="shared" si="8"/>
        <v>0</v>
      </c>
      <c r="L35" s="906">
        <f t="shared" si="9"/>
        <v>0</v>
      </c>
      <c r="M35" s="906">
        <f t="shared" si="9"/>
        <v>0</v>
      </c>
      <c r="N35" s="906">
        <f t="shared" si="10"/>
        <v>0</v>
      </c>
    </row>
    <row r="36" spans="1:17" ht="25.5" customHeight="1">
      <c r="A36" s="483"/>
      <c r="B36" s="506" t="s">
        <v>57</v>
      </c>
      <c r="C36" s="902">
        <v>18265.45</v>
      </c>
      <c r="D36" s="902">
        <v>0</v>
      </c>
      <c r="E36" s="903">
        <f t="shared" si="6"/>
        <v>18265.45</v>
      </c>
      <c r="F36" s="902">
        <v>0</v>
      </c>
      <c r="G36" s="902">
        <v>0</v>
      </c>
      <c r="H36" s="903">
        <f t="shared" si="7"/>
        <v>0</v>
      </c>
      <c r="I36" s="902">
        <v>289.77</v>
      </c>
      <c r="J36" s="902">
        <v>0</v>
      </c>
      <c r="K36" s="904">
        <f t="shared" si="8"/>
        <v>289.77</v>
      </c>
      <c r="L36" s="905">
        <f t="shared" si="9"/>
        <v>289.77</v>
      </c>
      <c r="M36" s="905">
        <f t="shared" si="9"/>
        <v>0</v>
      </c>
      <c r="N36" s="904">
        <f t="shared" si="10"/>
        <v>289.77</v>
      </c>
      <c r="Q36" s="908"/>
    </row>
    <row r="37" spans="1:17" ht="18">
      <c r="A37" s="483"/>
      <c r="B37" s="511" t="s">
        <v>56</v>
      </c>
      <c r="C37" s="902">
        <v>18265.45</v>
      </c>
      <c r="D37" s="902">
        <v>0</v>
      </c>
      <c r="E37" s="903">
        <f t="shared" si="6"/>
        <v>18265.45</v>
      </c>
      <c r="F37" s="906">
        <v>0</v>
      </c>
      <c r="G37" s="906">
        <v>0</v>
      </c>
      <c r="H37" s="907">
        <f t="shared" si="7"/>
        <v>0</v>
      </c>
      <c r="I37" s="906">
        <v>0</v>
      </c>
      <c r="J37" s="906">
        <v>0</v>
      </c>
      <c r="K37" s="906">
        <f t="shared" si="8"/>
        <v>0</v>
      </c>
      <c r="L37" s="906">
        <f t="shared" si="9"/>
        <v>0</v>
      </c>
      <c r="M37" s="906">
        <f t="shared" si="9"/>
        <v>0</v>
      </c>
      <c r="N37" s="906">
        <f t="shared" si="10"/>
        <v>0</v>
      </c>
      <c r="Q37" s="908"/>
    </row>
    <row r="38" spans="1:17" ht="27.75" customHeight="1">
      <c r="A38" s="483"/>
      <c r="B38" s="506" t="s">
        <v>58</v>
      </c>
      <c r="C38" s="902">
        <v>0</v>
      </c>
      <c r="D38" s="902">
        <v>0</v>
      </c>
      <c r="E38" s="903">
        <f t="shared" si="6"/>
        <v>0</v>
      </c>
      <c r="F38" s="902">
        <v>0</v>
      </c>
      <c r="G38" s="902">
        <v>0</v>
      </c>
      <c r="H38" s="903">
        <f t="shared" si="7"/>
        <v>0</v>
      </c>
      <c r="I38" s="902">
        <v>0</v>
      </c>
      <c r="J38" s="902">
        <v>0</v>
      </c>
      <c r="K38" s="904">
        <f t="shared" si="8"/>
        <v>0</v>
      </c>
      <c r="L38" s="905">
        <f t="shared" si="9"/>
        <v>0</v>
      </c>
      <c r="M38" s="905">
        <f t="shared" si="9"/>
        <v>0</v>
      </c>
      <c r="N38" s="904">
        <f t="shared" si="10"/>
        <v>0</v>
      </c>
    </row>
    <row r="39" spans="1:17" ht="27" customHeight="1">
      <c r="A39" s="483"/>
      <c r="B39" s="511" t="s">
        <v>56</v>
      </c>
      <c r="C39" s="902">
        <v>0</v>
      </c>
      <c r="D39" s="902">
        <v>0</v>
      </c>
      <c r="E39" s="903">
        <f t="shared" si="6"/>
        <v>0</v>
      </c>
      <c r="F39" s="906">
        <v>0</v>
      </c>
      <c r="G39" s="906">
        <v>0</v>
      </c>
      <c r="H39" s="907">
        <f t="shared" si="7"/>
        <v>0</v>
      </c>
      <c r="I39" s="906">
        <v>0</v>
      </c>
      <c r="J39" s="906">
        <v>0</v>
      </c>
      <c r="K39" s="906">
        <f t="shared" si="8"/>
        <v>0</v>
      </c>
      <c r="L39" s="906">
        <f t="shared" si="9"/>
        <v>0</v>
      </c>
      <c r="M39" s="906">
        <f t="shared" si="9"/>
        <v>0</v>
      </c>
      <c r="N39" s="906">
        <f t="shared" si="10"/>
        <v>0</v>
      </c>
    </row>
    <row r="40" spans="1:17" ht="24.75" customHeight="1">
      <c r="A40" s="483"/>
      <c r="B40" s="506" t="s">
        <v>59</v>
      </c>
      <c r="C40" s="902">
        <v>0</v>
      </c>
      <c r="D40" s="902">
        <v>0</v>
      </c>
      <c r="E40" s="903">
        <f t="shared" si="6"/>
        <v>0</v>
      </c>
      <c r="F40" s="902">
        <v>0</v>
      </c>
      <c r="G40" s="902">
        <v>0</v>
      </c>
      <c r="H40" s="903">
        <f t="shared" si="7"/>
        <v>0</v>
      </c>
      <c r="I40" s="902">
        <v>0</v>
      </c>
      <c r="J40" s="902">
        <v>0</v>
      </c>
      <c r="K40" s="904">
        <f t="shared" si="8"/>
        <v>0</v>
      </c>
      <c r="L40" s="905">
        <f t="shared" si="9"/>
        <v>0</v>
      </c>
      <c r="M40" s="905">
        <f t="shared" si="9"/>
        <v>0</v>
      </c>
      <c r="N40" s="904">
        <f t="shared" si="10"/>
        <v>0</v>
      </c>
    </row>
    <row r="41" spans="1:17" ht="27" customHeight="1">
      <c r="A41" s="483"/>
      <c r="B41" s="511" t="s">
        <v>56</v>
      </c>
      <c r="C41" s="902">
        <v>0</v>
      </c>
      <c r="D41" s="902">
        <v>0</v>
      </c>
      <c r="E41" s="903">
        <f t="shared" si="6"/>
        <v>0</v>
      </c>
      <c r="F41" s="906">
        <v>0</v>
      </c>
      <c r="G41" s="906">
        <v>0</v>
      </c>
      <c r="H41" s="907">
        <f t="shared" si="7"/>
        <v>0</v>
      </c>
      <c r="I41" s="906">
        <v>0</v>
      </c>
      <c r="J41" s="906">
        <v>0</v>
      </c>
      <c r="K41" s="906">
        <f t="shared" si="8"/>
        <v>0</v>
      </c>
      <c r="L41" s="906">
        <f t="shared" si="9"/>
        <v>0</v>
      </c>
      <c r="M41" s="906">
        <f t="shared" si="9"/>
        <v>0</v>
      </c>
      <c r="N41" s="906">
        <f t="shared" si="10"/>
        <v>0</v>
      </c>
    </row>
    <row r="42" spans="1:17" ht="36">
      <c r="A42" s="483"/>
      <c r="B42" s="506" t="s">
        <v>60</v>
      </c>
      <c r="C42" s="902">
        <v>4505368.3499999996</v>
      </c>
      <c r="D42" s="902">
        <v>0</v>
      </c>
      <c r="E42" s="903">
        <f t="shared" si="6"/>
        <v>4505368.3499999996</v>
      </c>
      <c r="F42" s="902">
        <v>2928721.11</v>
      </c>
      <c r="G42" s="902">
        <v>0</v>
      </c>
      <c r="H42" s="903">
        <f t="shared" si="7"/>
        <v>2928721.11</v>
      </c>
      <c r="I42" s="902">
        <v>635894.43999999994</v>
      </c>
      <c r="J42" s="902">
        <v>0</v>
      </c>
      <c r="K42" s="904">
        <f t="shared" si="8"/>
        <v>635894.43999999994</v>
      </c>
      <c r="L42" s="905">
        <f t="shared" si="9"/>
        <v>3564615.55</v>
      </c>
      <c r="M42" s="905">
        <f t="shared" si="9"/>
        <v>0</v>
      </c>
      <c r="N42" s="904">
        <f t="shared" si="10"/>
        <v>3564615.55</v>
      </c>
      <c r="Q42" s="908"/>
    </row>
    <row r="43" spans="1:17" ht="24" customHeight="1">
      <c r="A43" s="483"/>
      <c r="B43" s="511" t="s">
        <v>56</v>
      </c>
      <c r="C43" s="902">
        <v>2836143</v>
      </c>
      <c r="D43" s="902">
        <v>0</v>
      </c>
      <c r="E43" s="903">
        <f t="shared" si="6"/>
        <v>2836143</v>
      </c>
      <c r="F43" s="906">
        <v>0</v>
      </c>
      <c r="G43" s="906">
        <v>0</v>
      </c>
      <c r="H43" s="907">
        <f t="shared" si="7"/>
        <v>0</v>
      </c>
      <c r="I43" s="906">
        <v>0</v>
      </c>
      <c r="J43" s="906">
        <v>0</v>
      </c>
      <c r="K43" s="906">
        <f t="shared" si="8"/>
        <v>0</v>
      </c>
      <c r="L43" s="906">
        <f t="shared" si="9"/>
        <v>0</v>
      </c>
      <c r="M43" s="906">
        <f t="shared" si="9"/>
        <v>0</v>
      </c>
      <c r="N43" s="906">
        <f t="shared" si="10"/>
        <v>0</v>
      </c>
      <c r="Q43" s="908"/>
    </row>
    <row r="44" spans="1:17" ht="34.799999999999997">
      <c r="A44" s="483"/>
      <c r="B44" s="514" t="s">
        <v>72</v>
      </c>
      <c r="C44" s="914">
        <f t="shared" ref="C44:K45" si="11">C34+C36+C38+C40+C42</f>
        <v>4523633.8</v>
      </c>
      <c r="D44" s="914">
        <f t="shared" si="11"/>
        <v>0</v>
      </c>
      <c r="E44" s="914">
        <f t="shared" si="11"/>
        <v>4523633.8</v>
      </c>
      <c r="F44" s="914">
        <f t="shared" si="11"/>
        <v>2928721.11</v>
      </c>
      <c r="G44" s="914">
        <f t="shared" si="11"/>
        <v>0</v>
      </c>
      <c r="H44" s="914">
        <f t="shared" si="11"/>
        <v>2928721.11</v>
      </c>
      <c r="I44" s="914">
        <f t="shared" si="11"/>
        <v>636184.21</v>
      </c>
      <c r="J44" s="914">
        <f t="shared" si="11"/>
        <v>0</v>
      </c>
      <c r="K44" s="914">
        <f t="shared" si="11"/>
        <v>636184.21</v>
      </c>
      <c r="L44" s="904">
        <f t="shared" si="9"/>
        <v>3564905.32</v>
      </c>
      <c r="M44" s="904">
        <f t="shared" si="9"/>
        <v>0</v>
      </c>
      <c r="N44" s="904">
        <f t="shared" si="10"/>
        <v>3564905.32</v>
      </c>
    </row>
    <row r="45" spans="1:17" ht="23.1" customHeight="1">
      <c r="A45" s="483"/>
      <c r="B45" s="516" t="s">
        <v>56</v>
      </c>
      <c r="C45" s="909">
        <f t="shared" si="11"/>
        <v>2854408.45</v>
      </c>
      <c r="D45" s="909">
        <f t="shared" si="11"/>
        <v>0</v>
      </c>
      <c r="E45" s="909">
        <f t="shared" si="11"/>
        <v>2854408.45</v>
      </c>
      <c r="F45" s="910">
        <f t="shared" si="11"/>
        <v>0</v>
      </c>
      <c r="G45" s="910">
        <f t="shared" si="11"/>
        <v>0</v>
      </c>
      <c r="H45" s="910">
        <f t="shared" si="11"/>
        <v>0</v>
      </c>
      <c r="I45" s="906">
        <f t="shared" si="11"/>
        <v>0</v>
      </c>
      <c r="J45" s="906">
        <f t="shared" si="11"/>
        <v>0</v>
      </c>
      <c r="K45" s="906">
        <f t="shared" si="11"/>
        <v>0</v>
      </c>
      <c r="L45" s="906">
        <f t="shared" si="9"/>
        <v>0</v>
      </c>
      <c r="M45" s="906">
        <f t="shared" si="9"/>
        <v>0</v>
      </c>
      <c r="N45" s="906">
        <f t="shared" si="10"/>
        <v>0</v>
      </c>
    </row>
    <row r="46" spans="1:17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905">
        <f t="shared" si="9"/>
        <v>0</v>
      </c>
      <c r="M46" s="905">
        <f t="shared" si="9"/>
        <v>0</v>
      </c>
      <c r="N46" s="904">
        <f t="shared" si="10"/>
        <v>0</v>
      </c>
    </row>
    <row r="47" spans="1:17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905">
        <f t="shared" si="9"/>
        <v>0</v>
      </c>
      <c r="M47" s="905">
        <f t="shared" si="9"/>
        <v>0</v>
      </c>
      <c r="N47" s="904">
        <f t="shared" si="10"/>
        <v>0</v>
      </c>
    </row>
    <row r="48" spans="1:17" s="527" customFormat="1" ht="60" customHeight="1">
      <c r="A48" s="483"/>
      <c r="B48" s="514" t="s">
        <v>74</v>
      </c>
      <c r="C48" s="911">
        <v>22283925.800000001</v>
      </c>
      <c r="D48" s="902">
        <v>0</v>
      </c>
      <c r="E48" s="909">
        <f>SUM(C48:D48)</f>
        <v>22283925.800000001</v>
      </c>
      <c r="F48" s="911">
        <v>9584950.8599999994</v>
      </c>
      <c r="G48" s="911">
        <v>0</v>
      </c>
      <c r="H48" s="909">
        <f>SUM(F48:G48)</f>
        <v>9584950.8599999994</v>
      </c>
      <c r="I48" s="911">
        <v>2091584.85</v>
      </c>
      <c r="J48" s="911">
        <v>0</v>
      </c>
      <c r="K48" s="909">
        <f>SUM(I48:J48)</f>
        <v>2091584.85</v>
      </c>
      <c r="L48" s="915">
        <f t="shared" si="9"/>
        <v>11676535.709999999</v>
      </c>
      <c r="M48" s="915">
        <f t="shared" si="9"/>
        <v>0</v>
      </c>
      <c r="N48" s="909">
        <f t="shared" si="10"/>
        <v>11676535.709999999</v>
      </c>
      <c r="Q48" s="916"/>
    </row>
    <row r="49" spans="1:17" s="527" customFormat="1" ht="18">
      <c r="A49" s="483"/>
      <c r="B49" s="528" t="s">
        <v>56</v>
      </c>
      <c r="C49" s="917">
        <v>9622959.0500000007</v>
      </c>
      <c r="D49" s="917">
        <v>0</v>
      </c>
      <c r="E49" s="914">
        <f>SUM(C49:D49)</f>
        <v>9622959.0500000007</v>
      </c>
      <c r="F49" s="918">
        <v>0</v>
      </c>
      <c r="G49" s="918">
        <v>0</v>
      </c>
      <c r="H49" s="918">
        <f>SUM(F49:G49)</f>
        <v>0</v>
      </c>
      <c r="I49" s="918">
        <v>0</v>
      </c>
      <c r="J49" s="918">
        <v>0</v>
      </c>
      <c r="K49" s="919">
        <f>SUM(I49:J49)</f>
        <v>0</v>
      </c>
      <c r="L49" s="918">
        <f t="shared" si="9"/>
        <v>0</v>
      </c>
      <c r="M49" s="918">
        <f t="shared" si="9"/>
        <v>0</v>
      </c>
      <c r="N49" s="918">
        <f t="shared" si="10"/>
        <v>0</v>
      </c>
      <c r="Q49" s="916"/>
    </row>
    <row r="50" spans="1:17" s="65" customFormat="1" ht="34.35" customHeight="1">
      <c r="A50" s="500"/>
      <c r="B50" s="520"/>
      <c r="C50" s="913"/>
      <c r="D50" s="913"/>
      <c r="E50" s="913"/>
      <c r="F50" s="913"/>
      <c r="G50" s="913"/>
      <c r="H50" s="913"/>
      <c r="I50" s="522"/>
      <c r="J50" s="522"/>
      <c r="K50" s="522"/>
      <c r="L50" s="522"/>
      <c r="M50" s="522"/>
      <c r="N50" s="522"/>
    </row>
    <row r="51" spans="1:17" s="65" customFormat="1" ht="39.75" customHeight="1">
      <c r="A51" s="532" t="s">
        <v>75</v>
      </c>
      <c r="B51" s="1743" t="s">
        <v>76</v>
      </c>
      <c r="C51" s="1743"/>
      <c r="D51" s="1743"/>
      <c r="E51" s="1743"/>
      <c r="F51" s="1743"/>
      <c r="G51" s="1743"/>
      <c r="H51" s="1743"/>
      <c r="I51" s="1743"/>
      <c r="J51" s="1743"/>
      <c r="K51" s="1743"/>
      <c r="L51" s="1743"/>
      <c r="M51" s="1743"/>
      <c r="N51" s="1743"/>
    </row>
    <row r="52" spans="1:17" s="65" customFormat="1" ht="53.25" customHeight="1">
      <c r="A52" s="500"/>
      <c r="B52" s="1754" t="s">
        <v>77</v>
      </c>
      <c r="C52" s="1751" t="s">
        <v>78</v>
      </c>
      <c r="D52" s="1751"/>
      <c r="E52" s="1751"/>
      <c r="F52" s="1751" t="s">
        <v>34</v>
      </c>
      <c r="G52" s="1751"/>
      <c r="H52" s="1751"/>
      <c r="I52" s="1752" t="s">
        <v>35</v>
      </c>
      <c r="J52" s="1752"/>
      <c r="K52" s="1752"/>
      <c r="L52" s="1753" t="s">
        <v>79</v>
      </c>
      <c r="M52" s="1753"/>
      <c r="N52" s="1753"/>
    </row>
    <row r="53" spans="1:17" s="65" customFormat="1" ht="27.75" customHeight="1">
      <c r="A53" s="500"/>
      <c r="B53" s="1754"/>
      <c r="C53" s="1748" t="s">
        <v>402</v>
      </c>
      <c r="D53" s="1748"/>
      <c r="E53" s="1748"/>
      <c r="F53" s="1748" t="s">
        <v>402</v>
      </c>
      <c r="G53" s="1748"/>
      <c r="H53" s="1748"/>
      <c r="I53" s="1749" t="s">
        <v>402</v>
      </c>
      <c r="J53" s="1749"/>
      <c r="K53" s="1749"/>
      <c r="L53" s="1753"/>
      <c r="M53" s="1753"/>
      <c r="N53" s="1753"/>
    </row>
    <row r="54" spans="1:17" s="65" customFormat="1" ht="165" customHeight="1">
      <c r="A54" s="500"/>
      <c r="B54" s="1754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7" s="65" customFormat="1" ht="20.55" customHeight="1">
      <c r="A55" s="500"/>
      <c r="B55" s="533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7" ht="26.25" customHeight="1">
      <c r="A56" s="483"/>
      <c r="B56" s="506" t="s">
        <v>80</v>
      </c>
      <c r="C56" s="902">
        <v>4475451.01</v>
      </c>
      <c r="D56" s="902">
        <v>900771.51</v>
      </c>
      <c r="E56" s="903">
        <f>SUM(C56:D56)</f>
        <v>5376222.5199999996</v>
      </c>
      <c r="F56" s="902">
        <v>2881621.57</v>
      </c>
      <c r="G56" s="902">
        <v>369007.14</v>
      </c>
      <c r="H56" s="903">
        <f>SUM(F56:G56)</f>
        <v>3250628.71</v>
      </c>
      <c r="I56" s="902">
        <v>909235.25</v>
      </c>
      <c r="J56" s="902">
        <v>384651.55</v>
      </c>
      <c r="K56" s="904">
        <f>SUM(I56:J56)</f>
        <v>1293886.8</v>
      </c>
      <c r="L56" s="905">
        <f t="shared" ref="L56:M59" si="12">F56+I56</f>
        <v>3790856.82</v>
      </c>
      <c r="M56" s="905">
        <f t="shared" si="12"/>
        <v>753658.69</v>
      </c>
      <c r="N56" s="904">
        <f>SUM(L56:M56)</f>
        <v>4544515.51</v>
      </c>
      <c r="Q56" s="908"/>
    </row>
    <row r="57" spans="1:17" ht="18">
      <c r="A57" s="483"/>
      <c r="B57" s="511" t="s">
        <v>56</v>
      </c>
      <c r="C57" s="902">
        <v>0</v>
      </c>
      <c r="D57" s="902">
        <v>40804.01</v>
      </c>
      <c r="E57" s="903">
        <f>SUM(C57:D57)</f>
        <v>40804.01</v>
      </c>
      <c r="F57" s="906">
        <v>0</v>
      </c>
      <c r="G57" s="906">
        <v>0</v>
      </c>
      <c r="H57" s="907">
        <f>SUM(F57:G57)</f>
        <v>0</v>
      </c>
      <c r="I57" s="906">
        <v>0</v>
      </c>
      <c r="J57" s="906">
        <v>0</v>
      </c>
      <c r="K57" s="906">
        <f>SUM(I57:J57)</f>
        <v>0</v>
      </c>
      <c r="L57" s="906">
        <f t="shared" si="12"/>
        <v>0</v>
      </c>
      <c r="M57" s="906">
        <f t="shared" si="12"/>
        <v>0</v>
      </c>
      <c r="N57" s="906">
        <f>SUM(L57:M57)</f>
        <v>0</v>
      </c>
      <c r="Q57" s="908"/>
    </row>
    <row r="58" spans="1:17" ht="26.25" customHeight="1">
      <c r="A58" s="483"/>
      <c r="B58" s="506" t="s">
        <v>81</v>
      </c>
      <c r="C58" s="902">
        <v>12572991.359999999</v>
      </c>
      <c r="D58" s="902">
        <v>2611784</v>
      </c>
      <c r="E58" s="903">
        <f>SUM(C58:D58)</f>
        <v>15184775.359999999</v>
      </c>
      <c r="F58" s="902">
        <v>9224526.5199999996</v>
      </c>
      <c r="G58" s="902">
        <v>1980650</v>
      </c>
      <c r="H58" s="903">
        <f>SUM(F58:G58)</f>
        <v>11205176.52</v>
      </c>
      <c r="I58" s="902">
        <v>2072188.4</v>
      </c>
      <c r="J58" s="902">
        <v>311475</v>
      </c>
      <c r="K58" s="904">
        <f>SUM(I58:J58)</f>
        <v>2383663.4</v>
      </c>
      <c r="L58" s="905">
        <f t="shared" si="12"/>
        <v>11296714.92</v>
      </c>
      <c r="M58" s="905">
        <f t="shared" si="12"/>
        <v>2292125</v>
      </c>
      <c r="N58" s="904">
        <f>SUM(L58:M58)</f>
        <v>13588839.92</v>
      </c>
      <c r="Q58" s="908"/>
    </row>
    <row r="59" spans="1:17" ht="18">
      <c r="A59" s="483"/>
      <c r="B59" s="511" t="s">
        <v>56</v>
      </c>
      <c r="C59" s="902">
        <v>0</v>
      </c>
      <c r="D59" s="902">
        <v>0</v>
      </c>
      <c r="E59" s="903">
        <f>SUM(C59:D59)</f>
        <v>0</v>
      </c>
      <c r="F59" s="906">
        <v>0</v>
      </c>
      <c r="G59" s="906">
        <v>0</v>
      </c>
      <c r="H59" s="907">
        <f>SUM(F59:G59)</f>
        <v>0</v>
      </c>
      <c r="I59" s="906">
        <v>0</v>
      </c>
      <c r="J59" s="906">
        <v>0</v>
      </c>
      <c r="K59" s="906">
        <f>SUM(I59:J59)</f>
        <v>0</v>
      </c>
      <c r="L59" s="906">
        <f t="shared" si="12"/>
        <v>0</v>
      </c>
      <c r="M59" s="906">
        <f t="shared" si="12"/>
        <v>0</v>
      </c>
      <c r="N59" s="906">
        <f>SUM(L59:M59)</f>
        <v>0</v>
      </c>
    </row>
    <row r="60" spans="1:17" ht="23.25" customHeight="1">
      <c r="A60" s="483"/>
      <c r="B60" s="534" t="s">
        <v>82</v>
      </c>
      <c r="C60" s="909">
        <f t="shared" ref="C60:N61" si="13">C56+C58</f>
        <v>17048442.369999997</v>
      </c>
      <c r="D60" s="909">
        <f t="shared" si="13"/>
        <v>3512555.51</v>
      </c>
      <c r="E60" s="909">
        <f t="shared" si="13"/>
        <v>20560997.879999999</v>
      </c>
      <c r="F60" s="909">
        <f t="shared" si="13"/>
        <v>12106148.09</v>
      </c>
      <c r="G60" s="909">
        <f t="shared" si="13"/>
        <v>2349657.14</v>
      </c>
      <c r="H60" s="909">
        <f t="shared" si="13"/>
        <v>14455805.23</v>
      </c>
      <c r="I60" s="909">
        <f t="shared" si="13"/>
        <v>2981423.65</v>
      </c>
      <c r="J60" s="909">
        <f t="shared" si="13"/>
        <v>696126.55</v>
      </c>
      <c r="K60" s="909">
        <f t="shared" si="13"/>
        <v>3677550.2</v>
      </c>
      <c r="L60" s="909">
        <f t="shared" si="13"/>
        <v>15087571.74</v>
      </c>
      <c r="M60" s="909">
        <f t="shared" si="13"/>
        <v>3045783.69</v>
      </c>
      <c r="N60" s="909">
        <f t="shared" si="13"/>
        <v>18133355.43</v>
      </c>
    </row>
    <row r="61" spans="1:17" ht="22.35" customHeight="1">
      <c r="A61" s="483"/>
      <c r="B61" s="516" t="s">
        <v>56</v>
      </c>
      <c r="C61" s="911">
        <v>0</v>
      </c>
      <c r="D61" s="911">
        <v>40804.01</v>
      </c>
      <c r="E61" s="909">
        <f t="shared" si="13"/>
        <v>40804.01</v>
      </c>
      <c r="F61" s="910">
        <f t="shared" si="13"/>
        <v>0</v>
      </c>
      <c r="G61" s="910">
        <f t="shared" si="13"/>
        <v>0</v>
      </c>
      <c r="H61" s="910">
        <f t="shared" si="13"/>
        <v>0</v>
      </c>
      <c r="I61" s="910">
        <f t="shared" si="13"/>
        <v>0</v>
      </c>
      <c r="J61" s="910">
        <f t="shared" si="13"/>
        <v>0</v>
      </c>
      <c r="K61" s="910">
        <f t="shared" si="13"/>
        <v>0</v>
      </c>
      <c r="L61" s="910">
        <f t="shared" si="13"/>
        <v>0</v>
      </c>
      <c r="M61" s="910">
        <f t="shared" si="13"/>
        <v>0</v>
      </c>
      <c r="N61" s="910">
        <f t="shared" si="13"/>
        <v>0</v>
      </c>
    </row>
    <row r="62" spans="1:17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7" ht="33" customHeight="1">
      <c r="A63" s="536" t="s">
        <v>75</v>
      </c>
      <c r="B63" s="1743" t="s">
        <v>76</v>
      </c>
      <c r="C63" s="1743"/>
      <c r="D63" s="1743"/>
      <c r="E63" s="1743"/>
      <c r="F63" s="1743"/>
      <c r="G63" s="1743"/>
      <c r="H63" s="1743"/>
      <c r="I63" s="1743"/>
      <c r="J63" s="1743"/>
      <c r="K63" s="1743"/>
      <c r="L63" s="1743"/>
      <c r="M63" s="1743"/>
      <c r="N63" s="1743"/>
    </row>
    <row r="64" spans="1:17" ht="69.75" customHeight="1">
      <c r="A64" s="483"/>
      <c r="B64" s="1754" t="s">
        <v>83</v>
      </c>
      <c r="C64" s="1751" t="s">
        <v>403</v>
      </c>
      <c r="D64" s="1751"/>
      <c r="E64" s="1751"/>
      <c r="F64" s="1751" t="s">
        <v>404</v>
      </c>
      <c r="G64" s="1751"/>
      <c r="H64" s="1751"/>
      <c r="I64" s="1752" t="s">
        <v>405</v>
      </c>
      <c r="J64" s="1752"/>
      <c r="K64" s="1752"/>
      <c r="L64" s="1753" t="s">
        <v>67</v>
      </c>
      <c r="M64" s="1753"/>
      <c r="N64" s="1753"/>
    </row>
    <row r="65" spans="1:17" ht="180" customHeight="1">
      <c r="A65" s="483"/>
      <c r="B65" s="1754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7" ht="20.55" customHeight="1">
      <c r="A66" s="483"/>
      <c r="B66" s="533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7" ht="27" customHeight="1">
      <c r="A67" s="483"/>
      <c r="B67" s="506" t="s">
        <v>80</v>
      </c>
      <c r="C67" s="902">
        <v>0</v>
      </c>
      <c r="D67" s="902">
        <v>0</v>
      </c>
      <c r="E67" s="903">
        <f>SUM(C67:D67)</f>
        <v>0</v>
      </c>
      <c r="F67" s="902">
        <v>0</v>
      </c>
      <c r="G67" s="902">
        <v>0</v>
      </c>
      <c r="H67" s="903">
        <f>SUM(F67:G67)</f>
        <v>0</v>
      </c>
      <c r="I67" s="902">
        <v>0</v>
      </c>
      <c r="J67" s="902">
        <v>0</v>
      </c>
      <c r="K67" s="904">
        <f>SUM(I67:J67)</f>
        <v>0</v>
      </c>
      <c r="L67" s="905">
        <f t="shared" ref="L67:M70" si="14">F67+I67</f>
        <v>0</v>
      </c>
      <c r="M67" s="905">
        <f t="shared" si="14"/>
        <v>0</v>
      </c>
      <c r="N67" s="904">
        <f>SUM(L67:M67)</f>
        <v>0</v>
      </c>
      <c r="Q67" s="908"/>
    </row>
    <row r="68" spans="1:17" ht="18">
      <c r="A68" s="483"/>
      <c r="B68" s="511" t="s">
        <v>56</v>
      </c>
      <c r="C68" s="902">
        <v>0</v>
      </c>
      <c r="D68" s="902">
        <v>0</v>
      </c>
      <c r="E68" s="903">
        <f>SUM(C68:D68)</f>
        <v>0</v>
      </c>
      <c r="F68" s="906">
        <v>0</v>
      </c>
      <c r="G68" s="906">
        <v>0</v>
      </c>
      <c r="H68" s="907">
        <f>SUM(F68:G68)</f>
        <v>0</v>
      </c>
      <c r="I68" s="906">
        <v>0</v>
      </c>
      <c r="J68" s="906">
        <v>0</v>
      </c>
      <c r="K68" s="906">
        <f>SUM(I68:J68)</f>
        <v>0</v>
      </c>
      <c r="L68" s="906">
        <f t="shared" si="14"/>
        <v>0</v>
      </c>
      <c r="M68" s="906">
        <f t="shared" si="14"/>
        <v>0</v>
      </c>
      <c r="N68" s="906">
        <f>SUM(L68:M68)</f>
        <v>0</v>
      </c>
      <c r="Q68" s="908"/>
    </row>
    <row r="69" spans="1:17" ht="24" customHeight="1">
      <c r="A69" s="483"/>
      <c r="B69" s="506" t="s">
        <v>81</v>
      </c>
      <c r="C69" s="902">
        <v>292335.90999999997</v>
      </c>
      <c r="D69" s="902">
        <v>0</v>
      </c>
      <c r="E69" s="903">
        <f>SUM(C69:D69)</f>
        <v>292335.90999999997</v>
      </c>
      <c r="F69" s="902">
        <v>249321.71</v>
      </c>
      <c r="G69" s="902">
        <v>0</v>
      </c>
      <c r="H69" s="903">
        <f>SUM(F69:G69)</f>
        <v>249321.71</v>
      </c>
      <c r="I69" s="902">
        <v>0</v>
      </c>
      <c r="J69" s="902">
        <v>0</v>
      </c>
      <c r="K69" s="904">
        <f>SUM(I69:J69)</f>
        <v>0</v>
      </c>
      <c r="L69" s="905">
        <f t="shared" si="14"/>
        <v>249321.71</v>
      </c>
      <c r="M69" s="905">
        <f t="shared" si="14"/>
        <v>0</v>
      </c>
      <c r="N69" s="904">
        <f>SUM(L69:M69)</f>
        <v>249321.71</v>
      </c>
      <c r="Q69" s="908"/>
    </row>
    <row r="70" spans="1:17" ht="18">
      <c r="A70" s="483"/>
      <c r="B70" s="511" t="s">
        <v>56</v>
      </c>
      <c r="C70" s="902">
        <v>290921.74</v>
      </c>
      <c r="D70" s="902">
        <v>0</v>
      </c>
      <c r="E70" s="903">
        <f>SUM(C70:D70)</f>
        <v>290921.74</v>
      </c>
      <c r="F70" s="906">
        <v>0</v>
      </c>
      <c r="G70" s="906">
        <v>0</v>
      </c>
      <c r="H70" s="907">
        <f>SUM(F70:G70)</f>
        <v>0</v>
      </c>
      <c r="I70" s="906">
        <v>0</v>
      </c>
      <c r="J70" s="906">
        <v>0</v>
      </c>
      <c r="K70" s="906">
        <f>SUM(I70:J70)</f>
        <v>0</v>
      </c>
      <c r="L70" s="906">
        <f t="shared" si="14"/>
        <v>0</v>
      </c>
      <c r="M70" s="906">
        <f t="shared" si="14"/>
        <v>0</v>
      </c>
      <c r="N70" s="906">
        <f>SUM(L70:M70)</f>
        <v>0</v>
      </c>
      <c r="Q70" s="908"/>
    </row>
    <row r="71" spans="1:17" ht="18.75" customHeight="1">
      <c r="A71" s="483"/>
      <c r="B71" s="534" t="s">
        <v>82</v>
      </c>
      <c r="C71" s="909">
        <f t="shared" ref="C71:N72" si="15">C67+C69</f>
        <v>292335.90999999997</v>
      </c>
      <c r="D71" s="909">
        <f t="shared" si="15"/>
        <v>0</v>
      </c>
      <c r="E71" s="909">
        <f t="shared" si="15"/>
        <v>292335.90999999997</v>
      </c>
      <c r="F71" s="909">
        <f t="shared" si="15"/>
        <v>249321.71</v>
      </c>
      <c r="G71" s="909">
        <f t="shared" si="15"/>
        <v>0</v>
      </c>
      <c r="H71" s="909">
        <f t="shared" si="15"/>
        <v>249321.71</v>
      </c>
      <c r="I71" s="909">
        <f t="shared" si="15"/>
        <v>0</v>
      </c>
      <c r="J71" s="909">
        <f t="shared" si="15"/>
        <v>0</v>
      </c>
      <c r="K71" s="909">
        <f t="shared" si="15"/>
        <v>0</v>
      </c>
      <c r="L71" s="909">
        <f t="shared" si="15"/>
        <v>249321.71</v>
      </c>
      <c r="M71" s="909">
        <f t="shared" si="15"/>
        <v>0</v>
      </c>
      <c r="N71" s="909">
        <f t="shared" si="15"/>
        <v>249321.71</v>
      </c>
    </row>
    <row r="72" spans="1:17" ht="22.35" customHeight="1">
      <c r="A72" s="483"/>
      <c r="B72" s="528" t="s">
        <v>56</v>
      </c>
      <c r="C72" s="917">
        <v>290921.74</v>
      </c>
      <c r="D72" s="917">
        <v>0</v>
      </c>
      <c r="E72" s="914">
        <f t="shared" si="15"/>
        <v>290921.74</v>
      </c>
      <c r="F72" s="918">
        <f t="shared" si="15"/>
        <v>0</v>
      </c>
      <c r="G72" s="918">
        <f t="shared" si="15"/>
        <v>0</v>
      </c>
      <c r="H72" s="918">
        <f t="shared" si="15"/>
        <v>0</v>
      </c>
      <c r="I72" s="918">
        <f t="shared" si="15"/>
        <v>0</v>
      </c>
      <c r="J72" s="918">
        <f t="shared" si="15"/>
        <v>0</v>
      </c>
      <c r="K72" s="918">
        <f t="shared" si="15"/>
        <v>0</v>
      </c>
      <c r="L72" s="918">
        <f t="shared" si="15"/>
        <v>0</v>
      </c>
      <c r="M72" s="918">
        <f t="shared" si="15"/>
        <v>0</v>
      </c>
      <c r="N72" s="918">
        <f t="shared" si="15"/>
        <v>0</v>
      </c>
    </row>
    <row r="73" spans="1:17" ht="15" customHeight="1">
      <c r="A73" s="483"/>
      <c r="B73" s="537"/>
      <c r="C73" s="920"/>
      <c r="D73" s="920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7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7" ht="33" customHeight="1">
      <c r="A75" s="536" t="s">
        <v>75</v>
      </c>
      <c r="B75" s="1743" t="s">
        <v>87</v>
      </c>
      <c r="C75" s="1743"/>
      <c r="D75" s="1743"/>
      <c r="E75" s="1743"/>
      <c r="F75" s="1743"/>
      <c r="G75" s="1743"/>
      <c r="H75" s="1743"/>
      <c r="I75" s="1743"/>
      <c r="J75" s="1743"/>
      <c r="K75" s="1743"/>
      <c r="L75" s="1743"/>
      <c r="M75" s="1743"/>
      <c r="N75" s="1743"/>
    </row>
    <row r="76" spans="1:17" ht="66.75" customHeight="1">
      <c r="A76" s="483"/>
      <c r="B76" s="1755" t="s">
        <v>88</v>
      </c>
      <c r="C76" s="1751" t="s">
        <v>406</v>
      </c>
      <c r="D76" s="1751"/>
      <c r="E76" s="1751"/>
      <c r="F76" s="1751" t="s">
        <v>407</v>
      </c>
      <c r="G76" s="1751"/>
      <c r="H76" s="1751"/>
      <c r="I76" s="1752" t="s">
        <v>408</v>
      </c>
      <c r="J76" s="1752"/>
      <c r="K76" s="1752"/>
      <c r="L76" s="1753" t="s">
        <v>79</v>
      </c>
      <c r="M76" s="1753"/>
      <c r="N76" s="1753"/>
    </row>
    <row r="77" spans="1:17" ht="160.5" customHeight="1">
      <c r="A77" s="483"/>
      <c r="B77" s="17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7" ht="20.55" customHeight="1">
      <c r="A78" s="483"/>
      <c r="B78" s="533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7" ht="51" customHeight="1">
      <c r="A79" s="483"/>
      <c r="B79" s="540" t="s">
        <v>93</v>
      </c>
      <c r="C79" s="902">
        <v>0</v>
      </c>
      <c r="D79" s="902">
        <v>0</v>
      </c>
      <c r="E79" s="903">
        <f>SUM(C79:D79)</f>
        <v>0</v>
      </c>
      <c r="F79" s="902">
        <v>0</v>
      </c>
      <c r="G79" s="902">
        <v>0</v>
      </c>
      <c r="H79" s="903">
        <f>SUM(F79:G79)</f>
        <v>0</v>
      </c>
      <c r="I79" s="902">
        <v>0</v>
      </c>
      <c r="J79" s="902">
        <v>0</v>
      </c>
      <c r="K79" s="904">
        <f>SUM(I79:J79)</f>
        <v>0</v>
      </c>
      <c r="L79" s="905">
        <f t="shared" ref="L79:M82" si="16">F79+I79</f>
        <v>0</v>
      </c>
      <c r="M79" s="905">
        <f t="shared" si="16"/>
        <v>0</v>
      </c>
      <c r="N79" s="904">
        <f>SUM(L79:M79)</f>
        <v>0</v>
      </c>
    </row>
    <row r="80" spans="1:17" ht="18">
      <c r="A80" s="483"/>
      <c r="B80" s="511" t="s">
        <v>56</v>
      </c>
      <c r="C80" s="902">
        <v>0</v>
      </c>
      <c r="D80" s="902">
        <v>0</v>
      </c>
      <c r="E80" s="903">
        <f>SUM(C80:D80)</f>
        <v>0</v>
      </c>
      <c r="F80" s="906">
        <v>0</v>
      </c>
      <c r="G80" s="906">
        <v>0</v>
      </c>
      <c r="H80" s="907">
        <f>SUM(F80:G80)</f>
        <v>0</v>
      </c>
      <c r="I80" s="906">
        <v>0</v>
      </c>
      <c r="J80" s="906">
        <v>0</v>
      </c>
      <c r="K80" s="906">
        <f>SUM(I80:J80)</f>
        <v>0</v>
      </c>
      <c r="L80" s="906">
        <f t="shared" si="16"/>
        <v>0</v>
      </c>
      <c r="M80" s="906">
        <f t="shared" si="16"/>
        <v>0</v>
      </c>
      <c r="N80" s="906">
        <f>SUM(L80:M80)</f>
        <v>0</v>
      </c>
    </row>
    <row r="81" spans="1:14" ht="36">
      <c r="A81" s="483"/>
      <c r="B81" s="540" t="s">
        <v>93</v>
      </c>
      <c r="C81" s="902">
        <v>0</v>
      </c>
      <c r="D81" s="902">
        <v>0</v>
      </c>
      <c r="E81" s="903">
        <f>SUM(C81:D81)</f>
        <v>0</v>
      </c>
      <c r="F81" s="902">
        <v>0</v>
      </c>
      <c r="G81" s="902">
        <v>0</v>
      </c>
      <c r="H81" s="903">
        <f>SUM(F81:G81)</f>
        <v>0</v>
      </c>
      <c r="I81" s="902">
        <v>0</v>
      </c>
      <c r="J81" s="902">
        <v>0</v>
      </c>
      <c r="K81" s="904">
        <f>SUM(I81:J81)</f>
        <v>0</v>
      </c>
      <c r="L81" s="905">
        <f t="shared" si="16"/>
        <v>0</v>
      </c>
      <c r="M81" s="905">
        <f t="shared" si="16"/>
        <v>0</v>
      </c>
      <c r="N81" s="904">
        <f>SUM(L81:M81)</f>
        <v>0</v>
      </c>
    </row>
    <row r="82" spans="1:14" ht="18">
      <c r="A82" s="483"/>
      <c r="B82" s="511" t="s">
        <v>56</v>
      </c>
      <c r="C82" s="902">
        <v>0</v>
      </c>
      <c r="D82" s="902">
        <v>0</v>
      </c>
      <c r="E82" s="903">
        <f>SUM(C82:D82)</f>
        <v>0</v>
      </c>
      <c r="F82" s="906">
        <v>0</v>
      </c>
      <c r="G82" s="906">
        <v>0</v>
      </c>
      <c r="H82" s="907">
        <f>SUM(F82:G82)</f>
        <v>0</v>
      </c>
      <c r="I82" s="906">
        <v>0</v>
      </c>
      <c r="J82" s="906">
        <v>0</v>
      </c>
      <c r="K82" s="906">
        <f>SUM(I82:J82)</f>
        <v>0</v>
      </c>
      <c r="L82" s="906">
        <f t="shared" si="16"/>
        <v>0</v>
      </c>
      <c r="M82" s="906">
        <f t="shared" si="16"/>
        <v>0</v>
      </c>
      <c r="N82" s="906">
        <f>SUM(L82:M82)</f>
        <v>0</v>
      </c>
    </row>
    <row r="83" spans="1:14" ht="24" customHeight="1">
      <c r="A83" s="483"/>
      <c r="B83" s="534" t="s">
        <v>94</v>
      </c>
      <c r="C83" s="909">
        <f t="shared" ref="C83:N84" si="17">C79+C81</f>
        <v>0</v>
      </c>
      <c r="D83" s="909">
        <f t="shared" si="17"/>
        <v>0</v>
      </c>
      <c r="E83" s="909">
        <f t="shared" si="17"/>
        <v>0</v>
      </c>
      <c r="F83" s="909">
        <f t="shared" si="17"/>
        <v>0</v>
      </c>
      <c r="G83" s="909">
        <f t="shared" si="17"/>
        <v>0</v>
      </c>
      <c r="H83" s="909">
        <f t="shared" si="17"/>
        <v>0</v>
      </c>
      <c r="I83" s="909">
        <f t="shared" si="17"/>
        <v>0</v>
      </c>
      <c r="J83" s="909">
        <f t="shared" si="17"/>
        <v>0</v>
      </c>
      <c r="K83" s="909">
        <f t="shared" si="17"/>
        <v>0</v>
      </c>
      <c r="L83" s="909">
        <f t="shared" si="17"/>
        <v>0</v>
      </c>
      <c r="M83" s="909">
        <f t="shared" si="17"/>
        <v>0</v>
      </c>
      <c r="N83" s="909">
        <f t="shared" si="17"/>
        <v>0</v>
      </c>
    </row>
    <row r="84" spans="1:14" ht="24" customHeight="1">
      <c r="A84" s="483"/>
      <c r="B84" s="511" t="s">
        <v>56</v>
      </c>
      <c r="C84" s="911">
        <f t="shared" si="17"/>
        <v>0</v>
      </c>
      <c r="D84" s="911">
        <f t="shared" si="17"/>
        <v>0</v>
      </c>
      <c r="E84" s="909">
        <f t="shared" si="17"/>
        <v>0</v>
      </c>
      <c r="F84" s="910">
        <f t="shared" si="17"/>
        <v>0</v>
      </c>
      <c r="G84" s="910">
        <f t="shared" si="17"/>
        <v>0</v>
      </c>
      <c r="H84" s="910">
        <f t="shared" si="17"/>
        <v>0</v>
      </c>
      <c r="I84" s="910">
        <f t="shared" si="17"/>
        <v>0</v>
      </c>
      <c r="J84" s="910">
        <f t="shared" si="17"/>
        <v>0</v>
      </c>
      <c r="K84" s="910">
        <f t="shared" si="17"/>
        <v>0</v>
      </c>
      <c r="L84" s="910">
        <f t="shared" si="17"/>
        <v>0</v>
      </c>
      <c r="M84" s="910">
        <f t="shared" si="17"/>
        <v>0</v>
      </c>
      <c r="N84" s="910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743" t="s">
        <v>87</v>
      </c>
      <c r="C86" s="1743"/>
      <c r="D86" s="1743"/>
      <c r="E86" s="1743"/>
      <c r="F86" s="1743"/>
      <c r="G86" s="1743"/>
      <c r="H86" s="1743"/>
      <c r="I86" s="1743"/>
      <c r="J86" s="1743"/>
      <c r="K86" s="1743"/>
      <c r="L86" s="1743"/>
      <c r="M86" s="1743"/>
      <c r="N86" s="1743"/>
    </row>
    <row r="87" spans="1:14" ht="77.55" customHeight="1">
      <c r="A87" s="483"/>
      <c r="B87" s="1755" t="s">
        <v>95</v>
      </c>
      <c r="C87" s="1751" t="s">
        <v>403</v>
      </c>
      <c r="D87" s="1751"/>
      <c r="E87" s="1751"/>
      <c r="F87" s="1751" t="s">
        <v>404</v>
      </c>
      <c r="G87" s="1751"/>
      <c r="H87" s="1751"/>
      <c r="I87" s="1752" t="s">
        <v>405</v>
      </c>
      <c r="J87" s="1752"/>
      <c r="K87" s="1752"/>
      <c r="L87" s="1753" t="s">
        <v>67</v>
      </c>
      <c r="M87" s="1753"/>
      <c r="N87" s="1753"/>
    </row>
    <row r="88" spans="1:14" ht="180" customHeight="1">
      <c r="A88" s="483"/>
      <c r="B88" s="17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533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902">
        <v>0</v>
      </c>
      <c r="D90" s="902">
        <v>0</v>
      </c>
      <c r="E90" s="903">
        <f>SUM(C90:D90)</f>
        <v>0</v>
      </c>
      <c r="F90" s="902">
        <v>0</v>
      </c>
      <c r="G90" s="902">
        <v>0</v>
      </c>
      <c r="H90" s="903">
        <f>SUM(F90:G90)</f>
        <v>0</v>
      </c>
      <c r="I90" s="902">
        <v>0</v>
      </c>
      <c r="J90" s="902">
        <v>0</v>
      </c>
      <c r="K90" s="904">
        <f>SUM(I90:J90)</f>
        <v>0</v>
      </c>
      <c r="L90" s="905">
        <f t="shared" ref="L90:M93" si="18">F90+I90</f>
        <v>0</v>
      </c>
      <c r="M90" s="905">
        <f t="shared" si="18"/>
        <v>0</v>
      </c>
      <c r="N90" s="904">
        <f>SUM(L90:M90)</f>
        <v>0</v>
      </c>
    </row>
    <row r="91" spans="1:14" ht="18">
      <c r="A91" s="483"/>
      <c r="B91" s="511" t="s">
        <v>56</v>
      </c>
      <c r="C91" s="902">
        <v>0</v>
      </c>
      <c r="D91" s="902">
        <v>0</v>
      </c>
      <c r="E91" s="903">
        <f>SUM(C91:D91)</f>
        <v>0</v>
      </c>
      <c r="F91" s="906">
        <v>0</v>
      </c>
      <c r="G91" s="906">
        <v>0</v>
      </c>
      <c r="H91" s="907">
        <f>SUM(F91:G91)</f>
        <v>0</v>
      </c>
      <c r="I91" s="906">
        <v>0</v>
      </c>
      <c r="J91" s="906">
        <v>0</v>
      </c>
      <c r="K91" s="906">
        <f>SUM(I91:J91)</f>
        <v>0</v>
      </c>
      <c r="L91" s="906">
        <f t="shared" si="18"/>
        <v>0</v>
      </c>
      <c r="M91" s="906">
        <f t="shared" si="18"/>
        <v>0</v>
      </c>
      <c r="N91" s="906">
        <f>SUM(L91:M91)</f>
        <v>0</v>
      </c>
    </row>
    <row r="92" spans="1:14" ht="54">
      <c r="A92" s="483"/>
      <c r="B92" s="540" t="s">
        <v>96</v>
      </c>
      <c r="C92" s="902">
        <v>0</v>
      </c>
      <c r="D92" s="902">
        <v>0</v>
      </c>
      <c r="E92" s="903">
        <f>SUM(C92:D92)</f>
        <v>0</v>
      </c>
      <c r="F92" s="902">
        <v>0</v>
      </c>
      <c r="G92" s="902">
        <v>0</v>
      </c>
      <c r="H92" s="903">
        <f>SUM(F92:G92)</f>
        <v>0</v>
      </c>
      <c r="I92" s="902">
        <v>0</v>
      </c>
      <c r="J92" s="902">
        <v>0</v>
      </c>
      <c r="K92" s="904">
        <f>SUM(I92:J92)</f>
        <v>0</v>
      </c>
      <c r="L92" s="905">
        <f t="shared" si="18"/>
        <v>0</v>
      </c>
      <c r="M92" s="905">
        <f t="shared" si="18"/>
        <v>0</v>
      </c>
      <c r="N92" s="904">
        <f>SUM(L92:M92)</f>
        <v>0</v>
      </c>
    </row>
    <row r="93" spans="1:14" ht="18">
      <c r="A93" s="483"/>
      <c r="B93" s="511" t="s">
        <v>56</v>
      </c>
      <c r="C93" s="902">
        <v>0</v>
      </c>
      <c r="D93" s="902">
        <v>0</v>
      </c>
      <c r="E93" s="903">
        <f>SUM(C93:D93)</f>
        <v>0</v>
      </c>
      <c r="F93" s="906">
        <v>0</v>
      </c>
      <c r="G93" s="906">
        <v>0</v>
      </c>
      <c r="H93" s="907">
        <f>SUM(F93:G93)</f>
        <v>0</v>
      </c>
      <c r="I93" s="906">
        <v>0</v>
      </c>
      <c r="J93" s="906">
        <v>0</v>
      </c>
      <c r="K93" s="906">
        <f>SUM(I93:J93)</f>
        <v>0</v>
      </c>
      <c r="L93" s="906">
        <f t="shared" si="18"/>
        <v>0</v>
      </c>
      <c r="M93" s="906">
        <f t="shared" si="18"/>
        <v>0</v>
      </c>
      <c r="N93" s="906">
        <f>SUM(L93:M93)</f>
        <v>0</v>
      </c>
    </row>
    <row r="94" spans="1:14" ht="23.1" customHeight="1">
      <c r="A94" s="483"/>
      <c r="B94" s="534" t="s">
        <v>94</v>
      </c>
      <c r="C94" s="909">
        <f t="shared" ref="C94:N95" si="19">C90+C92</f>
        <v>0</v>
      </c>
      <c r="D94" s="909">
        <f t="shared" si="19"/>
        <v>0</v>
      </c>
      <c r="E94" s="909">
        <f t="shared" si="19"/>
        <v>0</v>
      </c>
      <c r="F94" s="909">
        <f t="shared" si="19"/>
        <v>0</v>
      </c>
      <c r="G94" s="909">
        <f t="shared" si="19"/>
        <v>0</v>
      </c>
      <c r="H94" s="909">
        <f t="shared" si="19"/>
        <v>0</v>
      </c>
      <c r="I94" s="909">
        <f t="shared" si="19"/>
        <v>0</v>
      </c>
      <c r="J94" s="909">
        <f t="shared" si="19"/>
        <v>0</v>
      </c>
      <c r="K94" s="909">
        <f t="shared" si="19"/>
        <v>0</v>
      </c>
      <c r="L94" s="914">
        <f t="shared" si="19"/>
        <v>0</v>
      </c>
      <c r="M94" s="914">
        <f t="shared" si="19"/>
        <v>0</v>
      </c>
      <c r="N94" s="914">
        <f t="shared" si="19"/>
        <v>0</v>
      </c>
    </row>
    <row r="95" spans="1:14" ht="24" customHeight="1">
      <c r="A95" s="483"/>
      <c r="B95" s="516" t="s">
        <v>56</v>
      </c>
      <c r="C95" s="911">
        <f t="shared" si="19"/>
        <v>0</v>
      </c>
      <c r="D95" s="911">
        <f t="shared" si="19"/>
        <v>0</v>
      </c>
      <c r="E95" s="909">
        <f t="shared" si="19"/>
        <v>0</v>
      </c>
      <c r="F95" s="910">
        <f t="shared" si="19"/>
        <v>0</v>
      </c>
      <c r="G95" s="910">
        <f t="shared" si="19"/>
        <v>0</v>
      </c>
      <c r="H95" s="910">
        <f t="shared" si="19"/>
        <v>0</v>
      </c>
      <c r="I95" s="910">
        <f t="shared" si="19"/>
        <v>0</v>
      </c>
      <c r="J95" s="910">
        <f t="shared" si="19"/>
        <v>0</v>
      </c>
      <c r="K95" s="910">
        <f t="shared" si="19"/>
        <v>0</v>
      </c>
      <c r="L95" s="910">
        <f t="shared" si="19"/>
        <v>0</v>
      </c>
      <c r="M95" s="910">
        <f t="shared" si="19"/>
        <v>0</v>
      </c>
      <c r="N95" s="910">
        <f t="shared" si="19"/>
        <v>0</v>
      </c>
    </row>
    <row r="96" spans="1:14" ht="34.5" customHeight="1">
      <c r="A96" s="483"/>
      <c r="B96" s="542"/>
      <c r="C96" s="921"/>
      <c r="D96" s="921"/>
      <c r="E96" s="921"/>
      <c r="F96" s="921"/>
      <c r="G96" s="921"/>
      <c r="H96" s="921"/>
      <c r="I96" s="921"/>
      <c r="J96" s="921"/>
      <c r="K96" s="921"/>
      <c r="L96" s="921"/>
      <c r="M96" s="921"/>
      <c r="N96" s="921"/>
    </row>
    <row r="97" spans="1:14" ht="24" customHeight="1">
      <c r="A97" s="483"/>
      <c r="B97" s="1756" t="s">
        <v>409</v>
      </c>
      <c r="C97" s="1756"/>
      <c r="D97" s="1756"/>
      <c r="E97" s="1756"/>
      <c r="F97" s="1756"/>
      <c r="G97" s="1756"/>
      <c r="H97" s="1756"/>
      <c r="I97" s="1756"/>
      <c r="J97" s="1756"/>
      <c r="K97" s="1756"/>
      <c r="L97" s="1756"/>
      <c r="M97" s="1756"/>
      <c r="N97" s="1756"/>
    </row>
    <row r="98" spans="1:14" ht="24" customHeight="1">
      <c r="A98" s="483"/>
      <c r="B98" s="1756"/>
      <c r="C98" s="1756"/>
      <c r="D98" s="1756"/>
      <c r="E98" s="1756"/>
      <c r="F98" s="1756"/>
      <c r="G98" s="1756"/>
      <c r="H98" s="1756"/>
      <c r="I98" s="1756"/>
      <c r="J98" s="1756"/>
      <c r="K98" s="1756"/>
      <c r="L98" s="1756"/>
      <c r="M98" s="1756"/>
      <c r="N98" s="1756"/>
    </row>
    <row r="99" spans="1:14" ht="26.1" customHeight="1">
      <c r="A99" s="483"/>
      <c r="B99" s="544"/>
      <c r="C99" s="545"/>
      <c r="D99" s="537"/>
      <c r="E99" s="1757" t="s">
        <v>98</v>
      </c>
      <c r="F99" s="1757"/>
      <c r="G99" s="546"/>
      <c r="H99" s="547"/>
      <c r="I99" s="547"/>
      <c r="J99" s="547"/>
      <c r="K99" s="547"/>
      <c r="L99" s="547"/>
      <c r="M99" s="548"/>
      <c r="N99" s="549"/>
    </row>
    <row r="100" spans="1:14" ht="35.1" customHeight="1">
      <c r="A100" s="483"/>
      <c r="B100" s="1758" t="s">
        <v>99</v>
      </c>
      <c r="C100" s="1758"/>
      <c r="D100" s="1758"/>
      <c r="E100" s="922" t="s">
        <v>100</v>
      </c>
      <c r="F100" s="923">
        <v>551.86599999999999</v>
      </c>
      <c r="G100" s="552"/>
      <c r="H100" s="87"/>
      <c r="I100" s="87"/>
      <c r="J100" s="87"/>
      <c r="K100" s="87"/>
      <c r="L100" s="87"/>
      <c r="M100" s="553"/>
      <c r="N100" s="553"/>
    </row>
    <row r="101" spans="1:14" ht="15.75" customHeight="1"/>
    <row r="102" spans="1:14">
      <c r="B102" s="924"/>
    </row>
    <row r="103" spans="1:14" ht="60.75" customHeight="1">
      <c r="B103" s="1966" t="s">
        <v>24</v>
      </c>
      <c r="C103" s="1966"/>
      <c r="D103" s="1966"/>
      <c r="E103" s="1966"/>
      <c r="F103" s="1966"/>
      <c r="G103" s="1966"/>
      <c r="H103" s="1966"/>
      <c r="I103" s="1966"/>
      <c r="J103" s="1966"/>
      <c r="K103" s="1966"/>
      <c r="L103" s="1966"/>
      <c r="M103" s="1966"/>
      <c r="N103" s="1966"/>
    </row>
    <row r="104" spans="1:14" ht="33.75" customHeight="1">
      <c r="B104" s="892" t="s">
        <v>24</v>
      </c>
      <c r="C104" s="893"/>
      <c r="D104" s="893"/>
      <c r="E104" s="893"/>
      <c r="F104" s="893"/>
      <c r="G104" s="893"/>
      <c r="H104" s="893"/>
      <c r="I104" s="893"/>
      <c r="J104" s="893"/>
      <c r="K104" s="893"/>
      <c r="L104" s="893"/>
      <c r="M104" s="893"/>
      <c r="N104" s="893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hyperlinks>
    <hyperlink ref="K5" r:id="rId1" xr:uid="{751786A9-E935-4649-A844-9740007546EF}"/>
    <hyperlink ref="K6" r:id="rId2" xr:uid="{1F5FF005-B645-4FD4-8D23-55266136F5A4}"/>
  </hyperlinks>
  <pageMargins left="0.7" right="0.7" top="0.75" bottom="0.75" header="0.3" footer="0.3"/>
  <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51381-2EBD-43B6-ADC7-A80A34324E4E}">
  <dimension ref="A1:AMJ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02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4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1701" t="s">
        <v>707</v>
      </c>
      <c r="H3" s="1701"/>
      <c r="I3" s="1701"/>
      <c r="J3" s="418" t="s">
        <v>6</v>
      </c>
      <c r="K3" s="2004" t="s">
        <v>708</v>
      </c>
      <c r="L3" s="2004"/>
      <c r="M3" s="419" t="s">
        <v>8</v>
      </c>
      <c r="N3" s="420" t="s">
        <v>709</v>
      </c>
    </row>
    <row r="4" spans="1:14" ht="87" customHeight="1">
      <c r="A4" s="415"/>
      <c r="B4" s="421" t="s">
        <v>710</v>
      </c>
      <c r="C4" s="1696" t="s">
        <v>11</v>
      </c>
      <c r="D4" s="1696"/>
      <c r="E4" s="1696"/>
      <c r="F4" s="144" t="s">
        <v>12</v>
      </c>
      <c r="G4" s="1759" t="s">
        <v>711</v>
      </c>
      <c r="H4" s="1759"/>
      <c r="I4" s="1759"/>
      <c r="J4" s="145" t="s">
        <v>14</v>
      </c>
      <c r="K4" s="1698" t="s">
        <v>712</v>
      </c>
      <c r="L4" s="1698"/>
      <c r="M4" s="144" t="s">
        <v>16</v>
      </c>
      <c r="N4" s="422" t="s">
        <v>713</v>
      </c>
    </row>
    <row r="5" spans="1:14" ht="78.75" customHeight="1">
      <c r="A5" s="415"/>
      <c r="B5" s="423" t="s">
        <v>18</v>
      </c>
      <c r="C5" s="1703" t="s">
        <v>19</v>
      </c>
      <c r="D5" s="1703"/>
      <c r="E5" s="1703"/>
      <c r="F5" s="424" t="s">
        <v>12</v>
      </c>
      <c r="G5" s="1761" t="s">
        <v>24</v>
      </c>
      <c r="H5" s="1761"/>
      <c r="I5" s="1761"/>
      <c r="J5" s="425" t="s">
        <v>21</v>
      </c>
      <c r="K5" s="1761" t="s">
        <v>24</v>
      </c>
      <c r="L5" s="1761"/>
      <c r="M5" s="424" t="s">
        <v>16</v>
      </c>
      <c r="N5" s="554" t="s">
        <v>24</v>
      </c>
    </row>
    <row r="6" spans="1:14" ht="83.25" customHeight="1">
      <c r="A6" s="415"/>
      <c r="B6" s="423" t="s">
        <v>24</v>
      </c>
      <c r="C6" s="1706" t="s">
        <v>25</v>
      </c>
      <c r="D6" s="1706"/>
      <c r="E6" s="1706"/>
      <c r="F6" s="427" t="s">
        <v>12</v>
      </c>
      <c r="G6" s="1762" t="s">
        <v>24</v>
      </c>
      <c r="H6" s="1762"/>
      <c r="I6" s="1762"/>
      <c r="J6" s="425" t="s">
        <v>27</v>
      </c>
      <c r="K6" s="1762" t="s">
        <v>24</v>
      </c>
      <c r="L6" s="1762"/>
      <c r="M6" s="427" t="s">
        <v>16</v>
      </c>
      <c r="N6" s="428" t="s">
        <v>24</v>
      </c>
    </row>
    <row r="7" spans="1:14" ht="0.6" customHeight="1">
      <c r="A7" s="415"/>
      <c r="B7" s="1709" t="s">
        <v>30</v>
      </c>
      <c r="C7" s="1709"/>
      <c r="D7" s="1709"/>
      <c r="E7" s="1709"/>
      <c r="F7" s="1710" t="s">
        <v>31</v>
      </c>
      <c r="G7" s="1710"/>
      <c r="H7" s="1710"/>
      <c r="I7" s="1710"/>
      <c r="J7" s="1710"/>
      <c r="K7" s="1710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431"/>
      <c r="B9" s="1712" t="s">
        <v>32</v>
      </c>
      <c r="C9" s="1712"/>
      <c r="D9" s="1712"/>
      <c r="E9" s="1712"/>
      <c r="F9" s="1712"/>
      <c r="G9" s="1712"/>
      <c r="H9" s="1712"/>
      <c r="I9" s="1712"/>
      <c r="J9" s="1712"/>
      <c r="K9" s="1712"/>
      <c r="L9" s="1712"/>
      <c r="M9" s="1712"/>
      <c r="N9" s="1712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1719" t="s">
        <v>38</v>
      </c>
      <c r="C12" s="433" t="s">
        <v>39</v>
      </c>
      <c r="D12" s="433" t="s">
        <v>40</v>
      </c>
      <c r="E12" s="434" t="s">
        <v>41</v>
      </c>
      <c r="F12" s="433" t="s">
        <v>42</v>
      </c>
      <c r="G12" s="433" t="s">
        <v>40</v>
      </c>
      <c r="H12" s="434" t="s">
        <v>41</v>
      </c>
      <c r="I12" s="433" t="s">
        <v>39</v>
      </c>
      <c r="J12" s="433" t="s">
        <v>40</v>
      </c>
      <c r="K12" s="434" t="s">
        <v>41</v>
      </c>
      <c r="L12" s="433" t="s">
        <v>39</v>
      </c>
      <c r="M12" s="433" t="s">
        <v>40</v>
      </c>
      <c r="N12" s="434" t="s">
        <v>41</v>
      </c>
    </row>
    <row r="13" spans="1:14" ht="24" customHeight="1">
      <c r="A13" s="430"/>
      <c r="B13" s="1719"/>
      <c r="C13" s="433" t="s">
        <v>43</v>
      </c>
      <c r="D13" s="433" t="s">
        <v>44</v>
      </c>
      <c r="E13" s="435" t="s">
        <v>45</v>
      </c>
      <c r="F13" s="433" t="s">
        <v>46</v>
      </c>
      <c r="G13" s="433" t="s">
        <v>47</v>
      </c>
      <c r="H13" s="435" t="s">
        <v>48</v>
      </c>
      <c r="I13" s="433" t="s">
        <v>49</v>
      </c>
      <c r="J13" s="433" t="s">
        <v>50</v>
      </c>
      <c r="K13" s="433" t="s">
        <v>51</v>
      </c>
      <c r="L13" s="433" t="s">
        <v>52</v>
      </c>
      <c r="M13" s="433" t="s">
        <v>53</v>
      </c>
      <c r="N13" s="433" t="s">
        <v>54</v>
      </c>
    </row>
    <row r="14" spans="1:14" ht="18">
      <c r="A14" s="415"/>
      <c r="B14" s="436" t="s">
        <v>55</v>
      </c>
      <c r="C14" s="437">
        <v>0</v>
      </c>
      <c r="D14" s="437">
        <v>0</v>
      </c>
      <c r="E14" s="438">
        <f t="shared" ref="E14:E23" si="0">SUM(C14:D14)</f>
        <v>0</v>
      </c>
      <c r="F14" s="437">
        <v>0</v>
      </c>
      <c r="G14" s="437">
        <v>0</v>
      </c>
      <c r="H14" s="438">
        <f t="shared" ref="H14:H23" si="1">SUM(F14:G14)</f>
        <v>0</v>
      </c>
      <c r="I14" s="437">
        <v>0</v>
      </c>
      <c r="J14" s="437">
        <v>0</v>
      </c>
      <c r="K14" s="439">
        <f t="shared" ref="K14:K23" si="2">SUM(I14:J14)</f>
        <v>0</v>
      </c>
      <c r="L14" s="440">
        <f t="shared" ref="L14:M25" si="3">F14+I14</f>
        <v>0</v>
      </c>
      <c r="M14" s="440">
        <f t="shared" si="3"/>
        <v>0</v>
      </c>
      <c r="N14" s="439">
        <f t="shared" ref="N14:N27" si="4">SUM(L14:M14)</f>
        <v>0</v>
      </c>
    </row>
    <row r="15" spans="1:14" ht="18">
      <c r="A15" s="415"/>
      <c r="B15" s="441" t="s">
        <v>56</v>
      </c>
      <c r="C15" s="437">
        <v>0</v>
      </c>
      <c r="D15" s="437">
        <v>0</v>
      </c>
      <c r="E15" s="438">
        <f t="shared" si="0"/>
        <v>0</v>
      </c>
      <c r="F15" s="442">
        <v>0</v>
      </c>
      <c r="G15" s="442">
        <v>0</v>
      </c>
      <c r="H15" s="443">
        <f t="shared" si="1"/>
        <v>0</v>
      </c>
      <c r="I15" s="442">
        <v>0</v>
      </c>
      <c r="J15" s="442">
        <v>0</v>
      </c>
      <c r="K15" s="442">
        <f t="shared" si="2"/>
        <v>0</v>
      </c>
      <c r="L15" s="442">
        <f t="shared" si="3"/>
        <v>0</v>
      </c>
      <c r="M15" s="442">
        <f t="shared" si="3"/>
        <v>0</v>
      </c>
      <c r="N15" s="442">
        <f t="shared" si="4"/>
        <v>0</v>
      </c>
    </row>
    <row r="16" spans="1:14" ht="27" customHeight="1">
      <c r="A16" s="415"/>
      <c r="B16" s="436" t="s">
        <v>57</v>
      </c>
      <c r="C16" s="437">
        <v>547253.07999999996</v>
      </c>
      <c r="D16" s="437">
        <v>1326800.3700000001</v>
      </c>
      <c r="E16" s="438">
        <f t="shared" si="0"/>
        <v>1874053.4500000002</v>
      </c>
      <c r="F16" s="437">
        <v>450252.51</v>
      </c>
      <c r="G16" s="437">
        <v>1326800.3700000001</v>
      </c>
      <c r="H16" s="438">
        <f t="shared" si="1"/>
        <v>1777052.8800000001</v>
      </c>
      <c r="I16" s="437">
        <v>44340.12</v>
      </c>
      <c r="J16" s="437">
        <v>0</v>
      </c>
      <c r="K16" s="439">
        <f t="shared" si="2"/>
        <v>44340.12</v>
      </c>
      <c r="L16" s="440">
        <f t="shared" si="3"/>
        <v>494592.63</v>
      </c>
      <c r="M16" s="440">
        <f t="shared" si="3"/>
        <v>1326800.3700000001</v>
      </c>
      <c r="N16" s="439">
        <f t="shared" si="4"/>
        <v>1821393</v>
      </c>
    </row>
    <row r="17" spans="1:14" ht="18">
      <c r="A17" s="415"/>
      <c r="B17" s="441" t="s">
        <v>56</v>
      </c>
      <c r="C17" s="437">
        <v>40819</v>
      </c>
      <c r="D17" s="437">
        <v>0</v>
      </c>
      <c r="E17" s="438">
        <f t="shared" si="0"/>
        <v>40819</v>
      </c>
      <c r="F17" s="442">
        <v>0</v>
      </c>
      <c r="G17" s="442">
        <v>0</v>
      </c>
      <c r="H17" s="443">
        <f t="shared" si="1"/>
        <v>0</v>
      </c>
      <c r="I17" s="442">
        <v>0</v>
      </c>
      <c r="J17" s="442">
        <v>0</v>
      </c>
      <c r="K17" s="442">
        <f t="shared" si="2"/>
        <v>0</v>
      </c>
      <c r="L17" s="442">
        <f t="shared" si="3"/>
        <v>0</v>
      </c>
      <c r="M17" s="442">
        <f t="shared" si="3"/>
        <v>0</v>
      </c>
      <c r="N17" s="442">
        <f t="shared" si="4"/>
        <v>0</v>
      </c>
    </row>
    <row r="18" spans="1:14" ht="29.25" customHeight="1">
      <c r="A18" s="415"/>
      <c r="B18" s="436" t="s">
        <v>58</v>
      </c>
      <c r="C18" s="437">
        <v>0</v>
      </c>
      <c r="D18" s="437">
        <v>0</v>
      </c>
      <c r="E18" s="438">
        <f t="shared" si="0"/>
        <v>0</v>
      </c>
      <c r="F18" s="437">
        <v>0</v>
      </c>
      <c r="G18" s="437">
        <v>0</v>
      </c>
      <c r="H18" s="438">
        <f t="shared" si="1"/>
        <v>0</v>
      </c>
      <c r="I18" s="437">
        <v>0</v>
      </c>
      <c r="J18" s="437">
        <v>0</v>
      </c>
      <c r="K18" s="439">
        <f t="shared" si="2"/>
        <v>0</v>
      </c>
      <c r="L18" s="440">
        <f t="shared" si="3"/>
        <v>0</v>
      </c>
      <c r="M18" s="440">
        <f t="shared" si="3"/>
        <v>0</v>
      </c>
      <c r="N18" s="439">
        <f t="shared" si="4"/>
        <v>0</v>
      </c>
    </row>
    <row r="19" spans="1:14" ht="18">
      <c r="A19" s="415"/>
      <c r="B19" s="441" t="s">
        <v>56</v>
      </c>
      <c r="C19" s="437">
        <v>0</v>
      </c>
      <c r="D19" s="437">
        <v>0</v>
      </c>
      <c r="E19" s="438">
        <f t="shared" si="0"/>
        <v>0</v>
      </c>
      <c r="F19" s="442">
        <v>0</v>
      </c>
      <c r="G19" s="442">
        <v>0</v>
      </c>
      <c r="H19" s="443">
        <f t="shared" si="1"/>
        <v>0</v>
      </c>
      <c r="I19" s="442">
        <v>0</v>
      </c>
      <c r="J19" s="442">
        <v>0</v>
      </c>
      <c r="K19" s="442">
        <f t="shared" si="2"/>
        <v>0</v>
      </c>
      <c r="L19" s="442">
        <f t="shared" si="3"/>
        <v>0</v>
      </c>
      <c r="M19" s="442">
        <f t="shared" si="3"/>
        <v>0</v>
      </c>
      <c r="N19" s="442">
        <f t="shared" si="4"/>
        <v>0</v>
      </c>
    </row>
    <row r="20" spans="1:14" ht="25.5" customHeight="1">
      <c r="A20" s="415"/>
      <c r="B20" s="436" t="s">
        <v>59</v>
      </c>
      <c r="C20" s="437">
        <v>0</v>
      </c>
      <c r="D20" s="437">
        <v>0</v>
      </c>
      <c r="E20" s="438">
        <f t="shared" si="0"/>
        <v>0</v>
      </c>
      <c r="F20" s="437">
        <v>0</v>
      </c>
      <c r="G20" s="437">
        <v>0</v>
      </c>
      <c r="H20" s="438">
        <f t="shared" si="1"/>
        <v>0</v>
      </c>
      <c r="I20" s="437">
        <v>0</v>
      </c>
      <c r="J20" s="437">
        <v>0</v>
      </c>
      <c r="K20" s="439">
        <f t="shared" si="2"/>
        <v>0</v>
      </c>
      <c r="L20" s="440">
        <f t="shared" si="3"/>
        <v>0</v>
      </c>
      <c r="M20" s="440">
        <f t="shared" si="3"/>
        <v>0</v>
      </c>
      <c r="N20" s="439">
        <f t="shared" si="4"/>
        <v>0</v>
      </c>
    </row>
    <row r="21" spans="1:14" ht="18">
      <c r="A21" s="415"/>
      <c r="B21" s="441" t="s">
        <v>56</v>
      </c>
      <c r="C21" s="437">
        <v>0</v>
      </c>
      <c r="D21" s="437">
        <v>0</v>
      </c>
      <c r="E21" s="438">
        <f t="shared" si="0"/>
        <v>0</v>
      </c>
      <c r="F21" s="442">
        <v>0</v>
      </c>
      <c r="G21" s="442">
        <v>0</v>
      </c>
      <c r="H21" s="443">
        <f t="shared" si="1"/>
        <v>0</v>
      </c>
      <c r="I21" s="442">
        <v>0</v>
      </c>
      <c r="J21" s="442">
        <v>0</v>
      </c>
      <c r="K21" s="442">
        <f t="shared" si="2"/>
        <v>0</v>
      </c>
      <c r="L21" s="442">
        <f t="shared" si="3"/>
        <v>0</v>
      </c>
      <c r="M21" s="442">
        <f t="shared" si="3"/>
        <v>0</v>
      </c>
      <c r="N21" s="442">
        <f t="shared" si="4"/>
        <v>0</v>
      </c>
    </row>
    <row r="22" spans="1:14" ht="38.25" customHeight="1">
      <c r="A22" s="415"/>
      <c r="B22" s="436" t="s">
        <v>60</v>
      </c>
      <c r="C22" s="437">
        <v>5303351.9400000004</v>
      </c>
      <c r="D22" s="437">
        <v>4125.38</v>
      </c>
      <c r="E22" s="438">
        <f t="shared" si="0"/>
        <v>5307477.32</v>
      </c>
      <c r="F22" s="437">
        <v>3413551.76</v>
      </c>
      <c r="G22" s="437">
        <v>2041.84</v>
      </c>
      <c r="H22" s="438">
        <f t="shared" si="1"/>
        <v>3415593.5999999996</v>
      </c>
      <c r="I22" s="437">
        <v>1566265.47</v>
      </c>
      <c r="J22" s="437">
        <v>6500</v>
      </c>
      <c r="K22" s="439">
        <f t="shared" si="2"/>
        <v>1572765.47</v>
      </c>
      <c r="L22" s="440">
        <f t="shared" si="3"/>
        <v>4979817.2299999995</v>
      </c>
      <c r="M22" s="440">
        <f t="shared" si="3"/>
        <v>8541.84</v>
      </c>
      <c r="N22" s="439">
        <f t="shared" si="4"/>
        <v>4988359.0699999994</v>
      </c>
    </row>
    <row r="23" spans="1:14" ht="21.75" customHeight="1">
      <c r="A23" s="415"/>
      <c r="B23" s="441" t="s">
        <v>56</v>
      </c>
      <c r="C23" s="437">
        <v>50565.06</v>
      </c>
      <c r="D23" s="437">
        <v>0</v>
      </c>
      <c r="E23" s="438">
        <f t="shared" si="0"/>
        <v>50565.06</v>
      </c>
      <c r="F23" s="442">
        <v>0</v>
      </c>
      <c r="G23" s="442">
        <v>0</v>
      </c>
      <c r="H23" s="443">
        <f t="shared" si="1"/>
        <v>0</v>
      </c>
      <c r="I23" s="442">
        <v>0</v>
      </c>
      <c r="J23" s="442">
        <v>0</v>
      </c>
      <c r="K23" s="442">
        <f t="shared" si="2"/>
        <v>0</v>
      </c>
      <c r="L23" s="442">
        <f t="shared" si="3"/>
        <v>0</v>
      </c>
      <c r="M23" s="442">
        <f t="shared" si="3"/>
        <v>0</v>
      </c>
      <c r="N23" s="442">
        <f t="shared" si="4"/>
        <v>0</v>
      </c>
    </row>
    <row r="24" spans="1:14" ht="23.25" customHeight="1">
      <c r="A24" s="415"/>
      <c r="B24" s="444" t="s">
        <v>61</v>
      </c>
      <c r="C24" s="445">
        <f t="shared" ref="C24:K25" si="5">C14+C16+C18+C20+C22</f>
        <v>5850605.0200000005</v>
      </c>
      <c r="D24" s="445">
        <f t="shared" si="5"/>
        <v>1330925.75</v>
      </c>
      <c r="E24" s="445">
        <f t="shared" si="5"/>
        <v>7181530.7700000005</v>
      </c>
      <c r="F24" s="445">
        <f t="shared" si="5"/>
        <v>3863804.2699999996</v>
      </c>
      <c r="G24" s="445">
        <f t="shared" si="5"/>
        <v>1328842.2100000002</v>
      </c>
      <c r="H24" s="445">
        <f t="shared" si="5"/>
        <v>5192646.4799999995</v>
      </c>
      <c r="I24" s="445">
        <f t="shared" si="5"/>
        <v>1610605.59</v>
      </c>
      <c r="J24" s="445">
        <f t="shared" si="5"/>
        <v>6500</v>
      </c>
      <c r="K24" s="445">
        <f t="shared" si="5"/>
        <v>1617105.59</v>
      </c>
      <c r="L24" s="439">
        <f t="shared" si="3"/>
        <v>5474409.8599999994</v>
      </c>
      <c r="M24" s="439">
        <f t="shared" si="3"/>
        <v>1335342.2100000002</v>
      </c>
      <c r="N24" s="439">
        <f t="shared" si="4"/>
        <v>6809752.0699999994</v>
      </c>
    </row>
    <row r="25" spans="1:14" ht="18">
      <c r="A25" s="415"/>
      <c r="B25" s="446" t="s">
        <v>56</v>
      </c>
      <c r="C25" s="445">
        <f t="shared" si="5"/>
        <v>91384.06</v>
      </c>
      <c r="D25" s="445">
        <f t="shared" si="5"/>
        <v>0</v>
      </c>
      <c r="E25" s="445">
        <f t="shared" si="5"/>
        <v>91384.06</v>
      </c>
      <c r="F25" s="447">
        <f t="shared" si="5"/>
        <v>0</v>
      </c>
      <c r="G25" s="447">
        <f t="shared" si="5"/>
        <v>0</v>
      </c>
      <c r="H25" s="447">
        <f t="shared" si="5"/>
        <v>0</v>
      </c>
      <c r="I25" s="442">
        <f t="shared" si="5"/>
        <v>0</v>
      </c>
      <c r="J25" s="442">
        <f t="shared" si="5"/>
        <v>0</v>
      </c>
      <c r="K25" s="442">
        <f t="shared" si="5"/>
        <v>0</v>
      </c>
      <c r="L25" s="442">
        <f t="shared" si="3"/>
        <v>0</v>
      </c>
      <c r="M25" s="442">
        <f t="shared" si="3"/>
        <v>0</v>
      </c>
      <c r="N25" s="442">
        <f t="shared" si="4"/>
        <v>0</v>
      </c>
    </row>
    <row r="26" spans="1:14" ht="60.75" customHeight="1">
      <c r="A26" s="415"/>
      <c r="B26" s="444" t="s">
        <v>62</v>
      </c>
      <c r="C26" s="448">
        <v>64896504.280000001</v>
      </c>
      <c r="D26" s="448">
        <v>12895903.300000001</v>
      </c>
      <c r="E26" s="445">
        <f>SUM(C26:D26)</f>
        <v>77792407.579999998</v>
      </c>
      <c r="F26" s="448">
        <v>51204250.710000001</v>
      </c>
      <c r="G26" s="448">
        <v>8507089.3499999996</v>
      </c>
      <c r="H26" s="445">
        <f>SUM(F26:G26)</f>
        <v>59711340.060000002</v>
      </c>
      <c r="I26" s="448">
        <v>11304845.869999999</v>
      </c>
      <c r="J26" s="448">
        <v>4555712.41</v>
      </c>
      <c r="K26" s="445">
        <f>SUM(I26:J26)</f>
        <v>15860558.279999999</v>
      </c>
      <c r="L26" s="448">
        <f>SUM(F26,I26)</f>
        <v>62509096.579999998</v>
      </c>
      <c r="M26" s="448">
        <f>SUM(G26,J26)</f>
        <v>13062801.76</v>
      </c>
      <c r="N26" s="445">
        <f t="shared" si="4"/>
        <v>75571898.340000004</v>
      </c>
    </row>
    <row r="27" spans="1:14" ht="21" customHeight="1">
      <c r="A27" s="415"/>
      <c r="B27" s="446" t="s">
        <v>56</v>
      </c>
      <c r="C27" s="448">
        <v>2324583.1</v>
      </c>
      <c r="D27" s="448">
        <v>282459.45</v>
      </c>
      <c r="E27" s="445">
        <f>SUM(C27:D27)</f>
        <v>2607042.5500000003</v>
      </c>
      <c r="F27" s="447">
        <v>0</v>
      </c>
      <c r="G27" s="447">
        <v>0</v>
      </c>
      <c r="H27" s="447">
        <f>SUM(F27:G27)</f>
        <v>0</v>
      </c>
      <c r="I27" s="447">
        <v>0</v>
      </c>
      <c r="J27" s="447">
        <v>0</v>
      </c>
      <c r="K27" s="449">
        <f>SUM(I27:J27)</f>
        <v>0</v>
      </c>
      <c r="L27" s="447">
        <v>0</v>
      </c>
      <c r="M27" s="447">
        <v>0</v>
      </c>
      <c r="N27" s="447">
        <f t="shared" si="4"/>
        <v>0</v>
      </c>
    </row>
    <row r="28" spans="1:14" s="136" customFormat="1" ht="40.200000000000003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4" ht="33.75" customHeight="1">
      <c r="A29" s="431" t="s">
        <v>63</v>
      </c>
      <c r="B29" s="1712" t="s">
        <v>32</v>
      </c>
      <c r="C29" s="1712"/>
      <c r="D29" s="1712"/>
      <c r="E29" s="1712"/>
      <c r="F29" s="1712"/>
      <c r="G29" s="1712"/>
      <c r="H29" s="1712"/>
      <c r="I29" s="1712"/>
      <c r="J29" s="1712"/>
      <c r="K29" s="1712"/>
      <c r="L29" s="1712"/>
      <c r="M29" s="1712"/>
      <c r="N29" s="1712"/>
    </row>
    <row r="30" spans="1:14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1722" t="s">
        <v>67</v>
      </c>
      <c r="M30" s="1722"/>
      <c r="N30" s="1722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1722"/>
      <c r="M31" s="1722"/>
      <c r="N31" s="1722"/>
    </row>
    <row r="32" spans="1:14" ht="168.75" customHeight="1">
      <c r="A32" s="430"/>
      <c r="B32" s="1719" t="s">
        <v>68</v>
      </c>
      <c r="C32" s="433" t="s">
        <v>69</v>
      </c>
      <c r="D32" s="433" t="s">
        <v>70</v>
      </c>
      <c r="E32" s="434" t="s">
        <v>71</v>
      </c>
      <c r="F32" s="433" t="s">
        <v>69</v>
      </c>
      <c r="G32" s="433" t="s">
        <v>70</v>
      </c>
      <c r="H32" s="434" t="s">
        <v>71</v>
      </c>
      <c r="I32" s="433" t="s">
        <v>69</v>
      </c>
      <c r="J32" s="433" t="s">
        <v>70</v>
      </c>
      <c r="K32" s="434" t="s">
        <v>71</v>
      </c>
      <c r="L32" s="433" t="s">
        <v>69</v>
      </c>
      <c r="M32" s="433" t="s">
        <v>70</v>
      </c>
      <c r="N32" s="434" t="s">
        <v>71</v>
      </c>
    </row>
    <row r="33" spans="1:14" ht="20.25" customHeight="1">
      <c r="A33" s="430"/>
      <c r="B33" s="1719"/>
      <c r="C33" s="433" t="s">
        <v>43</v>
      </c>
      <c r="D33" s="433" t="s">
        <v>44</v>
      </c>
      <c r="E33" s="435" t="s">
        <v>45</v>
      </c>
      <c r="F33" s="433" t="s">
        <v>46</v>
      </c>
      <c r="G33" s="433" t="s">
        <v>47</v>
      </c>
      <c r="H33" s="435" t="s">
        <v>48</v>
      </c>
      <c r="I33" s="433" t="s">
        <v>49</v>
      </c>
      <c r="J33" s="433" t="s">
        <v>50</v>
      </c>
      <c r="K33" s="433" t="s">
        <v>51</v>
      </c>
      <c r="L33" s="433" t="s">
        <v>52</v>
      </c>
      <c r="M33" s="433" t="s">
        <v>53</v>
      </c>
      <c r="N33" s="433" t="s">
        <v>54</v>
      </c>
    </row>
    <row r="34" spans="1:14" ht="18">
      <c r="A34" s="415"/>
      <c r="B34" s="436" t="s">
        <v>55</v>
      </c>
      <c r="C34" s="437">
        <v>0</v>
      </c>
      <c r="D34" s="437">
        <v>0</v>
      </c>
      <c r="E34" s="438">
        <f t="shared" ref="E34:E43" si="6">SUM(C34:D34)</f>
        <v>0</v>
      </c>
      <c r="F34" s="437">
        <v>0</v>
      </c>
      <c r="G34" s="437">
        <v>0</v>
      </c>
      <c r="H34" s="438">
        <f t="shared" ref="H34:H43" si="7">SUM(F34:G34)</f>
        <v>0</v>
      </c>
      <c r="I34" s="437">
        <v>0</v>
      </c>
      <c r="J34" s="437">
        <v>0</v>
      </c>
      <c r="K34" s="439">
        <f t="shared" ref="K34:K43" si="8">SUM(I34:J34)</f>
        <v>0</v>
      </c>
      <c r="L34" s="440">
        <f t="shared" ref="L34:M49" si="9">F34+I34</f>
        <v>0</v>
      </c>
      <c r="M34" s="440">
        <f t="shared" si="9"/>
        <v>0</v>
      </c>
      <c r="N34" s="439">
        <f t="shared" ref="N34:N49" si="10">SUM(L34:M34)</f>
        <v>0</v>
      </c>
    </row>
    <row r="35" spans="1:14" ht="18">
      <c r="A35" s="415"/>
      <c r="B35" s="441" t="s">
        <v>56</v>
      </c>
      <c r="C35" s="437">
        <v>0</v>
      </c>
      <c r="D35" s="437">
        <v>0</v>
      </c>
      <c r="E35" s="438">
        <f t="shared" si="6"/>
        <v>0</v>
      </c>
      <c r="F35" s="442">
        <v>0</v>
      </c>
      <c r="G35" s="442">
        <v>0</v>
      </c>
      <c r="H35" s="443">
        <f t="shared" si="7"/>
        <v>0</v>
      </c>
      <c r="I35" s="442">
        <v>0</v>
      </c>
      <c r="J35" s="442">
        <v>0</v>
      </c>
      <c r="K35" s="442">
        <f t="shared" si="8"/>
        <v>0</v>
      </c>
      <c r="L35" s="442">
        <f t="shared" si="9"/>
        <v>0</v>
      </c>
      <c r="M35" s="442">
        <f t="shared" si="9"/>
        <v>0</v>
      </c>
      <c r="N35" s="442">
        <f t="shared" si="10"/>
        <v>0</v>
      </c>
    </row>
    <row r="36" spans="1:14" ht="25.5" customHeight="1">
      <c r="A36" s="415"/>
      <c r="B36" s="436" t="s">
        <v>57</v>
      </c>
      <c r="C36" s="437">
        <v>0</v>
      </c>
      <c r="D36" s="437">
        <v>0</v>
      </c>
      <c r="E36" s="438">
        <f t="shared" si="6"/>
        <v>0</v>
      </c>
      <c r="F36" s="437">
        <v>0</v>
      </c>
      <c r="G36" s="437">
        <v>0</v>
      </c>
      <c r="H36" s="438">
        <f t="shared" si="7"/>
        <v>0</v>
      </c>
      <c r="I36" s="437">
        <v>37973.61</v>
      </c>
      <c r="J36" s="437">
        <v>0</v>
      </c>
      <c r="K36" s="439">
        <f t="shared" si="8"/>
        <v>37973.61</v>
      </c>
      <c r="L36" s="440">
        <f t="shared" si="9"/>
        <v>37973.61</v>
      </c>
      <c r="M36" s="440">
        <f t="shared" si="9"/>
        <v>0</v>
      </c>
      <c r="N36" s="439">
        <f t="shared" si="10"/>
        <v>37973.61</v>
      </c>
    </row>
    <row r="37" spans="1:14" ht="18">
      <c r="A37" s="415"/>
      <c r="B37" s="441" t="s">
        <v>56</v>
      </c>
      <c r="C37" s="437">
        <v>0</v>
      </c>
      <c r="D37" s="437">
        <v>0</v>
      </c>
      <c r="E37" s="438">
        <f t="shared" si="6"/>
        <v>0</v>
      </c>
      <c r="F37" s="442">
        <v>0</v>
      </c>
      <c r="G37" s="442">
        <v>0</v>
      </c>
      <c r="H37" s="443">
        <f t="shared" si="7"/>
        <v>0</v>
      </c>
      <c r="I37" s="442">
        <v>0</v>
      </c>
      <c r="J37" s="442">
        <v>0</v>
      </c>
      <c r="K37" s="442">
        <f t="shared" si="8"/>
        <v>0</v>
      </c>
      <c r="L37" s="442">
        <f t="shared" si="9"/>
        <v>0</v>
      </c>
      <c r="M37" s="442">
        <f t="shared" si="9"/>
        <v>0</v>
      </c>
      <c r="N37" s="442">
        <f t="shared" si="10"/>
        <v>0</v>
      </c>
    </row>
    <row r="38" spans="1:14" ht="27.75" customHeight="1">
      <c r="A38" s="415"/>
      <c r="B38" s="436" t="s">
        <v>58</v>
      </c>
      <c r="C38" s="437">
        <v>0</v>
      </c>
      <c r="D38" s="437">
        <v>0</v>
      </c>
      <c r="E38" s="438">
        <f t="shared" si="6"/>
        <v>0</v>
      </c>
      <c r="F38" s="437">
        <v>0</v>
      </c>
      <c r="G38" s="437">
        <v>0</v>
      </c>
      <c r="H38" s="438">
        <f t="shared" si="7"/>
        <v>0</v>
      </c>
      <c r="I38" s="437">
        <v>0</v>
      </c>
      <c r="J38" s="437">
        <v>0</v>
      </c>
      <c r="K38" s="439">
        <f t="shared" si="8"/>
        <v>0</v>
      </c>
      <c r="L38" s="440">
        <f t="shared" si="9"/>
        <v>0</v>
      </c>
      <c r="M38" s="440">
        <f t="shared" si="9"/>
        <v>0</v>
      </c>
      <c r="N38" s="439">
        <f t="shared" si="10"/>
        <v>0</v>
      </c>
    </row>
    <row r="39" spans="1:14" ht="27" customHeight="1">
      <c r="A39" s="415"/>
      <c r="B39" s="441" t="s">
        <v>56</v>
      </c>
      <c r="C39" s="437">
        <v>0</v>
      </c>
      <c r="D39" s="437">
        <v>0</v>
      </c>
      <c r="E39" s="438">
        <f t="shared" si="6"/>
        <v>0</v>
      </c>
      <c r="F39" s="442">
        <v>0</v>
      </c>
      <c r="G39" s="442">
        <v>0</v>
      </c>
      <c r="H39" s="443">
        <f t="shared" si="7"/>
        <v>0</v>
      </c>
      <c r="I39" s="442">
        <v>0</v>
      </c>
      <c r="J39" s="442">
        <v>0</v>
      </c>
      <c r="K39" s="442">
        <f t="shared" si="8"/>
        <v>0</v>
      </c>
      <c r="L39" s="442">
        <f t="shared" si="9"/>
        <v>0</v>
      </c>
      <c r="M39" s="442">
        <f t="shared" si="9"/>
        <v>0</v>
      </c>
      <c r="N39" s="442">
        <f t="shared" si="10"/>
        <v>0</v>
      </c>
    </row>
    <row r="40" spans="1:14" ht="24.75" customHeight="1">
      <c r="A40" s="415"/>
      <c r="B40" s="436" t="s">
        <v>59</v>
      </c>
      <c r="C40" s="437">
        <v>0</v>
      </c>
      <c r="D40" s="437">
        <v>0</v>
      </c>
      <c r="E40" s="438">
        <f t="shared" si="6"/>
        <v>0</v>
      </c>
      <c r="F40" s="437">
        <v>0</v>
      </c>
      <c r="G40" s="437">
        <v>0</v>
      </c>
      <c r="H40" s="438">
        <f t="shared" si="7"/>
        <v>0</v>
      </c>
      <c r="I40" s="437">
        <v>0</v>
      </c>
      <c r="J40" s="437">
        <v>0</v>
      </c>
      <c r="K40" s="439">
        <f t="shared" si="8"/>
        <v>0</v>
      </c>
      <c r="L40" s="440">
        <f t="shared" si="9"/>
        <v>0</v>
      </c>
      <c r="M40" s="440">
        <f t="shared" si="9"/>
        <v>0</v>
      </c>
      <c r="N40" s="439">
        <f t="shared" si="10"/>
        <v>0</v>
      </c>
    </row>
    <row r="41" spans="1:14" ht="27" customHeight="1">
      <c r="A41" s="415"/>
      <c r="B41" s="441" t="s">
        <v>56</v>
      </c>
      <c r="C41" s="437">
        <v>0</v>
      </c>
      <c r="D41" s="437">
        <v>0</v>
      </c>
      <c r="E41" s="438">
        <f t="shared" si="6"/>
        <v>0</v>
      </c>
      <c r="F41" s="442">
        <v>0</v>
      </c>
      <c r="G41" s="442">
        <v>0</v>
      </c>
      <c r="H41" s="443">
        <f t="shared" si="7"/>
        <v>0</v>
      </c>
      <c r="I41" s="442">
        <v>0</v>
      </c>
      <c r="J41" s="442">
        <v>0</v>
      </c>
      <c r="K41" s="442">
        <f t="shared" si="8"/>
        <v>0</v>
      </c>
      <c r="L41" s="442">
        <f t="shared" si="9"/>
        <v>0</v>
      </c>
      <c r="M41" s="442">
        <f t="shared" si="9"/>
        <v>0</v>
      </c>
      <c r="N41" s="442">
        <f t="shared" si="10"/>
        <v>0</v>
      </c>
    </row>
    <row r="42" spans="1:14" ht="36">
      <c r="A42" s="415"/>
      <c r="B42" s="436" t="s">
        <v>60</v>
      </c>
      <c r="C42" s="437">
        <v>6025433.25</v>
      </c>
      <c r="D42" s="437">
        <v>0</v>
      </c>
      <c r="E42" s="438">
        <f t="shared" si="6"/>
        <v>6025433.25</v>
      </c>
      <c r="F42" s="437">
        <v>4048841.42</v>
      </c>
      <c r="G42" s="437">
        <v>0</v>
      </c>
      <c r="H42" s="438">
        <f t="shared" si="7"/>
        <v>4048841.42</v>
      </c>
      <c r="I42" s="437">
        <v>1023712.84</v>
      </c>
      <c r="J42" s="437">
        <v>0</v>
      </c>
      <c r="K42" s="439">
        <f t="shared" si="8"/>
        <v>1023712.84</v>
      </c>
      <c r="L42" s="440">
        <f t="shared" si="9"/>
        <v>5072554.26</v>
      </c>
      <c r="M42" s="440">
        <f t="shared" si="9"/>
        <v>0</v>
      </c>
      <c r="N42" s="439">
        <f t="shared" si="10"/>
        <v>5072554.26</v>
      </c>
    </row>
    <row r="43" spans="1:14" ht="24" customHeight="1">
      <c r="A43" s="415"/>
      <c r="B43" s="441" t="s">
        <v>56</v>
      </c>
      <c r="C43" s="437">
        <v>4443856.6100000003</v>
      </c>
      <c r="D43" s="437">
        <v>0</v>
      </c>
      <c r="E43" s="438">
        <f t="shared" si="6"/>
        <v>4443856.6100000003</v>
      </c>
      <c r="F43" s="442">
        <v>0</v>
      </c>
      <c r="G43" s="442">
        <v>0</v>
      </c>
      <c r="H43" s="443">
        <f t="shared" si="7"/>
        <v>0</v>
      </c>
      <c r="I43" s="442">
        <v>0</v>
      </c>
      <c r="J43" s="442">
        <v>0</v>
      </c>
      <c r="K43" s="442">
        <f t="shared" si="8"/>
        <v>0</v>
      </c>
      <c r="L43" s="442">
        <f t="shared" si="9"/>
        <v>0</v>
      </c>
      <c r="M43" s="442">
        <f t="shared" si="9"/>
        <v>0</v>
      </c>
      <c r="N43" s="442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6025433.25</v>
      </c>
      <c r="D44" s="456">
        <f t="shared" si="11"/>
        <v>0</v>
      </c>
      <c r="E44" s="456">
        <f t="shared" si="11"/>
        <v>6025433.25</v>
      </c>
      <c r="F44" s="456">
        <f t="shared" si="11"/>
        <v>4048841.42</v>
      </c>
      <c r="G44" s="456">
        <f t="shared" si="11"/>
        <v>0</v>
      </c>
      <c r="H44" s="456">
        <f t="shared" si="11"/>
        <v>4048841.42</v>
      </c>
      <c r="I44" s="456">
        <f t="shared" si="11"/>
        <v>1061686.45</v>
      </c>
      <c r="J44" s="456">
        <f t="shared" si="11"/>
        <v>0</v>
      </c>
      <c r="K44" s="456">
        <f t="shared" si="11"/>
        <v>1061686.45</v>
      </c>
      <c r="L44" s="439">
        <f t="shared" si="9"/>
        <v>5110527.87</v>
      </c>
      <c r="M44" s="439">
        <f t="shared" si="9"/>
        <v>0</v>
      </c>
      <c r="N44" s="439">
        <f t="shared" si="10"/>
        <v>5110527.87</v>
      </c>
    </row>
    <row r="45" spans="1:14" ht="22.95" customHeight="1">
      <c r="A45" s="415"/>
      <c r="B45" s="446" t="s">
        <v>56</v>
      </c>
      <c r="C45" s="445">
        <f t="shared" si="11"/>
        <v>4443856.6100000003</v>
      </c>
      <c r="D45" s="445">
        <f t="shared" si="11"/>
        <v>0</v>
      </c>
      <c r="E45" s="445">
        <f t="shared" si="11"/>
        <v>4443856.6100000003</v>
      </c>
      <c r="F45" s="447">
        <f t="shared" si="11"/>
        <v>0</v>
      </c>
      <c r="G45" s="447">
        <f t="shared" si="11"/>
        <v>0</v>
      </c>
      <c r="H45" s="447">
        <f t="shared" si="11"/>
        <v>0</v>
      </c>
      <c r="I45" s="442">
        <f t="shared" si="11"/>
        <v>0</v>
      </c>
      <c r="J45" s="442">
        <f t="shared" si="11"/>
        <v>0</v>
      </c>
      <c r="K45" s="442">
        <f t="shared" si="11"/>
        <v>0</v>
      </c>
      <c r="L45" s="442">
        <f t="shared" si="9"/>
        <v>0</v>
      </c>
      <c r="M45" s="442">
        <f t="shared" si="9"/>
        <v>0</v>
      </c>
      <c r="N45" s="442">
        <f t="shared" si="10"/>
        <v>0</v>
      </c>
    </row>
    <row r="46" spans="1:14" ht="20.399999999999999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440">
        <f t="shared" si="9"/>
        <v>0</v>
      </c>
      <c r="M46" s="440">
        <f t="shared" si="9"/>
        <v>0</v>
      </c>
      <c r="N46" s="439">
        <f t="shared" si="10"/>
        <v>0</v>
      </c>
    </row>
    <row r="47" spans="1:14" ht="15.6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440">
        <f t="shared" si="9"/>
        <v>0</v>
      </c>
      <c r="M47" s="440">
        <f t="shared" si="9"/>
        <v>0</v>
      </c>
      <c r="N47" s="439">
        <f t="shared" si="10"/>
        <v>0</v>
      </c>
    </row>
    <row r="48" spans="1:14" s="186" customFormat="1" ht="60" customHeight="1">
      <c r="A48" s="415"/>
      <c r="B48" s="444" t="s">
        <v>74</v>
      </c>
      <c r="C48" s="448">
        <v>18761929.550000001</v>
      </c>
      <c r="D48" s="448">
        <v>0</v>
      </c>
      <c r="E48" s="445">
        <f>SUM(C48:D48)</f>
        <v>18761929.550000001</v>
      </c>
      <c r="F48" s="448">
        <v>12240435.67</v>
      </c>
      <c r="G48" s="448">
        <v>0</v>
      </c>
      <c r="H48" s="445">
        <f>SUM(F48:G48)</f>
        <v>12240435.67</v>
      </c>
      <c r="I48" s="448">
        <v>4274569.3</v>
      </c>
      <c r="J48" s="448">
        <v>0</v>
      </c>
      <c r="K48" s="445">
        <f>SUM(I48:J48)</f>
        <v>4274569.3</v>
      </c>
      <c r="L48" s="457">
        <f t="shared" si="9"/>
        <v>16515004.969999999</v>
      </c>
      <c r="M48" s="457">
        <f t="shared" si="9"/>
        <v>0</v>
      </c>
      <c r="N48" s="445">
        <f t="shared" si="10"/>
        <v>16515004.969999999</v>
      </c>
    </row>
    <row r="49" spans="1:14" s="186" customFormat="1" ht="18">
      <c r="A49" s="415"/>
      <c r="B49" s="458" t="s">
        <v>56</v>
      </c>
      <c r="C49" s="459">
        <v>13034837.91</v>
      </c>
      <c r="D49" s="459">
        <v>0</v>
      </c>
      <c r="E49" s="456">
        <f>SUM(C49:D49)</f>
        <v>13034837.91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4.200000000000003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1712" t="s">
        <v>76</v>
      </c>
      <c r="C51" s="1712"/>
      <c r="D51" s="1712"/>
      <c r="E51" s="1712"/>
      <c r="F51" s="1712"/>
      <c r="G51" s="1712"/>
      <c r="H51" s="1712"/>
      <c r="I51" s="1712"/>
      <c r="J51" s="1712"/>
      <c r="K51" s="1712"/>
      <c r="L51" s="1712"/>
      <c r="M51" s="1712"/>
      <c r="N51" s="1712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1722" t="s">
        <v>79</v>
      </c>
      <c r="M52" s="1722"/>
      <c r="N52" s="1722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1722"/>
      <c r="M53" s="1722"/>
      <c r="N53" s="1722"/>
    </row>
    <row r="54" spans="1:14" s="191" customFormat="1" ht="165" customHeight="1">
      <c r="A54" s="430"/>
      <c r="B54" s="1723"/>
      <c r="C54" s="433" t="s">
        <v>39</v>
      </c>
      <c r="D54" s="433" t="s">
        <v>40</v>
      </c>
      <c r="E54" s="434" t="s">
        <v>41</v>
      </c>
      <c r="F54" s="433" t="s">
        <v>42</v>
      </c>
      <c r="G54" s="433" t="s">
        <v>40</v>
      </c>
      <c r="H54" s="434" t="s">
        <v>41</v>
      </c>
      <c r="I54" s="433" t="s">
        <v>39</v>
      </c>
      <c r="J54" s="433" t="s">
        <v>40</v>
      </c>
      <c r="K54" s="434" t="s">
        <v>41</v>
      </c>
      <c r="L54" s="433" t="s">
        <v>39</v>
      </c>
      <c r="M54" s="433" t="s">
        <v>40</v>
      </c>
      <c r="N54" s="434" t="s">
        <v>41</v>
      </c>
    </row>
    <row r="55" spans="1:14" s="191" customFormat="1" ht="20.399999999999999" customHeight="1">
      <c r="A55" s="430"/>
      <c r="B55" s="463"/>
      <c r="C55" s="433" t="s">
        <v>43</v>
      </c>
      <c r="D55" s="433" t="s">
        <v>44</v>
      </c>
      <c r="E55" s="435" t="s">
        <v>45</v>
      </c>
      <c r="F55" s="433" t="s">
        <v>46</v>
      </c>
      <c r="G55" s="433" t="s">
        <v>47</v>
      </c>
      <c r="H55" s="435" t="s">
        <v>48</v>
      </c>
      <c r="I55" s="433" t="s">
        <v>49</v>
      </c>
      <c r="J55" s="433" t="s">
        <v>50</v>
      </c>
      <c r="K55" s="433" t="s">
        <v>51</v>
      </c>
      <c r="L55" s="433" t="s">
        <v>52</v>
      </c>
      <c r="M55" s="433" t="s">
        <v>53</v>
      </c>
      <c r="N55" s="433" t="s">
        <v>54</v>
      </c>
    </row>
    <row r="56" spans="1:14" ht="26.25" customHeight="1">
      <c r="A56" s="415"/>
      <c r="B56" s="436" t="s">
        <v>80</v>
      </c>
      <c r="C56" s="437">
        <v>284691.65999999997</v>
      </c>
      <c r="D56" s="437">
        <v>39000</v>
      </c>
      <c r="E56" s="438">
        <f>SUM(C56:D56)</f>
        <v>323691.65999999997</v>
      </c>
      <c r="F56" s="437">
        <v>278691.65999999997</v>
      </c>
      <c r="G56" s="437">
        <v>39000</v>
      </c>
      <c r="H56" s="438">
        <f>SUM(F56:G56)</f>
        <v>317691.65999999997</v>
      </c>
      <c r="I56" s="437">
        <v>46113.440000000002</v>
      </c>
      <c r="J56" s="437">
        <v>0</v>
      </c>
      <c r="K56" s="439">
        <f>SUM(I56:J56)</f>
        <v>46113.440000000002</v>
      </c>
      <c r="L56" s="440">
        <f t="shared" ref="L56:M59" si="12">F56+I56</f>
        <v>324805.09999999998</v>
      </c>
      <c r="M56" s="440">
        <f t="shared" si="12"/>
        <v>39000</v>
      </c>
      <c r="N56" s="439">
        <f>SUM(L56:M56)</f>
        <v>363805.1</v>
      </c>
    </row>
    <row r="57" spans="1:14" ht="18">
      <c r="A57" s="415"/>
      <c r="B57" s="441" t="s">
        <v>56</v>
      </c>
      <c r="C57" s="437">
        <v>128691.66</v>
      </c>
      <c r="D57" s="437">
        <v>0</v>
      </c>
      <c r="E57" s="438">
        <f>SUM(C57:D57)</f>
        <v>128691.66</v>
      </c>
      <c r="F57" s="442">
        <v>0</v>
      </c>
      <c r="G57" s="442">
        <v>0</v>
      </c>
      <c r="H57" s="443">
        <f>SUM(F57:G57)</f>
        <v>0</v>
      </c>
      <c r="I57" s="442">
        <v>0</v>
      </c>
      <c r="J57" s="442">
        <v>0</v>
      </c>
      <c r="K57" s="442">
        <f>SUM(I57:J57)</f>
        <v>0</v>
      </c>
      <c r="L57" s="442">
        <f t="shared" si="12"/>
        <v>0</v>
      </c>
      <c r="M57" s="442">
        <f t="shared" si="12"/>
        <v>0</v>
      </c>
      <c r="N57" s="442">
        <f>SUM(L57:M57)</f>
        <v>0</v>
      </c>
    </row>
    <row r="58" spans="1:14" ht="26.25" customHeight="1">
      <c r="A58" s="415"/>
      <c r="B58" s="436" t="s">
        <v>81</v>
      </c>
      <c r="C58" s="437">
        <v>2591608</v>
      </c>
      <c r="D58" s="437">
        <v>363867.14</v>
      </c>
      <c r="E58" s="438">
        <f>SUM(C58:D58)</f>
        <v>2955475.14</v>
      </c>
      <c r="F58" s="437">
        <v>2011051.08</v>
      </c>
      <c r="G58" s="437">
        <v>78094.429999999993</v>
      </c>
      <c r="H58" s="438">
        <f>SUM(F58:G58)</f>
        <v>2089145.51</v>
      </c>
      <c r="I58" s="437">
        <v>334168.28999999998</v>
      </c>
      <c r="J58" s="437">
        <v>353514.96</v>
      </c>
      <c r="K58" s="439">
        <f>SUM(I58:J58)</f>
        <v>687683.25</v>
      </c>
      <c r="L58" s="440">
        <f t="shared" si="12"/>
        <v>2345219.37</v>
      </c>
      <c r="M58" s="440">
        <f t="shared" si="12"/>
        <v>431609.39</v>
      </c>
      <c r="N58" s="439">
        <f>SUM(L58:M58)</f>
        <v>2776828.7600000002</v>
      </c>
    </row>
    <row r="59" spans="1:14" ht="18">
      <c r="A59" s="415"/>
      <c r="B59" s="441" t="s">
        <v>56</v>
      </c>
      <c r="C59" s="437">
        <v>24972</v>
      </c>
      <c r="D59" s="437">
        <v>0</v>
      </c>
      <c r="E59" s="438">
        <f>SUM(C59:D59)</f>
        <v>24972</v>
      </c>
      <c r="F59" s="442">
        <v>0</v>
      </c>
      <c r="G59" s="442">
        <v>0</v>
      </c>
      <c r="H59" s="443">
        <f>SUM(F59:G59)</f>
        <v>0</v>
      </c>
      <c r="I59" s="442">
        <v>0</v>
      </c>
      <c r="J59" s="442">
        <v>0</v>
      </c>
      <c r="K59" s="442">
        <f>SUM(I59:J59)</f>
        <v>0</v>
      </c>
      <c r="L59" s="442">
        <f t="shared" si="12"/>
        <v>0</v>
      </c>
      <c r="M59" s="442">
        <f t="shared" si="12"/>
        <v>0</v>
      </c>
      <c r="N59" s="442">
        <f>SUM(L59:M59)</f>
        <v>0</v>
      </c>
    </row>
    <row r="60" spans="1:14" ht="23.25" customHeight="1">
      <c r="A60" s="415"/>
      <c r="B60" s="464" t="s">
        <v>82</v>
      </c>
      <c r="C60" s="445">
        <f t="shared" ref="C60:N61" si="13">C56+C58</f>
        <v>2876299.66</v>
      </c>
      <c r="D60" s="445">
        <f t="shared" si="13"/>
        <v>402867.14</v>
      </c>
      <c r="E60" s="445">
        <f t="shared" si="13"/>
        <v>3279166.8000000003</v>
      </c>
      <c r="F60" s="445">
        <f t="shared" si="13"/>
        <v>2289742.7400000002</v>
      </c>
      <c r="G60" s="445">
        <f t="shared" si="13"/>
        <v>117094.43</v>
      </c>
      <c r="H60" s="445">
        <f t="shared" si="13"/>
        <v>2406837.17</v>
      </c>
      <c r="I60" s="445">
        <f t="shared" si="13"/>
        <v>380281.73</v>
      </c>
      <c r="J60" s="445">
        <f t="shared" si="13"/>
        <v>353514.96</v>
      </c>
      <c r="K60" s="445">
        <f t="shared" si="13"/>
        <v>733796.69</v>
      </c>
      <c r="L60" s="445">
        <f t="shared" si="13"/>
        <v>2670024.4700000002</v>
      </c>
      <c r="M60" s="445">
        <f t="shared" si="13"/>
        <v>470609.39</v>
      </c>
      <c r="N60" s="445">
        <f t="shared" si="13"/>
        <v>3140633.8600000003</v>
      </c>
    </row>
    <row r="61" spans="1:14" ht="22.2" customHeight="1">
      <c r="A61" s="415"/>
      <c r="B61" s="446" t="s">
        <v>56</v>
      </c>
      <c r="C61" s="448">
        <f t="shared" si="13"/>
        <v>153663.66</v>
      </c>
      <c r="D61" s="448">
        <f t="shared" si="13"/>
        <v>0</v>
      </c>
      <c r="E61" s="445">
        <f t="shared" si="13"/>
        <v>153663.66</v>
      </c>
      <c r="F61" s="447">
        <f t="shared" si="13"/>
        <v>0</v>
      </c>
      <c r="G61" s="447">
        <f t="shared" si="13"/>
        <v>0</v>
      </c>
      <c r="H61" s="447">
        <f t="shared" si="13"/>
        <v>0</v>
      </c>
      <c r="I61" s="447">
        <f t="shared" si="13"/>
        <v>0</v>
      </c>
      <c r="J61" s="447">
        <f t="shared" si="13"/>
        <v>0</v>
      </c>
      <c r="K61" s="447">
        <f t="shared" si="13"/>
        <v>0</v>
      </c>
      <c r="L61" s="447">
        <f t="shared" si="13"/>
        <v>0</v>
      </c>
      <c r="M61" s="447">
        <f t="shared" si="13"/>
        <v>0</v>
      </c>
      <c r="N61" s="447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1712" t="s">
        <v>76</v>
      </c>
      <c r="C63" s="1712"/>
      <c r="D63" s="1712"/>
      <c r="E63" s="1712"/>
      <c r="F63" s="1712"/>
      <c r="G63" s="1712"/>
      <c r="H63" s="1712"/>
      <c r="I63" s="1712"/>
      <c r="J63" s="1712"/>
      <c r="K63" s="1712"/>
      <c r="L63" s="1712"/>
      <c r="M63" s="1712"/>
      <c r="N63" s="1712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1722" t="s">
        <v>67</v>
      </c>
      <c r="M64" s="1722"/>
      <c r="N64" s="1722"/>
    </row>
    <row r="65" spans="1:14" ht="180" customHeight="1">
      <c r="A65" s="415"/>
      <c r="B65" s="1723"/>
      <c r="C65" s="433" t="s">
        <v>69</v>
      </c>
      <c r="D65" s="433" t="s">
        <v>70</v>
      </c>
      <c r="E65" s="434" t="s">
        <v>71</v>
      </c>
      <c r="F65" s="433" t="s">
        <v>69</v>
      </c>
      <c r="G65" s="433" t="s">
        <v>70</v>
      </c>
      <c r="H65" s="434" t="s">
        <v>71</v>
      </c>
      <c r="I65" s="433" t="s">
        <v>69</v>
      </c>
      <c r="J65" s="433" t="s">
        <v>70</v>
      </c>
      <c r="K65" s="434" t="s">
        <v>71</v>
      </c>
      <c r="L65" s="433" t="s">
        <v>69</v>
      </c>
      <c r="M65" s="433" t="s">
        <v>70</v>
      </c>
      <c r="N65" s="434" t="s">
        <v>71</v>
      </c>
    </row>
    <row r="66" spans="1:14" ht="20.399999999999999" customHeight="1">
      <c r="A66" s="415"/>
      <c r="B66" s="463"/>
      <c r="C66" s="433" t="s">
        <v>43</v>
      </c>
      <c r="D66" s="433" t="s">
        <v>44</v>
      </c>
      <c r="E66" s="435" t="s">
        <v>45</v>
      </c>
      <c r="F66" s="433" t="s">
        <v>46</v>
      </c>
      <c r="G66" s="433" t="s">
        <v>47</v>
      </c>
      <c r="H66" s="435" t="s">
        <v>48</v>
      </c>
      <c r="I66" s="433" t="s">
        <v>49</v>
      </c>
      <c r="J66" s="433" t="s">
        <v>50</v>
      </c>
      <c r="K66" s="433" t="s">
        <v>51</v>
      </c>
      <c r="L66" s="433" t="s">
        <v>52</v>
      </c>
      <c r="M66" s="433" t="s">
        <v>53</v>
      </c>
      <c r="N66" s="433" t="s">
        <v>54</v>
      </c>
    </row>
    <row r="67" spans="1:14" ht="27" customHeight="1">
      <c r="A67" s="415"/>
      <c r="B67" s="436" t="s">
        <v>80</v>
      </c>
      <c r="C67" s="437">
        <v>77685.83</v>
      </c>
      <c r="D67" s="437">
        <v>0</v>
      </c>
      <c r="E67" s="438">
        <f>SUM(C67:D67)</f>
        <v>77685.83</v>
      </c>
      <c r="F67" s="437">
        <v>72655.44</v>
      </c>
      <c r="G67" s="437">
        <v>0</v>
      </c>
      <c r="H67" s="438">
        <f>SUM(F67:G67)</f>
        <v>72655.44</v>
      </c>
      <c r="I67" s="437">
        <v>0</v>
      </c>
      <c r="J67" s="437">
        <v>0</v>
      </c>
      <c r="K67" s="439">
        <f>SUM(I67:J67)</f>
        <v>0</v>
      </c>
      <c r="L67" s="440">
        <f t="shared" ref="L67:M70" si="14">F67+I67</f>
        <v>72655.44</v>
      </c>
      <c r="M67" s="440">
        <f t="shared" si="14"/>
        <v>0</v>
      </c>
      <c r="N67" s="439">
        <f>SUM(L67:M67)</f>
        <v>72655.44</v>
      </c>
    </row>
    <row r="68" spans="1:14" ht="18">
      <c r="A68" s="415"/>
      <c r="B68" s="441" t="s">
        <v>56</v>
      </c>
      <c r="C68" s="437">
        <v>23293.72</v>
      </c>
      <c r="D68" s="437">
        <v>0</v>
      </c>
      <c r="E68" s="438">
        <f>SUM(C68:D68)</f>
        <v>23293.72</v>
      </c>
      <c r="F68" s="442">
        <v>0</v>
      </c>
      <c r="G68" s="442">
        <v>0</v>
      </c>
      <c r="H68" s="443">
        <f>SUM(F68:G68)</f>
        <v>0</v>
      </c>
      <c r="I68" s="442">
        <v>0</v>
      </c>
      <c r="J68" s="442">
        <v>0</v>
      </c>
      <c r="K68" s="442">
        <f>SUM(I68:J68)</f>
        <v>0</v>
      </c>
      <c r="L68" s="442">
        <f t="shared" si="14"/>
        <v>0</v>
      </c>
      <c r="M68" s="442">
        <f t="shared" si="14"/>
        <v>0</v>
      </c>
      <c r="N68" s="442">
        <f>SUM(L68:M68)</f>
        <v>0</v>
      </c>
    </row>
    <row r="69" spans="1:14" ht="24" customHeight="1">
      <c r="A69" s="415"/>
      <c r="B69" s="436" t="s">
        <v>81</v>
      </c>
      <c r="C69" s="437">
        <v>0</v>
      </c>
      <c r="D69" s="437">
        <v>0</v>
      </c>
      <c r="E69" s="438">
        <f>SUM(C69:D69)</f>
        <v>0</v>
      </c>
      <c r="F69" s="437">
        <v>0</v>
      </c>
      <c r="G69" s="437">
        <v>0</v>
      </c>
      <c r="H69" s="438">
        <f>SUM(F69:G69)</f>
        <v>0</v>
      </c>
      <c r="I69" s="437">
        <v>7917</v>
      </c>
      <c r="J69" s="437">
        <v>0</v>
      </c>
      <c r="K69" s="439">
        <f>SUM(I69:J69)</f>
        <v>7917</v>
      </c>
      <c r="L69" s="440">
        <f t="shared" si="14"/>
        <v>7917</v>
      </c>
      <c r="M69" s="440">
        <f t="shared" si="14"/>
        <v>0</v>
      </c>
      <c r="N69" s="439">
        <f>SUM(L69:M69)</f>
        <v>7917</v>
      </c>
    </row>
    <row r="70" spans="1:14" ht="18">
      <c r="A70" s="415"/>
      <c r="B70" s="441" t="s">
        <v>56</v>
      </c>
      <c r="C70" s="437">
        <v>0</v>
      </c>
      <c r="D70" s="437">
        <v>0</v>
      </c>
      <c r="E70" s="438">
        <f>SUM(C70:D70)</f>
        <v>0</v>
      </c>
      <c r="F70" s="442">
        <v>0</v>
      </c>
      <c r="G70" s="442">
        <v>0</v>
      </c>
      <c r="H70" s="443">
        <f>SUM(F70:G70)</f>
        <v>0</v>
      </c>
      <c r="I70" s="442">
        <v>0</v>
      </c>
      <c r="J70" s="442">
        <v>0</v>
      </c>
      <c r="K70" s="442">
        <f>SUM(I70:J70)</f>
        <v>0</v>
      </c>
      <c r="L70" s="442">
        <f t="shared" si="14"/>
        <v>0</v>
      </c>
      <c r="M70" s="442">
        <f t="shared" si="14"/>
        <v>0</v>
      </c>
      <c r="N70" s="442">
        <f>SUM(L70:M70)</f>
        <v>0</v>
      </c>
    </row>
    <row r="71" spans="1:14" ht="18.75" customHeight="1">
      <c r="A71" s="415"/>
      <c r="B71" s="464" t="s">
        <v>82</v>
      </c>
      <c r="C71" s="445">
        <f t="shared" ref="C71:N72" si="15">C67+C69</f>
        <v>77685.83</v>
      </c>
      <c r="D71" s="445">
        <f t="shared" si="15"/>
        <v>0</v>
      </c>
      <c r="E71" s="445">
        <f t="shared" si="15"/>
        <v>77685.83</v>
      </c>
      <c r="F71" s="445">
        <f t="shared" si="15"/>
        <v>72655.44</v>
      </c>
      <c r="G71" s="445">
        <f t="shared" si="15"/>
        <v>0</v>
      </c>
      <c r="H71" s="445">
        <f t="shared" si="15"/>
        <v>72655.44</v>
      </c>
      <c r="I71" s="445">
        <f t="shared" si="15"/>
        <v>7917</v>
      </c>
      <c r="J71" s="445">
        <f t="shared" si="15"/>
        <v>0</v>
      </c>
      <c r="K71" s="445">
        <f t="shared" si="15"/>
        <v>7917</v>
      </c>
      <c r="L71" s="445">
        <f t="shared" si="15"/>
        <v>80572.44</v>
      </c>
      <c r="M71" s="445">
        <f t="shared" si="15"/>
        <v>0</v>
      </c>
      <c r="N71" s="445">
        <f t="shared" si="15"/>
        <v>80572.44</v>
      </c>
    </row>
    <row r="72" spans="1:14" ht="22.2" customHeight="1">
      <c r="A72" s="415"/>
      <c r="B72" s="458" t="s">
        <v>56</v>
      </c>
      <c r="C72" s="459">
        <f t="shared" si="15"/>
        <v>23293.72</v>
      </c>
      <c r="D72" s="459">
        <f t="shared" si="15"/>
        <v>0</v>
      </c>
      <c r="E72" s="456">
        <f t="shared" si="15"/>
        <v>23293.72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712" t="s">
        <v>87</v>
      </c>
      <c r="C75" s="1712"/>
      <c r="D75" s="1712"/>
      <c r="E75" s="1712"/>
      <c r="F75" s="1712"/>
      <c r="G75" s="1712"/>
      <c r="H75" s="1712"/>
      <c r="I75" s="1712"/>
      <c r="J75" s="1712"/>
      <c r="K75" s="1712"/>
      <c r="L75" s="1712"/>
      <c r="M75" s="1712"/>
      <c r="N75" s="1712"/>
    </row>
    <row r="76" spans="1:14" ht="66.75" customHeight="1">
      <c r="A76" s="415"/>
      <c r="B76" s="1724" t="s">
        <v>88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1722" t="s">
        <v>79</v>
      </c>
      <c r="M76" s="1722"/>
      <c r="N76" s="1722"/>
    </row>
    <row r="77" spans="1:14" ht="160.5" customHeight="1">
      <c r="A77" s="415"/>
      <c r="B77" s="1724"/>
      <c r="C77" s="433" t="s">
        <v>39</v>
      </c>
      <c r="D77" s="433" t="s">
        <v>92</v>
      </c>
      <c r="E77" s="434" t="s">
        <v>41</v>
      </c>
      <c r="F77" s="433" t="s">
        <v>42</v>
      </c>
      <c r="G77" s="433" t="s">
        <v>40</v>
      </c>
      <c r="H77" s="434" t="s">
        <v>41</v>
      </c>
      <c r="I77" s="433" t="s">
        <v>39</v>
      </c>
      <c r="J77" s="433" t="s">
        <v>92</v>
      </c>
      <c r="K77" s="434" t="s">
        <v>41</v>
      </c>
      <c r="L77" s="433" t="s">
        <v>39</v>
      </c>
      <c r="M77" s="433" t="s">
        <v>92</v>
      </c>
      <c r="N77" s="434" t="s">
        <v>41</v>
      </c>
    </row>
    <row r="78" spans="1:14" ht="20.399999999999999" customHeight="1">
      <c r="A78" s="415"/>
      <c r="B78" s="463"/>
      <c r="C78" s="433" t="s">
        <v>43</v>
      </c>
      <c r="D78" s="433" t="s">
        <v>44</v>
      </c>
      <c r="E78" s="435" t="s">
        <v>45</v>
      </c>
      <c r="F78" s="433" t="s">
        <v>46</v>
      </c>
      <c r="G78" s="433" t="s">
        <v>47</v>
      </c>
      <c r="H78" s="435" t="s">
        <v>48</v>
      </c>
      <c r="I78" s="433" t="s">
        <v>49</v>
      </c>
      <c r="J78" s="433" t="s">
        <v>50</v>
      </c>
      <c r="K78" s="433" t="s">
        <v>51</v>
      </c>
      <c r="L78" s="433" t="s">
        <v>52</v>
      </c>
      <c r="M78" s="433" t="s">
        <v>53</v>
      </c>
      <c r="N78" s="433" t="s">
        <v>54</v>
      </c>
    </row>
    <row r="79" spans="1:14" ht="51" customHeight="1">
      <c r="A79" s="415"/>
      <c r="B79" s="470" t="s">
        <v>93</v>
      </c>
      <c r="C79" s="437">
        <v>0</v>
      </c>
      <c r="D79" s="437">
        <v>0</v>
      </c>
      <c r="E79" s="438">
        <f>SUM(C79:D79)</f>
        <v>0</v>
      </c>
      <c r="F79" s="437">
        <v>0</v>
      </c>
      <c r="G79" s="437">
        <v>0</v>
      </c>
      <c r="H79" s="438">
        <f>SUM(F79:G79)</f>
        <v>0</v>
      </c>
      <c r="I79" s="437">
        <v>0</v>
      </c>
      <c r="J79" s="437">
        <v>0</v>
      </c>
      <c r="K79" s="439">
        <f>SUM(I79:J79)</f>
        <v>0</v>
      </c>
      <c r="L79" s="440">
        <f t="shared" ref="L79:M82" si="16">F79+I79</f>
        <v>0</v>
      </c>
      <c r="M79" s="440">
        <f t="shared" si="16"/>
        <v>0</v>
      </c>
      <c r="N79" s="439">
        <f>SUM(L79:M79)</f>
        <v>0</v>
      </c>
    </row>
    <row r="80" spans="1:14" ht="18">
      <c r="A80" s="415"/>
      <c r="B80" s="441" t="s">
        <v>56</v>
      </c>
      <c r="C80" s="437">
        <v>0</v>
      </c>
      <c r="D80" s="437">
        <v>0</v>
      </c>
      <c r="E80" s="438">
        <f>SUM(C80:D80)</f>
        <v>0</v>
      </c>
      <c r="F80" s="442">
        <v>0</v>
      </c>
      <c r="G80" s="442">
        <v>0</v>
      </c>
      <c r="H80" s="443">
        <f>SUM(F80:G80)</f>
        <v>0</v>
      </c>
      <c r="I80" s="442">
        <v>0</v>
      </c>
      <c r="J80" s="442">
        <v>0</v>
      </c>
      <c r="K80" s="442">
        <f>SUM(I80:J80)</f>
        <v>0</v>
      </c>
      <c r="L80" s="442">
        <f t="shared" si="16"/>
        <v>0</v>
      </c>
      <c r="M80" s="442">
        <f t="shared" si="16"/>
        <v>0</v>
      </c>
      <c r="N80" s="442">
        <f>SUM(L80:M80)</f>
        <v>0</v>
      </c>
    </row>
    <row r="81" spans="1:14" ht="36">
      <c r="A81" s="415"/>
      <c r="B81" s="470" t="s">
        <v>93</v>
      </c>
      <c r="C81" s="437">
        <v>0</v>
      </c>
      <c r="D81" s="437">
        <v>0</v>
      </c>
      <c r="E81" s="438">
        <f>SUM(C81:D81)</f>
        <v>0</v>
      </c>
      <c r="F81" s="437">
        <v>0</v>
      </c>
      <c r="G81" s="437">
        <v>0</v>
      </c>
      <c r="H81" s="438">
        <f>SUM(F81:G81)</f>
        <v>0</v>
      </c>
      <c r="I81" s="437">
        <v>0</v>
      </c>
      <c r="J81" s="437">
        <v>0</v>
      </c>
      <c r="K81" s="439">
        <f>SUM(I81:J81)</f>
        <v>0</v>
      </c>
      <c r="L81" s="440">
        <f t="shared" si="16"/>
        <v>0</v>
      </c>
      <c r="M81" s="440">
        <f t="shared" si="16"/>
        <v>0</v>
      </c>
      <c r="N81" s="439">
        <f>SUM(L81:M81)</f>
        <v>0</v>
      </c>
    </row>
    <row r="82" spans="1:14" ht="18">
      <c r="A82" s="415"/>
      <c r="B82" s="441" t="s">
        <v>56</v>
      </c>
      <c r="C82" s="437">
        <v>0</v>
      </c>
      <c r="D82" s="437">
        <v>0</v>
      </c>
      <c r="E82" s="438">
        <f>SUM(C82:D82)</f>
        <v>0</v>
      </c>
      <c r="F82" s="442">
        <v>0</v>
      </c>
      <c r="G82" s="442">
        <v>0</v>
      </c>
      <c r="H82" s="443">
        <f>SUM(F82:G82)</f>
        <v>0</v>
      </c>
      <c r="I82" s="442">
        <v>0</v>
      </c>
      <c r="J82" s="442">
        <v>0</v>
      </c>
      <c r="K82" s="442">
        <f>SUM(I82:J82)</f>
        <v>0</v>
      </c>
      <c r="L82" s="442">
        <f t="shared" si="16"/>
        <v>0</v>
      </c>
      <c r="M82" s="442">
        <f t="shared" si="16"/>
        <v>0</v>
      </c>
      <c r="N82" s="442">
        <f>SUM(L82:M82)</f>
        <v>0</v>
      </c>
    </row>
    <row r="83" spans="1:14" ht="24" customHeight="1">
      <c r="A83" s="415"/>
      <c r="B83" s="464" t="s">
        <v>94</v>
      </c>
      <c r="C83" s="445">
        <f t="shared" ref="C83:N84" si="17">C79+C81</f>
        <v>0</v>
      </c>
      <c r="D83" s="445">
        <f t="shared" si="17"/>
        <v>0</v>
      </c>
      <c r="E83" s="445">
        <f t="shared" si="17"/>
        <v>0</v>
      </c>
      <c r="F83" s="445">
        <f t="shared" si="17"/>
        <v>0</v>
      </c>
      <c r="G83" s="445">
        <f t="shared" si="17"/>
        <v>0</v>
      </c>
      <c r="H83" s="445">
        <f t="shared" si="17"/>
        <v>0</v>
      </c>
      <c r="I83" s="445">
        <f t="shared" si="17"/>
        <v>0</v>
      </c>
      <c r="J83" s="445">
        <f t="shared" si="17"/>
        <v>0</v>
      </c>
      <c r="K83" s="445">
        <f t="shared" si="17"/>
        <v>0</v>
      </c>
      <c r="L83" s="445">
        <f t="shared" si="17"/>
        <v>0</v>
      </c>
      <c r="M83" s="445">
        <f t="shared" si="17"/>
        <v>0</v>
      </c>
      <c r="N83" s="445">
        <f t="shared" si="17"/>
        <v>0</v>
      </c>
    </row>
    <row r="84" spans="1:14" ht="24" customHeight="1">
      <c r="A84" s="415"/>
      <c r="B84" s="441" t="s">
        <v>56</v>
      </c>
      <c r="C84" s="448">
        <f t="shared" si="17"/>
        <v>0</v>
      </c>
      <c r="D84" s="448">
        <f t="shared" si="17"/>
        <v>0</v>
      </c>
      <c r="E84" s="445">
        <f t="shared" si="17"/>
        <v>0</v>
      </c>
      <c r="F84" s="447">
        <f t="shared" si="17"/>
        <v>0</v>
      </c>
      <c r="G84" s="447">
        <f t="shared" si="17"/>
        <v>0</v>
      </c>
      <c r="H84" s="447">
        <f t="shared" si="17"/>
        <v>0</v>
      </c>
      <c r="I84" s="447">
        <f t="shared" si="17"/>
        <v>0</v>
      </c>
      <c r="J84" s="447">
        <f t="shared" si="17"/>
        <v>0</v>
      </c>
      <c r="K84" s="447">
        <f t="shared" si="17"/>
        <v>0</v>
      </c>
      <c r="L84" s="447">
        <f t="shared" si="17"/>
        <v>0</v>
      </c>
      <c r="M84" s="447">
        <f t="shared" si="17"/>
        <v>0</v>
      </c>
      <c r="N84" s="447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1712" t="s">
        <v>87</v>
      </c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</row>
    <row r="87" spans="1:14" ht="77.400000000000006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1722" t="s">
        <v>67</v>
      </c>
      <c r="M87" s="1722"/>
      <c r="N87" s="1722"/>
    </row>
    <row r="88" spans="1:14" ht="180" customHeight="1">
      <c r="A88" s="415"/>
      <c r="B88" s="1724"/>
      <c r="C88" s="433" t="s">
        <v>69</v>
      </c>
      <c r="D88" s="433" t="s">
        <v>70</v>
      </c>
      <c r="E88" s="434" t="s">
        <v>71</v>
      </c>
      <c r="F88" s="433" t="s">
        <v>69</v>
      </c>
      <c r="G88" s="433" t="s">
        <v>70</v>
      </c>
      <c r="H88" s="434" t="s">
        <v>71</v>
      </c>
      <c r="I88" s="433" t="s">
        <v>69</v>
      </c>
      <c r="J88" s="433" t="s">
        <v>70</v>
      </c>
      <c r="K88" s="434" t="s">
        <v>71</v>
      </c>
      <c r="L88" s="433" t="s">
        <v>69</v>
      </c>
      <c r="M88" s="433" t="s">
        <v>70</v>
      </c>
      <c r="N88" s="434" t="s">
        <v>71</v>
      </c>
    </row>
    <row r="89" spans="1:14" ht="20.399999999999999" customHeight="1">
      <c r="A89" s="415"/>
      <c r="B89" s="463"/>
      <c r="C89" s="433" t="s">
        <v>43</v>
      </c>
      <c r="D89" s="433" t="s">
        <v>44</v>
      </c>
      <c r="E89" s="435" t="s">
        <v>45</v>
      </c>
      <c r="F89" s="433" t="s">
        <v>46</v>
      </c>
      <c r="G89" s="433" t="s">
        <v>47</v>
      </c>
      <c r="H89" s="435" t="s">
        <v>48</v>
      </c>
      <c r="I89" s="433" t="s">
        <v>49</v>
      </c>
      <c r="J89" s="433" t="s">
        <v>50</v>
      </c>
      <c r="K89" s="433" t="s">
        <v>51</v>
      </c>
      <c r="L89" s="433" t="s">
        <v>52</v>
      </c>
      <c r="M89" s="433" t="s">
        <v>53</v>
      </c>
      <c r="N89" s="433" t="s">
        <v>54</v>
      </c>
    </row>
    <row r="90" spans="1:14" ht="54">
      <c r="A90" s="415"/>
      <c r="B90" s="470" t="s">
        <v>96</v>
      </c>
      <c r="C90" s="437">
        <v>0</v>
      </c>
      <c r="D90" s="437">
        <v>0</v>
      </c>
      <c r="E90" s="438">
        <f>SUM(C90:D90)</f>
        <v>0</v>
      </c>
      <c r="F90" s="437">
        <v>0</v>
      </c>
      <c r="G90" s="437">
        <v>0</v>
      </c>
      <c r="H90" s="438">
        <f>SUM(F90:G90)</f>
        <v>0</v>
      </c>
      <c r="I90" s="437">
        <v>0</v>
      </c>
      <c r="J90" s="437">
        <v>0</v>
      </c>
      <c r="K90" s="439">
        <f>SUM(I90:J90)</f>
        <v>0</v>
      </c>
      <c r="L90" s="440">
        <f t="shared" ref="L90:M93" si="18">F90+I90</f>
        <v>0</v>
      </c>
      <c r="M90" s="440">
        <f t="shared" si="18"/>
        <v>0</v>
      </c>
      <c r="N90" s="439">
        <f>SUM(L90:M90)</f>
        <v>0</v>
      </c>
    </row>
    <row r="91" spans="1:14" ht="18">
      <c r="A91" s="415"/>
      <c r="B91" s="441" t="s">
        <v>56</v>
      </c>
      <c r="C91" s="437">
        <v>0</v>
      </c>
      <c r="D91" s="437">
        <v>0</v>
      </c>
      <c r="E91" s="438">
        <f>SUM(C91:D91)</f>
        <v>0</v>
      </c>
      <c r="F91" s="442">
        <v>0</v>
      </c>
      <c r="G91" s="442">
        <v>0</v>
      </c>
      <c r="H91" s="443">
        <f>SUM(F91:G91)</f>
        <v>0</v>
      </c>
      <c r="I91" s="442">
        <v>0</v>
      </c>
      <c r="J91" s="442">
        <v>0</v>
      </c>
      <c r="K91" s="442">
        <f>SUM(I91:J91)</f>
        <v>0</v>
      </c>
      <c r="L91" s="442">
        <f t="shared" si="18"/>
        <v>0</v>
      </c>
      <c r="M91" s="442">
        <f t="shared" si="18"/>
        <v>0</v>
      </c>
      <c r="N91" s="442">
        <f>SUM(L91:M91)</f>
        <v>0</v>
      </c>
    </row>
    <row r="92" spans="1:14" ht="54">
      <c r="A92" s="415"/>
      <c r="B92" s="470" t="s">
        <v>96</v>
      </c>
      <c r="C92" s="437">
        <v>0</v>
      </c>
      <c r="D92" s="437">
        <v>0</v>
      </c>
      <c r="E92" s="438">
        <f>SUM(C92:D92)</f>
        <v>0</v>
      </c>
      <c r="F92" s="437">
        <v>0</v>
      </c>
      <c r="G92" s="437">
        <v>0</v>
      </c>
      <c r="H92" s="438">
        <f>SUM(F92:G92)</f>
        <v>0</v>
      </c>
      <c r="I92" s="437">
        <v>0</v>
      </c>
      <c r="J92" s="437">
        <v>0</v>
      </c>
      <c r="K92" s="439">
        <f>SUM(I92:J92)</f>
        <v>0</v>
      </c>
      <c r="L92" s="440">
        <f t="shared" si="18"/>
        <v>0</v>
      </c>
      <c r="M92" s="440">
        <f t="shared" si="18"/>
        <v>0</v>
      </c>
      <c r="N92" s="439">
        <f>SUM(L92:M92)</f>
        <v>0</v>
      </c>
    </row>
    <row r="93" spans="1:14" ht="18">
      <c r="A93" s="415"/>
      <c r="B93" s="441" t="s">
        <v>56</v>
      </c>
      <c r="C93" s="437">
        <v>0</v>
      </c>
      <c r="D93" s="437">
        <v>0</v>
      </c>
      <c r="E93" s="438">
        <f>SUM(C93:D93)</f>
        <v>0</v>
      </c>
      <c r="F93" s="442">
        <v>0</v>
      </c>
      <c r="G93" s="442">
        <v>0</v>
      </c>
      <c r="H93" s="443">
        <f>SUM(F93:G93)</f>
        <v>0</v>
      </c>
      <c r="I93" s="442">
        <v>0</v>
      </c>
      <c r="J93" s="442">
        <v>0</v>
      </c>
      <c r="K93" s="442">
        <f>SUM(I93:J93)</f>
        <v>0</v>
      </c>
      <c r="L93" s="442">
        <f t="shared" si="18"/>
        <v>0</v>
      </c>
      <c r="M93" s="442">
        <f t="shared" si="18"/>
        <v>0</v>
      </c>
      <c r="N93" s="442">
        <f>SUM(L93:M93)</f>
        <v>0</v>
      </c>
    </row>
    <row r="94" spans="1:14" ht="22.95" customHeight="1">
      <c r="A94" s="415"/>
      <c r="B94" s="464" t="s">
        <v>94</v>
      </c>
      <c r="C94" s="445">
        <f t="shared" ref="C94:N95" si="19">C90+C92</f>
        <v>0</v>
      </c>
      <c r="D94" s="445">
        <f t="shared" si="19"/>
        <v>0</v>
      </c>
      <c r="E94" s="445">
        <f t="shared" si="19"/>
        <v>0</v>
      </c>
      <c r="F94" s="445">
        <f t="shared" si="19"/>
        <v>0</v>
      </c>
      <c r="G94" s="445">
        <f t="shared" si="19"/>
        <v>0</v>
      </c>
      <c r="H94" s="445">
        <f t="shared" si="19"/>
        <v>0</v>
      </c>
      <c r="I94" s="445">
        <f t="shared" si="19"/>
        <v>0</v>
      </c>
      <c r="J94" s="445">
        <f t="shared" si="19"/>
        <v>0</v>
      </c>
      <c r="K94" s="445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446" t="s">
        <v>56</v>
      </c>
      <c r="C95" s="448">
        <f t="shared" si="19"/>
        <v>0</v>
      </c>
      <c r="D95" s="448">
        <f t="shared" si="19"/>
        <v>0</v>
      </c>
      <c r="E95" s="445">
        <f t="shared" si="19"/>
        <v>0</v>
      </c>
      <c r="F95" s="447">
        <f t="shared" si="19"/>
        <v>0</v>
      </c>
      <c r="G95" s="447">
        <f t="shared" si="19"/>
        <v>0</v>
      </c>
      <c r="H95" s="447">
        <f t="shared" si="19"/>
        <v>0</v>
      </c>
      <c r="I95" s="447">
        <f t="shared" si="19"/>
        <v>0</v>
      </c>
      <c r="J95" s="447">
        <f t="shared" si="19"/>
        <v>0</v>
      </c>
      <c r="K95" s="447">
        <f t="shared" si="19"/>
        <v>0</v>
      </c>
      <c r="L95" s="447">
        <f t="shared" si="19"/>
        <v>0</v>
      </c>
      <c r="M95" s="447">
        <f t="shared" si="19"/>
        <v>0</v>
      </c>
      <c r="N95" s="447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725" t="s">
        <v>189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 ht="24" customHeight="1">
      <c r="A98" s="415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25.95" customHeight="1">
      <c r="A99" s="415"/>
      <c r="B99" s="474"/>
      <c r="C99" s="475"/>
      <c r="D99" s="467"/>
      <c r="E99" s="1726" t="s">
        <v>98</v>
      </c>
      <c r="F99" s="1726"/>
      <c r="G99" s="476"/>
      <c r="H99" s="477"/>
      <c r="I99" s="477"/>
      <c r="J99" s="477"/>
      <c r="K99" s="477"/>
      <c r="L99" s="477"/>
      <c r="M99" s="478"/>
      <c r="N99" s="479"/>
    </row>
    <row r="100" spans="1:14" ht="35.1" customHeight="1">
      <c r="A100" s="415"/>
      <c r="B100" s="1727" t="s">
        <v>99</v>
      </c>
      <c r="C100" s="1727"/>
      <c r="D100" s="1727"/>
      <c r="E100" s="587" t="s">
        <v>100</v>
      </c>
      <c r="F100" s="481">
        <v>722517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843D0249-022D-4857-98D8-D93751AB12EA}"/>
  </hyperlinks>
  <pageMargins left="0.7" right="0.7" top="0.75" bottom="0.75" header="0.3" footer="0.3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DF1FD-274D-499B-8019-BA3E832E11B9}">
  <dimension ref="A1:N104"/>
  <sheetViews>
    <sheetView topLeftCell="B9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714</v>
      </c>
      <c r="H3" s="1769"/>
      <c r="I3" s="1770"/>
      <c r="J3" s="556" t="s">
        <v>6</v>
      </c>
      <c r="K3" s="1771" t="s">
        <v>715</v>
      </c>
      <c r="L3" s="1772"/>
      <c r="M3" s="557" t="s">
        <v>8</v>
      </c>
      <c r="N3" s="558" t="s">
        <v>716</v>
      </c>
    </row>
    <row r="4" spans="1:14" ht="87" customHeight="1">
      <c r="A4" s="483"/>
      <c r="B4" s="8" t="s">
        <v>717</v>
      </c>
      <c r="C4" s="1940" t="s">
        <v>11</v>
      </c>
      <c r="D4" s="1941"/>
      <c r="E4" s="1942"/>
      <c r="F4" s="800" t="s">
        <v>12</v>
      </c>
      <c r="G4" s="1901" t="s">
        <v>718</v>
      </c>
      <c r="H4" s="1902"/>
      <c r="I4" s="1903"/>
      <c r="J4" s="801" t="s">
        <v>14</v>
      </c>
      <c r="K4" s="1904" t="s">
        <v>719</v>
      </c>
      <c r="L4" s="1905"/>
      <c r="M4" s="800" t="s">
        <v>16</v>
      </c>
      <c r="N4" s="717" t="s">
        <v>720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721</v>
      </c>
      <c r="H5" s="1865"/>
      <c r="I5" s="1866"/>
      <c r="J5" s="802" t="s">
        <v>21</v>
      </c>
      <c r="K5" s="1602" t="s">
        <v>722</v>
      </c>
      <c r="L5" s="1866"/>
      <c r="M5" s="259" t="s">
        <v>16</v>
      </c>
      <c r="N5" s="559" t="s">
        <v>723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593578.94999999995</v>
      </c>
      <c r="D16" s="268">
        <v>0</v>
      </c>
      <c r="E16" s="269">
        <f t="shared" si="0"/>
        <v>593578.94999999995</v>
      </c>
      <c r="F16" s="268">
        <v>593578.94999999995</v>
      </c>
      <c r="G16" s="268">
        <v>0</v>
      </c>
      <c r="H16" s="269">
        <f t="shared" si="1"/>
        <v>593578.94999999995</v>
      </c>
      <c r="I16" s="268">
        <v>334836.51</v>
      </c>
      <c r="J16" s="268">
        <v>0</v>
      </c>
      <c r="K16" s="270">
        <f t="shared" si="2"/>
        <v>334836.51</v>
      </c>
      <c r="L16" s="271">
        <f t="shared" si="3"/>
        <v>928415.46</v>
      </c>
      <c r="M16" s="271">
        <f t="shared" si="3"/>
        <v>0</v>
      </c>
      <c r="N16" s="270">
        <f>SUM(L16:M16)</f>
        <v>928415.46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5641412.2300000004</v>
      </c>
      <c r="D22" s="268">
        <v>0</v>
      </c>
      <c r="E22" s="269">
        <f t="shared" si="0"/>
        <v>5641412.2300000004</v>
      </c>
      <c r="F22" s="268">
        <v>4885463.4400000004</v>
      </c>
      <c r="G22" s="268">
        <v>0</v>
      </c>
      <c r="H22" s="269">
        <f>SUM(F22:G22)</f>
        <v>4885463.4400000004</v>
      </c>
      <c r="I22" s="268">
        <v>487762.84</v>
      </c>
      <c r="J22" s="268">
        <v>0</v>
      </c>
      <c r="K22" s="270">
        <f t="shared" si="2"/>
        <v>487762.84</v>
      </c>
      <c r="L22" s="271">
        <f t="shared" si="3"/>
        <v>5373226.2800000003</v>
      </c>
      <c r="M22" s="271">
        <f t="shared" si="3"/>
        <v>0</v>
      </c>
      <c r="N22" s="270">
        <f t="shared" si="4"/>
        <v>5373226.2800000003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6234991.1800000006</v>
      </c>
      <c r="D24" s="276">
        <f>D14+D16+D18+D20+D22</f>
        <v>0</v>
      </c>
      <c r="E24" s="276">
        <f t="shared" ref="E24:K24" si="5">E14+E16+E18+E20+E22</f>
        <v>6234991.1800000006</v>
      </c>
      <c r="F24" s="276">
        <f t="shared" si="5"/>
        <v>5479042.3900000006</v>
      </c>
      <c r="G24" s="276">
        <f t="shared" si="5"/>
        <v>0</v>
      </c>
      <c r="H24" s="276">
        <f t="shared" si="5"/>
        <v>5479042.3900000006</v>
      </c>
      <c r="I24" s="276">
        <f t="shared" si="5"/>
        <v>822599.35000000009</v>
      </c>
      <c r="J24" s="276">
        <f>J14+J16+J18+J20+J22</f>
        <v>0</v>
      </c>
      <c r="K24" s="276">
        <f t="shared" si="5"/>
        <v>822599.35000000009</v>
      </c>
      <c r="L24" s="270">
        <f>F24+I24</f>
        <v>6301641.7400000002</v>
      </c>
      <c r="M24" s="270">
        <f>G24+J24</f>
        <v>0</v>
      </c>
      <c r="N24" s="270">
        <f>SUM(L24:M24)</f>
        <v>6301641.7400000002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67967003.349999994</v>
      </c>
      <c r="D26" s="279">
        <v>4179397.04</v>
      </c>
      <c r="E26" s="276">
        <f>SUM(C26:D26)</f>
        <v>72146400.390000001</v>
      </c>
      <c r="F26" s="279">
        <v>57252559.289999999</v>
      </c>
      <c r="G26" s="279">
        <v>2878305.26</v>
      </c>
      <c r="H26" s="276">
        <f>SUM(F26:G26)</f>
        <v>60130864.549999997</v>
      </c>
      <c r="I26" s="279">
        <v>7121799.1500000004</v>
      </c>
      <c r="J26" s="279">
        <v>3066030.37</v>
      </c>
      <c r="K26" s="276">
        <f>SUM(I26:J26)</f>
        <v>10187829.52</v>
      </c>
      <c r="L26" s="279">
        <f>SUM(F26,I26)</f>
        <v>64374358.439999998</v>
      </c>
      <c r="M26" s="279">
        <f>SUM(G26,J26)</f>
        <v>5944335.6299999999</v>
      </c>
      <c r="N26" s="276">
        <f>SUM(L26:M26)</f>
        <v>70318694.069999993</v>
      </c>
    </row>
    <row r="27" spans="1:14" ht="21" customHeight="1">
      <c r="A27" s="483"/>
      <c r="B27" s="39" t="s">
        <v>56</v>
      </c>
      <c r="C27" s="40">
        <v>886950.71</v>
      </c>
      <c r="D27" s="40">
        <v>0</v>
      </c>
      <c r="E27" s="41">
        <f>SUM(C27:D27)</f>
        <v>886950.71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3181994.62</v>
      </c>
      <c r="D42" s="268">
        <v>0</v>
      </c>
      <c r="E42" s="269">
        <f t="shared" si="6"/>
        <v>3181994.62</v>
      </c>
      <c r="F42" s="268">
        <v>1843645.35</v>
      </c>
      <c r="G42" s="268">
        <v>0</v>
      </c>
      <c r="H42" s="269">
        <f t="shared" si="7"/>
        <v>1843645.35</v>
      </c>
      <c r="I42" s="268">
        <v>488265.45</v>
      </c>
      <c r="J42" s="268">
        <v>0</v>
      </c>
      <c r="K42" s="270">
        <f t="shared" si="8"/>
        <v>488265.45</v>
      </c>
      <c r="L42" s="271">
        <f t="shared" si="9"/>
        <v>2331910.8000000003</v>
      </c>
      <c r="M42" s="271">
        <f t="shared" si="9"/>
        <v>0</v>
      </c>
      <c r="N42" s="270">
        <f t="shared" si="10"/>
        <v>2331910.8000000003</v>
      </c>
    </row>
    <row r="43" spans="1:14" ht="24" customHeight="1">
      <c r="A43" s="483"/>
      <c r="B43" s="272" t="s">
        <v>56</v>
      </c>
      <c r="C43" s="268">
        <v>1126149</v>
      </c>
      <c r="D43" s="268">
        <v>0</v>
      </c>
      <c r="E43" s="269">
        <f t="shared" si="6"/>
        <v>1126149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3181994.62</v>
      </c>
      <c r="D44" s="591">
        <f t="shared" ref="D44:K45" si="11">D34+D36+D38+D40+D42</f>
        <v>0</v>
      </c>
      <c r="E44" s="591">
        <f t="shared" si="11"/>
        <v>3181994.62</v>
      </c>
      <c r="F44" s="591">
        <f t="shared" si="11"/>
        <v>1843645.35</v>
      </c>
      <c r="G44" s="591">
        <f t="shared" si="11"/>
        <v>0</v>
      </c>
      <c r="H44" s="591">
        <f t="shared" si="11"/>
        <v>1843645.35</v>
      </c>
      <c r="I44" s="591">
        <f t="shared" si="11"/>
        <v>488265.45</v>
      </c>
      <c r="J44" s="591">
        <f>J34+J36+J38+J40+J42</f>
        <v>0</v>
      </c>
      <c r="K44" s="591">
        <f t="shared" si="11"/>
        <v>488265.45</v>
      </c>
      <c r="L44" s="270">
        <f t="shared" si="9"/>
        <v>2331910.8000000003</v>
      </c>
      <c r="M44" s="270">
        <f t="shared" si="9"/>
        <v>0</v>
      </c>
      <c r="N44" s="270">
        <f t="shared" si="10"/>
        <v>2331910.8000000003</v>
      </c>
    </row>
    <row r="45" spans="1:14" ht="23.1" customHeight="1">
      <c r="A45" s="483"/>
      <c r="B45" s="277" t="s">
        <v>56</v>
      </c>
      <c r="C45" s="276">
        <f>C35+C37+C39+C41+C43</f>
        <v>1126149</v>
      </c>
      <c r="D45" s="276">
        <f t="shared" si="11"/>
        <v>0</v>
      </c>
      <c r="E45" s="276">
        <f t="shared" si="11"/>
        <v>1126149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10379726.369999999</v>
      </c>
      <c r="D48" s="279">
        <v>0</v>
      </c>
      <c r="E48" s="276">
        <f>SUM(C48:D48)</f>
        <v>10379726.369999999</v>
      </c>
      <c r="F48" s="279">
        <v>6633631.7599999998</v>
      </c>
      <c r="G48" s="279">
        <v>0</v>
      </c>
      <c r="H48" s="276">
        <f>SUM(F48:G48)</f>
        <v>6633631.7599999998</v>
      </c>
      <c r="I48" s="279">
        <v>2353250.58</v>
      </c>
      <c r="J48" s="279">
        <v>0</v>
      </c>
      <c r="K48" s="276">
        <f>SUM(I48:J48)</f>
        <v>2353250.58</v>
      </c>
      <c r="L48" s="283">
        <f t="shared" si="9"/>
        <v>8986882.3399999999</v>
      </c>
      <c r="M48" s="283">
        <f t="shared" si="9"/>
        <v>0</v>
      </c>
      <c r="N48" s="276">
        <f>SUM(L48:M48)</f>
        <v>8986882.3399999999</v>
      </c>
    </row>
    <row r="49" spans="1:14" s="57" customFormat="1" ht="18">
      <c r="A49" s="483"/>
      <c r="B49" s="592" t="s">
        <v>56</v>
      </c>
      <c r="C49" s="593">
        <v>4838474.12</v>
      </c>
      <c r="D49" s="593">
        <v>0</v>
      </c>
      <c r="E49" s="591">
        <f>SUM(C49:D49)</f>
        <v>4838474.12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1509357.11</v>
      </c>
      <c r="D56" s="268">
        <v>161927.13</v>
      </c>
      <c r="E56" s="269">
        <f>SUM(C56:D56)</f>
        <v>1671284.2400000002</v>
      </c>
      <c r="F56" s="268">
        <v>1199104.03</v>
      </c>
      <c r="G56" s="268">
        <v>139809.94</v>
      </c>
      <c r="H56" s="269">
        <f>SUM(F56:G56)</f>
        <v>1338913.97</v>
      </c>
      <c r="I56" s="268">
        <v>125237.37</v>
      </c>
      <c r="J56" s="268">
        <v>16834.259999999998</v>
      </c>
      <c r="K56" s="270">
        <f>SUM(I56:J56)</f>
        <v>142071.63</v>
      </c>
      <c r="L56" s="271">
        <f t="shared" ref="L56:M59" si="12">F56+I56</f>
        <v>1324341.3999999999</v>
      </c>
      <c r="M56" s="271">
        <f t="shared" si="12"/>
        <v>156644.20000000001</v>
      </c>
      <c r="N56" s="270">
        <f>SUM(L56:M56)</f>
        <v>1480985.5999999999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504853.62</v>
      </c>
      <c r="D58" s="268">
        <v>0</v>
      </c>
      <c r="E58" s="269">
        <f>SUM(C58:D58)</f>
        <v>504853.62</v>
      </c>
      <c r="F58" s="268">
        <v>287442.01</v>
      </c>
      <c r="G58" s="268">
        <v>0</v>
      </c>
      <c r="H58" s="269">
        <f>SUM(F58:G58)</f>
        <v>287442.01</v>
      </c>
      <c r="I58" s="268">
        <v>101124.77</v>
      </c>
      <c r="J58" s="268">
        <v>0</v>
      </c>
      <c r="K58" s="270">
        <f>SUM(I58:J58)</f>
        <v>101124.77</v>
      </c>
      <c r="L58" s="271">
        <f t="shared" si="12"/>
        <v>388566.78</v>
      </c>
      <c r="M58" s="271">
        <f t="shared" si="12"/>
        <v>0</v>
      </c>
      <c r="N58" s="270">
        <f>SUM(L58:M58)</f>
        <v>388566.78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2014210.73</v>
      </c>
      <c r="D60" s="276">
        <f t="shared" ref="D60:N61" si="13">D56+D58</f>
        <v>161927.13</v>
      </c>
      <c r="E60" s="276">
        <f t="shared" si="13"/>
        <v>2176137.8600000003</v>
      </c>
      <c r="F60" s="276">
        <f t="shared" si="13"/>
        <v>1486546.04</v>
      </c>
      <c r="G60" s="276">
        <f t="shared" si="13"/>
        <v>139809.94</v>
      </c>
      <c r="H60" s="276">
        <f t="shared" si="13"/>
        <v>1626355.98</v>
      </c>
      <c r="I60" s="276">
        <f>I56+I58</f>
        <v>226362.14</v>
      </c>
      <c r="J60" s="276">
        <f t="shared" si="13"/>
        <v>16834.259999999998</v>
      </c>
      <c r="K60" s="276">
        <f>K56+K58</f>
        <v>243196.40000000002</v>
      </c>
      <c r="L60" s="276">
        <f>L56+L58</f>
        <v>1712908.18</v>
      </c>
      <c r="M60" s="276">
        <f t="shared" si="13"/>
        <v>156644.20000000001</v>
      </c>
      <c r="N60" s="276">
        <f t="shared" si="13"/>
        <v>1869552.38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724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725</v>
      </c>
      <c r="C79" s="268">
        <v>453613.73</v>
      </c>
      <c r="D79" s="268">
        <v>13223</v>
      </c>
      <c r="E79" s="269">
        <f>SUM(C79:D79)</f>
        <v>466836.73</v>
      </c>
      <c r="F79" s="268">
        <v>393311.33</v>
      </c>
      <c r="G79" s="268">
        <v>13223</v>
      </c>
      <c r="H79" s="269">
        <f>SUM(F79:G79)</f>
        <v>406534.33</v>
      </c>
      <c r="I79" s="268">
        <v>41850.5</v>
      </c>
      <c r="J79" s="268">
        <v>546</v>
      </c>
      <c r="K79" s="270">
        <f>SUM(I79:J79)</f>
        <v>42396.5</v>
      </c>
      <c r="L79" s="271">
        <f t="shared" ref="L79:M82" si="16">F79+I79</f>
        <v>435161.83</v>
      </c>
      <c r="M79" s="271">
        <f t="shared" si="16"/>
        <v>13769</v>
      </c>
      <c r="N79" s="270">
        <f>SUM(L79:M79)</f>
        <v>448930.83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453613.73</v>
      </c>
      <c r="D83" s="276">
        <f t="shared" ref="D83:N84" si="17">D79+D81</f>
        <v>13223</v>
      </c>
      <c r="E83" s="276">
        <f t="shared" si="17"/>
        <v>466836.73</v>
      </c>
      <c r="F83" s="276">
        <f t="shared" si="17"/>
        <v>393311.33</v>
      </c>
      <c r="G83" s="276">
        <f t="shared" si="17"/>
        <v>13223</v>
      </c>
      <c r="H83" s="276">
        <f t="shared" si="17"/>
        <v>406534.33</v>
      </c>
      <c r="I83" s="276">
        <f t="shared" si="17"/>
        <v>41850.5</v>
      </c>
      <c r="J83" s="276">
        <f t="shared" si="17"/>
        <v>546</v>
      </c>
      <c r="K83" s="276">
        <f t="shared" si="17"/>
        <v>42396.5</v>
      </c>
      <c r="L83" s="276">
        <f t="shared" si="17"/>
        <v>435161.83</v>
      </c>
      <c r="M83" s="276">
        <f t="shared" si="17"/>
        <v>13769</v>
      </c>
      <c r="N83" s="276">
        <f t="shared" si="17"/>
        <v>448930.83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469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18EAF-2D8C-4BF4-BC7F-45881DCD7B3F}">
  <dimension ref="A1:N104"/>
  <sheetViews>
    <sheetView topLeftCell="B12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726</v>
      </c>
      <c r="H3" s="1769"/>
      <c r="I3" s="1770"/>
      <c r="J3" s="556" t="s">
        <v>6</v>
      </c>
      <c r="K3" s="1771" t="s">
        <v>24</v>
      </c>
      <c r="L3" s="1772"/>
      <c r="M3" s="557" t="s">
        <v>8</v>
      </c>
      <c r="N3" s="558" t="s">
        <v>24</v>
      </c>
    </row>
    <row r="4" spans="1:14" ht="87" customHeight="1">
      <c r="A4" s="483"/>
      <c r="B4" s="8" t="s">
        <v>727</v>
      </c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728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177812.76</v>
      </c>
      <c r="D14" s="268">
        <v>819000</v>
      </c>
      <c r="E14" s="269">
        <f t="shared" ref="E14:E23" si="0">SUM(C14:D14)</f>
        <v>996812.76</v>
      </c>
      <c r="F14" s="268">
        <v>0</v>
      </c>
      <c r="G14" s="268">
        <v>747609.57</v>
      </c>
      <c r="H14" s="269">
        <f t="shared" ref="H14:H23" si="1">SUM(F14:G14)</f>
        <v>747609.57</v>
      </c>
      <c r="I14" s="268">
        <v>177812.76</v>
      </c>
      <c r="J14" s="268">
        <v>71390.429999999993</v>
      </c>
      <c r="K14" s="270">
        <f t="shared" ref="K14:K23" si="2">SUM(I14:J14)</f>
        <v>249203.19</v>
      </c>
      <c r="L14" s="271">
        <f t="shared" ref="L14:M23" si="3">F14+I14</f>
        <v>177812.76</v>
      </c>
      <c r="M14" s="271">
        <f t="shared" si="3"/>
        <v>819000</v>
      </c>
      <c r="N14" s="270">
        <f>SUM(L14:M14)</f>
        <v>996812.76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f>164801.42+3255925.97</f>
        <v>3420727.39</v>
      </c>
      <c r="D16" s="268">
        <v>0</v>
      </c>
      <c r="E16" s="269">
        <f t="shared" si="0"/>
        <v>3420727.39</v>
      </c>
      <c r="F16" s="268">
        <v>83380.2</v>
      </c>
      <c r="G16" s="268">
        <v>0</v>
      </c>
      <c r="H16" s="269">
        <f t="shared" si="1"/>
        <v>83380.2</v>
      </c>
      <c r="I16" s="268">
        <f>28177.78+2442232.18</f>
        <v>2470409.96</v>
      </c>
      <c r="J16" s="268">
        <v>0</v>
      </c>
      <c r="K16" s="270">
        <f t="shared" si="2"/>
        <v>2470409.96</v>
      </c>
      <c r="L16" s="271">
        <f t="shared" si="3"/>
        <v>2553790.16</v>
      </c>
      <c r="M16" s="271">
        <f t="shared" si="3"/>
        <v>0</v>
      </c>
      <c r="N16" s="270">
        <f>SUM(L16:M16)</f>
        <v>2553790.16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0</v>
      </c>
      <c r="D22" s="268">
        <v>0</v>
      </c>
      <c r="E22" s="269">
        <f t="shared" si="0"/>
        <v>0</v>
      </c>
      <c r="F22" s="268">
        <v>0</v>
      </c>
      <c r="G22" s="268">
        <v>0</v>
      </c>
      <c r="H22" s="269">
        <f>SUM(F22:G22)</f>
        <v>0</v>
      </c>
      <c r="I22" s="268">
        <v>0</v>
      </c>
      <c r="J22" s="268">
        <v>0</v>
      </c>
      <c r="K22" s="270">
        <f t="shared" si="2"/>
        <v>0</v>
      </c>
      <c r="L22" s="271">
        <f t="shared" si="3"/>
        <v>0</v>
      </c>
      <c r="M22" s="271">
        <f t="shared" si="3"/>
        <v>0</v>
      </c>
      <c r="N22" s="270">
        <f t="shared" si="4"/>
        <v>0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3598540.1500000004</v>
      </c>
      <c r="D24" s="276">
        <f>D14+D16+D18+D20+D22</f>
        <v>819000</v>
      </c>
      <c r="E24" s="276">
        <f t="shared" ref="E24:K24" si="5">E14+E16+E18+E20+E22</f>
        <v>4417540.1500000004</v>
      </c>
      <c r="F24" s="276">
        <f t="shared" si="5"/>
        <v>83380.2</v>
      </c>
      <c r="G24" s="276">
        <f t="shared" si="5"/>
        <v>747609.57</v>
      </c>
      <c r="H24" s="276">
        <f t="shared" si="5"/>
        <v>830989.7699999999</v>
      </c>
      <c r="I24" s="276">
        <f t="shared" si="5"/>
        <v>2648222.7199999997</v>
      </c>
      <c r="J24" s="276">
        <f>J14+J16+J18+J20+J22</f>
        <v>71390.429999999993</v>
      </c>
      <c r="K24" s="276">
        <f t="shared" si="5"/>
        <v>2719613.15</v>
      </c>
      <c r="L24" s="270">
        <f>F24+I24</f>
        <v>2731602.92</v>
      </c>
      <c r="M24" s="270">
        <f>G24+J24</f>
        <v>819000</v>
      </c>
      <c r="N24" s="270">
        <f>SUM(L24:M24)</f>
        <v>3550602.92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0</v>
      </c>
      <c r="D42" s="268">
        <v>0</v>
      </c>
      <c r="E42" s="269">
        <f t="shared" si="6"/>
        <v>0</v>
      </c>
      <c r="F42" s="268">
        <v>0</v>
      </c>
      <c r="G42" s="268">
        <v>0</v>
      </c>
      <c r="H42" s="269">
        <f t="shared" si="7"/>
        <v>0</v>
      </c>
      <c r="I42" s="268">
        <v>0</v>
      </c>
      <c r="J42" s="268">
        <v>0</v>
      </c>
      <c r="K42" s="270">
        <f t="shared" si="8"/>
        <v>0</v>
      </c>
      <c r="L42" s="271">
        <f t="shared" si="9"/>
        <v>0</v>
      </c>
      <c r="M42" s="271">
        <f t="shared" si="9"/>
        <v>0</v>
      </c>
      <c r="N42" s="270">
        <f t="shared" si="10"/>
        <v>0</v>
      </c>
    </row>
    <row r="43" spans="1:14" ht="24" customHeight="1">
      <c r="A43" s="483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0</v>
      </c>
      <c r="D44" s="591">
        <f t="shared" ref="D44:K45" si="11">D34+D36+D38+D40+D42</f>
        <v>0</v>
      </c>
      <c r="E44" s="591">
        <f t="shared" si="11"/>
        <v>0</v>
      </c>
      <c r="F44" s="591">
        <f t="shared" si="11"/>
        <v>0</v>
      </c>
      <c r="G44" s="591">
        <f t="shared" si="11"/>
        <v>0</v>
      </c>
      <c r="H44" s="591">
        <f t="shared" si="11"/>
        <v>0</v>
      </c>
      <c r="I44" s="591">
        <f t="shared" si="11"/>
        <v>0</v>
      </c>
      <c r="J44" s="591">
        <f>J34+J36+J38+J40+J42</f>
        <v>0</v>
      </c>
      <c r="K44" s="591">
        <f t="shared" si="11"/>
        <v>0</v>
      </c>
      <c r="L44" s="270">
        <f t="shared" si="9"/>
        <v>0</v>
      </c>
      <c r="M44" s="270">
        <f t="shared" si="9"/>
        <v>0</v>
      </c>
      <c r="N44" s="270">
        <f t="shared" si="10"/>
        <v>0</v>
      </c>
    </row>
    <row r="45" spans="1:14" ht="23.1" customHeight="1">
      <c r="A45" s="483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0</v>
      </c>
      <c r="D48" s="279">
        <v>0</v>
      </c>
      <c r="E48" s="276">
        <f>SUM(C48:D48)</f>
        <v>0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483"/>
      <c r="B49" s="592" t="s">
        <v>56</v>
      </c>
      <c r="C49" s="593">
        <v>0</v>
      </c>
      <c r="D49" s="593">
        <v>0</v>
      </c>
      <c r="E49" s="591">
        <f>SUM(C49:D49)</f>
        <v>0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E28A6-F34B-402C-8961-C07A983FBE9E}">
  <dimension ref="A1:N104"/>
  <sheetViews>
    <sheetView topLeftCell="B10" zoomScale="50" zoomScaleNormal="50" workbookViewId="0">
      <selection activeCell="M8" sqref="M8"/>
    </sheetView>
  </sheetViews>
  <sheetFormatPr defaultColWidth="9.21875" defaultRowHeight="15.6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729</v>
      </c>
      <c r="H3" s="1769"/>
      <c r="I3" s="1770"/>
      <c r="J3" s="556" t="s">
        <v>6</v>
      </c>
      <c r="K3" s="1771" t="s">
        <v>730</v>
      </c>
      <c r="L3" s="1772"/>
      <c r="M3" s="557" t="s">
        <v>8</v>
      </c>
      <c r="N3" s="558" t="s">
        <v>731</v>
      </c>
    </row>
    <row r="4" spans="1:14" ht="87" customHeight="1">
      <c r="A4" s="483"/>
      <c r="B4" s="8" t="s">
        <v>732</v>
      </c>
      <c r="C4" s="1962" t="s">
        <v>11</v>
      </c>
      <c r="D4" s="1941"/>
      <c r="E4" s="1942"/>
      <c r="F4" s="800" t="s">
        <v>12</v>
      </c>
      <c r="G4" s="1901" t="s">
        <v>733</v>
      </c>
      <c r="H4" s="1902"/>
      <c r="I4" s="1903"/>
      <c r="J4" s="801" t="s">
        <v>14</v>
      </c>
      <c r="K4" s="1904" t="s">
        <v>734</v>
      </c>
      <c r="L4" s="1905"/>
      <c r="M4" s="800" t="s">
        <v>16</v>
      </c>
      <c r="N4" s="717" t="s">
        <v>735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736</v>
      </c>
      <c r="H5" s="1865"/>
      <c r="I5" s="1866"/>
      <c r="J5" s="802" t="s">
        <v>21</v>
      </c>
      <c r="K5" s="1602" t="s">
        <v>737</v>
      </c>
      <c r="L5" s="1866"/>
      <c r="M5" s="259" t="s">
        <v>16</v>
      </c>
      <c r="N5" s="559" t="s">
        <v>738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739</v>
      </c>
      <c r="H6" s="1867"/>
      <c r="I6" s="1868"/>
      <c r="J6" s="802" t="s">
        <v>27</v>
      </c>
      <c r="K6" s="1436" t="s">
        <v>740</v>
      </c>
      <c r="L6" s="1437"/>
      <c r="M6" s="262" t="s">
        <v>16</v>
      </c>
      <c r="N6" s="309" t="s">
        <v>741</v>
      </c>
    </row>
    <row r="7" spans="1:14" ht="0.75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.3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.3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.3" customHeight="1">
      <c r="A16" s="483"/>
      <c r="B16" s="267" t="s">
        <v>57</v>
      </c>
      <c r="C16" s="268">
        <v>0</v>
      </c>
      <c r="D16" s="268">
        <v>953436.06</v>
      </c>
      <c r="E16" s="269">
        <f t="shared" si="0"/>
        <v>953436.06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5793691.4800000004</v>
      </c>
      <c r="D22" s="268">
        <v>0</v>
      </c>
      <c r="E22" s="269">
        <f t="shared" si="0"/>
        <v>5793691.4800000004</v>
      </c>
      <c r="F22" s="268">
        <v>4704806.3099999996</v>
      </c>
      <c r="G22" s="268">
        <v>0</v>
      </c>
      <c r="H22" s="269">
        <f>SUM(F22:G22)</f>
        <v>4704806.3099999996</v>
      </c>
      <c r="I22" s="268">
        <v>482957.19</v>
      </c>
      <c r="J22" s="268">
        <v>0</v>
      </c>
      <c r="K22" s="270">
        <f t="shared" si="2"/>
        <v>482957.19</v>
      </c>
      <c r="L22" s="271">
        <f t="shared" si="3"/>
        <v>5187763.5</v>
      </c>
      <c r="M22" s="271">
        <f t="shared" si="3"/>
        <v>0</v>
      </c>
      <c r="N22" s="270">
        <f t="shared" si="4"/>
        <v>5187763.5</v>
      </c>
    </row>
    <row r="23" spans="1:14" ht="21.75" customHeight="1">
      <c r="A23" s="483"/>
      <c r="B23" s="272" t="s">
        <v>56</v>
      </c>
      <c r="C23" s="268">
        <v>25809.3</v>
      </c>
      <c r="D23" s="268">
        <v>0</v>
      </c>
      <c r="E23" s="269">
        <f t="shared" si="0"/>
        <v>25809.3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5793691.4800000004</v>
      </c>
      <c r="D24" s="276">
        <f>D14+D16+D18+D20+D22</f>
        <v>953436.06</v>
      </c>
      <c r="E24" s="276">
        <f t="shared" ref="E24:K24" si="5">E14+E16+E18+E20+E22</f>
        <v>6747127.540000001</v>
      </c>
      <c r="F24" s="276">
        <f t="shared" si="5"/>
        <v>4704806.3099999996</v>
      </c>
      <c r="G24" s="276">
        <f t="shared" si="5"/>
        <v>0</v>
      </c>
      <c r="H24" s="276">
        <f t="shared" si="5"/>
        <v>4704806.3099999996</v>
      </c>
      <c r="I24" s="276">
        <f t="shared" si="5"/>
        <v>482957.19</v>
      </c>
      <c r="J24" s="276">
        <f>J14+J16+J18+J20+J22</f>
        <v>0</v>
      </c>
      <c r="K24" s="276">
        <f t="shared" si="5"/>
        <v>482957.19</v>
      </c>
      <c r="L24" s="270">
        <f>F24+I24</f>
        <v>5187763.5</v>
      </c>
      <c r="M24" s="270">
        <f>G24+J24</f>
        <v>0</v>
      </c>
      <c r="N24" s="270">
        <f>SUM(L24:M24)</f>
        <v>5187763.5</v>
      </c>
    </row>
    <row r="25" spans="1:14" ht="18">
      <c r="A25" s="483"/>
      <c r="B25" s="277" t="s">
        <v>56</v>
      </c>
      <c r="C25" s="276">
        <f>C15+C17+C19+C21+C23</f>
        <v>25809.3</v>
      </c>
      <c r="D25" s="276">
        <f>D15+D17+D19+D21+D23</f>
        <v>0</v>
      </c>
      <c r="E25" s="276">
        <f>E15+E17+E19+E21+E23</f>
        <v>25809.3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81609419.810000002</v>
      </c>
      <c r="D26" s="279">
        <v>11128290.23</v>
      </c>
      <c r="E26" s="276">
        <f>SUM(C26:D26)</f>
        <v>92737710.040000007</v>
      </c>
      <c r="F26" s="279">
        <v>71745732.849999994</v>
      </c>
      <c r="G26" s="279">
        <v>8884594.1500000004</v>
      </c>
      <c r="H26" s="276">
        <f>SUM(F26:G26)</f>
        <v>80630327</v>
      </c>
      <c r="I26" s="279">
        <v>6941190.3700000001</v>
      </c>
      <c r="J26" s="279">
        <v>1332604.1100000001</v>
      </c>
      <c r="K26" s="276">
        <f>SUM(I26:J26)</f>
        <v>8273794.4800000004</v>
      </c>
      <c r="L26" s="279">
        <f>SUM(F26,I26)</f>
        <v>78686923.219999999</v>
      </c>
      <c r="M26" s="279">
        <f>SUM(G26,J26)</f>
        <v>10217198.26</v>
      </c>
      <c r="N26" s="276">
        <f>SUM(L26:M26)</f>
        <v>88904121.480000004</v>
      </c>
    </row>
    <row r="27" spans="1:14" ht="21" customHeight="1">
      <c r="A27" s="483"/>
      <c r="B27" s="39" t="s">
        <v>56</v>
      </c>
      <c r="C27" s="40">
        <v>2322534.14</v>
      </c>
      <c r="D27" s="40">
        <v>1491766.75</v>
      </c>
      <c r="E27" s="41">
        <f>SUM(C27:D27)</f>
        <v>3814300.89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.3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.3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3953013</v>
      </c>
      <c r="D42" s="268">
        <v>0</v>
      </c>
      <c r="E42" s="269">
        <f t="shared" si="6"/>
        <v>3953013</v>
      </c>
      <c r="F42" s="268">
        <v>2994200.29</v>
      </c>
      <c r="G42" s="268">
        <v>0</v>
      </c>
      <c r="H42" s="269">
        <f t="shared" si="7"/>
        <v>2994200.29</v>
      </c>
      <c r="I42" s="268">
        <v>65924.679999999993</v>
      </c>
      <c r="J42" s="268">
        <v>0</v>
      </c>
      <c r="K42" s="270">
        <f t="shared" si="8"/>
        <v>65924.679999999993</v>
      </c>
      <c r="L42" s="271">
        <f t="shared" si="9"/>
        <v>3060124.97</v>
      </c>
      <c r="M42" s="271">
        <f t="shared" si="9"/>
        <v>0</v>
      </c>
      <c r="N42" s="270">
        <f t="shared" si="10"/>
        <v>3060124.97</v>
      </c>
    </row>
    <row r="43" spans="1:14" ht="24" customHeight="1">
      <c r="A43" s="483"/>
      <c r="B43" s="272" t="s">
        <v>56</v>
      </c>
      <c r="C43" s="268">
        <v>2260145.79</v>
      </c>
      <c r="D43" s="268">
        <v>0</v>
      </c>
      <c r="E43" s="269">
        <f t="shared" si="6"/>
        <v>2260145.79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3953013</v>
      </c>
      <c r="D44" s="591">
        <f t="shared" ref="D44:K45" si="11">D34+D36+D38+D40+D42</f>
        <v>0</v>
      </c>
      <c r="E44" s="591">
        <f t="shared" si="11"/>
        <v>3953013</v>
      </c>
      <c r="F44" s="591">
        <f t="shared" si="11"/>
        <v>2994200.29</v>
      </c>
      <c r="G44" s="591">
        <f t="shared" si="11"/>
        <v>0</v>
      </c>
      <c r="H44" s="591">
        <f t="shared" si="11"/>
        <v>2994200.29</v>
      </c>
      <c r="I44" s="591">
        <f t="shared" si="11"/>
        <v>65924.679999999993</v>
      </c>
      <c r="J44" s="591">
        <f>J34+J36+J38+J40+J42</f>
        <v>0</v>
      </c>
      <c r="K44" s="591">
        <f t="shared" si="11"/>
        <v>65924.679999999993</v>
      </c>
      <c r="L44" s="270">
        <f t="shared" si="9"/>
        <v>3060124.97</v>
      </c>
      <c r="M44" s="270">
        <f t="shared" si="9"/>
        <v>0</v>
      </c>
      <c r="N44" s="270">
        <f t="shared" si="10"/>
        <v>3060124.97</v>
      </c>
    </row>
    <row r="45" spans="1:14" ht="23.1" customHeight="1">
      <c r="A45" s="483"/>
      <c r="B45" s="277" t="s">
        <v>56</v>
      </c>
      <c r="C45" s="276">
        <f>C35+C37+C39+C41+C43</f>
        <v>2260145.79</v>
      </c>
      <c r="D45" s="276">
        <f t="shared" si="11"/>
        <v>0</v>
      </c>
      <c r="E45" s="276">
        <f t="shared" si="11"/>
        <v>2260145.79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75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14338012.359999999</v>
      </c>
      <c r="D48" s="279">
        <v>818226.75</v>
      </c>
      <c r="E48" s="276">
        <f>SUM(C48:D48)</f>
        <v>15156239.109999999</v>
      </c>
      <c r="F48" s="279">
        <v>11878924.75</v>
      </c>
      <c r="G48" s="279">
        <v>818226.75</v>
      </c>
      <c r="H48" s="276">
        <f>SUM(F48:G48)</f>
        <v>12697151.5</v>
      </c>
      <c r="I48" s="279">
        <v>2055599.2</v>
      </c>
      <c r="J48" s="279">
        <v>272742.25</v>
      </c>
      <c r="K48" s="276">
        <f>SUM(I48:J48)</f>
        <v>2328341.4500000002</v>
      </c>
      <c r="L48" s="283">
        <f t="shared" si="9"/>
        <v>13934523.949999999</v>
      </c>
      <c r="M48" s="283">
        <f t="shared" si="9"/>
        <v>1090969</v>
      </c>
      <c r="N48" s="276">
        <f>SUM(L48:M48)</f>
        <v>15025492.949999999</v>
      </c>
    </row>
    <row r="49" spans="1:14" s="57" customFormat="1" ht="18">
      <c r="A49" s="483"/>
      <c r="B49" s="592" t="s">
        <v>56</v>
      </c>
      <c r="C49" s="593">
        <v>10102455.09</v>
      </c>
      <c r="D49" s="593">
        <v>818226.75</v>
      </c>
      <c r="E49" s="591">
        <f>SUM(C49:D49)</f>
        <v>10920681.84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0</v>
      </c>
      <c r="D58" s="268">
        <v>25548.33</v>
      </c>
      <c r="E58" s="269">
        <f>SUM(C58:D58)</f>
        <v>25548.33</v>
      </c>
      <c r="F58" s="268">
        <v>0</v>
      </c>
      <c r="G58" s="268">
        <v>20827.330000000002</v>
      </c>
      <c r="H58" s="269">
        <f>SUM(F58:G58)</f>
        <v>20827.330000000002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20827.330000000002</v>
      </c>
      <c r="N58" s="270">
        <f>SUM(L58:M58)</f>
        <v>20827.330000000002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0</v>
      </c>
      <c r="D60" s="276">
        <f t="shared" ref="D60:N61" si="13">D56+D58</f>
        <v>25548.33</v>
      </c>
      <c r="E60" s="276">
        <f t="shared" si="13"/>
        <v>25548.33</v>
      </c>
      <c r="F60" s="276">
        <f t="shared" si="13"/>
        <v>0</v>
      </c>
      <c r="G60" s="276">
        <f t="shared" si="13"/>
        <v>20827.330000000002</v>
      </c>
      <c r="H60" s="276">
        <f t="shared" si="13"/>
        <v>20827.330000000002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20827.330000000002</v>
      </c>
      <c r="N60" s="276">
        <f t="shared" si="13"/>
        <v>20827.330000000002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.3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7.0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80000000000001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799999999999997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548.1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BD49D-17C7-4EB1-9FBA-5DD1F5003430}">
  <dimension ref="A1:N104"/>
  <sheetViews>
    <sheetView topLeftCell="B9" zoomScale="50" zoomScaleNormal="50" workbookViewId="0">
      <selection activeCell="M8" sqref="M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742</v>
      </c>
      <c r="H3" s="1769"/>
      <c r="I3" s="1770"/>
      <c r="J3" s="556" t="s">
        <v>6</v>
      </c>
      <c r="K3" s="1771" t="s">
        <v>743</v>
      </c>
      <c r="L3" s="1772"/>
      <c r="M3" s="557" t="s">
        <v>8</v>
      </c>
      <c r="N3" s="558" t="s">
        <v>744</v>
      </c>
    </row>
    <row r="4" spans="1:14" ht="87" customHeight="1">
      <c r="A4" s="483"/>
      <c r="B4" s="8" t="s">
        <v>745</v>
      </c>
      <c r="C4" s="1962" t="s">
        <v>11</v>
      </c>
      <c r="D4" s="1941"/>
      <c r="E4" s="1942"/>
      <c r="F4" s="800" t="s">
        <v>12</v>
      </c>
      <c r="G4" s="1901" t="s">
        <v>746</v>
      </c>
      <c r="H4" s="1902"/>
      <c r="I4" s="1903"/>
      <c r="J4" s="801" t="s">
        <v>14</v>
      </c>
      <c r="K4" s="1904" t="s">
        <v>747</v>
      </c>
      <c r="L4" s="1905"/>
      <c r="M4" s="800" t="s">
        <v>16</v>
      </c>
      <c r="N4" s="717" t="s">
        <v>748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749</v>
      </c>
      <c r="H5" s="1865"/>
      <c r="I5" s="1866"/>
      <c r="J5" s="802" t="s">
        <v>21</v>
      </c>
      <c r="K5" s="1602" t="s">
        <v>750</v>
      </c>
      <c r="L5" s="1866"/>
      <c r="M5" s="259" t="s">
        <v>16</v>
      </c>
      <c r="N5" s="559" t="s">
        <v>751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752</v>
      </c>
      <c r="H6" s="1867"/>
      <c r="I6" s="1868"/>
      <c r="J6" s="802" t="s">
        <v>27</v>
      </c>
      <c r="K6" s="1436" t="s">
        <v>753</v>
      </c>
      <c r="L6" s="1437"/>
      <c r="M6" s="262" t="s">
        <v>16</v>
      </c>
      <c r="N6" s="309" t="s">
        <v>754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2918434.19</v>
      </c>
      <c r="E16" s="269">
        <f t="shared" si="0"/>
        <v>2918434.19</v>
      </c>
      <c r="F16" s="268">
        <v>0</v>
      </c>
      <c r="G16" s="268">
        <v>2914392.36</v>
      </c>
      <c r="H16" s="269">
        <f t="shared" si="1"/>
        <v>2914392.36</v>
      </c>
      <c r="I16" s="268">
        <v>0</v>
      </c>
      <c r="J16" s="268">
        <v>485732.06</v>
      </c>
      <c r="K16" s="270">
        <f t="shared" si="2"/>
        <v>485732.06</v>
      </c>
      <c r="L16" s="271">
        <f t="shared" si="3"/>
        <v>0</v>
      </c>
      <c r="M16" s="271">
        <f t="shared" si="3"/>
        <v>3400124.42</v>
      </c>
      <c r="N16" s="270">
        <f>SUM(L16:M16)</f>
        <v>3400124.42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1195.27</v>
      </c>
      <c r="D20" s="268">
        <v>0</v>
      </c>
      <c r="E20" s="269">
        <f t="shared" si="0"/>
        <v>1195.27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9039284.14-11322.6</f>
        <v>9027961.540000001</v>
      </c>
      <c r="D22" s="268">
        <v>11322.6</v>
      </c>
      <c r="E22" s="269">
        <f t="shared" si="0"/>
        <v>9039284.1400000006</v>
      </c>
      <c r="F22" s="268">
        <f>6428601-5371.2</f>
        <v>6423229.7999999998</v>
      </c>
      <c r="G22" s="268">
        <v>5371.2</v>
      </c>
      <c r="H22" s="269">
        <f>SUM(F22:G22)</f>
        <v>6428601</v>
      </c>
      <c r="I22" s="268">
        <f>610801.25-671.4</f>
        <v>610129.85</v>
      </c>
      <c r="J22" s="268">
        <v>671.4</v>
      </c>
      <c r="K22" s="270">
        <f t="shared" si="2"/>
        <v>610801.25</v>
      </c>
      <c r="L22" s="271">
        <f t="shared" si="3"/>
        <v>7033359.6499999994</v>
      </c>
      <c r="M22" s="271">
        <f t="shared" si="3"/>
        <v>6042.5999999999995</v>
      </c>
      <c r="N22" s="270">
        <f t="shared" si="4"/>
        <v>7039402.2499999991</v>
      </c>
    </row>
    <row r="23" spans="1:14" ht="21.75" customHeight="1">
      <c r="A23" s="483"/>
      <c r="B23" s="272" t="s">
        <v>56</v>
      </c>
      <c r="C23" s="268">
        <v>177936.3</v>
      </c>
      <c r="D23" s="268">
        <v>0</v>
      </c>
      <c r="E23" s="269">
        <f t="shared" si="0"/>
        <v>177936.3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9029156.8100000005</v>
      </c>
      <c r="D24" s="276">
        <f>D14+D16+D18+D20+D22</f>
        <v>2929756.79</v>
      </c>
      <c r="E24" s="276">
        <f t="shared" ref="E24:K24" si="5">E14+E16+E18+E20+E22</f>
        <v>11958913.600000001</v>
      </c>
      <c r="F24" s="276">
        <f t="shared" si="5"/>
        <v>6423229.7999999998</v>
      </c>
      <c r="G24" s="276">
        <f t="shared" si="5"/>
        <v>2919763.56</v>
      </c>
      <c r="H24" s="276">
        <f t="shared" si="5"/>
        <v>9342993.3599999994</v>
      </c>
      <c r="I24" s="276">
        <f t="shared" si="5"/>
        <v>610129.85</v>
      </c>
      <c r="J24" s="276">
        <f>J14+J16+J18+J20+J22</f>
        <v>486403.46</v>
      </c>
      <c r="K24" s="276">
        <f t="shared" si="5"/>
        <v>1096533.31</v>
      </c>
      <c r="L24" s="270">
        <f>F24+I24</f>
        <v>7033359.6499999994</v>
      </c>
      <c r="M24" s="270">
        <f>G24+J24</f>
        <v>3406167.02</v>
      </c>
      <c r="N24" s="270">
        <f>SUM(L24:M24)</f>
        <v>10439526.67</v>
      </c>
    </row>
    <row r="25" spans="1:14" ht="18">
      <c r="A25" s="483"/>
      <c r="B25" s="277" t="s">
        <v>56</v>
      </c>
      <c r="C25" s="276">
        <f>C15+C17+C19+C21+C23</f>
        <v>177936.3</v>
      </c>
      <c r="D25" s="276">
        <f>D15+D17+D19+D21+D23</f>
        <v>0</v>
      </c>
      <c r="E25" s="276">
        <f>E15+E17+E19+E21+E23</f>
        <v>177936.3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f>174405192.77-D26</f>
        <v>142753145.57000002</v>
      </c>
      <c r="D26" s="279">
        <v>31652047.199999999</v>
      </c>
      <c r="E26" s="276">
        <f>SUM(C26:D26)</f>
        <v>174405192.77000001</v>
      </c>
      <c r="F26" s="279">
        <f>147195168.32-G26</f>
        <v>121441658.36999999</v>
      </c>
      <c r="G26" s="279">
        <v>25753509.949999999</v>
      </c>
      <c r="H26" s="276">
        <f>SUM(F26:G26)</f>
        <v>147195168.31999999</v>
      </c>
      <c r="I26" s="279">
        <f>23302757.31-6637260.14</f>
        <v>16665497.169999998</v>
      </c>
      <c r="J26" s="279">
        <v>6637260.1399999997</v>
      </c>
      <c r="K26" s="276">
        <f>SUM(I26:J26)</f>
        <v>23302757.309999999</v>
      </c>
      <c r="L26" s="279">
        <f>SUM(F26,I26)</f>
        <v>138107155.53999999</v>
      </c>
      <c r="M26" s="279">
        <f>SUM(G26,J26)</f>
        <v>32390770.09</v>
      </c>
      <c r="N26" s="276">
        <f>SUM(L26:M26)</f>
        <v>170497925.63</v>
      </c>
    </row>
    <row r="27" spans="1:14" ht="21" customHeight="1">
      <c r="A27" s="483"/>
      <c r="B27" s="39" t="s">
        <v>56</v>
      </c>
      <c r="C27" s="40">
        <v>6532353.0499999998</v>
      </c>
      <c r="D27" s="40">
        <v>0</v>
      </c>
      <c r="E27" s="41">
        <f>SUM(C27:D27)</f>
        <v>6532353.0499999998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5161320.54</v>
      </c>
      <c r="D42" s="268">
        <v>0</v>
      </c>
      <c r="E42" s="269">
        <f t="shared" si="6"/>
        <v>5161320.54</v>
      </c>
      <c r="F42" s="268">
        <v>4078285.16</v>
      </c>
      <c r="G42" s="268">
        <v>0</v>
      </c>
      <c r="H42" s="269">
        <f t="shared" si="7"/>
        <v>4078285.16</v>
      </c>
      <c r="I42" s="268">
        <v>714440.73</v>
      </c>
      <c r="J42" s="268">
        <v>0</v>
      </c>
      <c r="K42" s="270">
        <f t="shared" si="8"/>
        <v>714440.73</v>
      </c>
      <c r="L42" s="271">
        <f t="shared" si="9"/>
        <v>4792725.8900000006</v>
      </c>
      <c r="M42" s="271">
        <f t="shared" si="9"/>
        <v>0</v>
      </c>
      <c r="N42" s="270">
        <f t="shared" si="10"/>
        <v>4792725.8900000006</v>
      </c>
    </row>
    <row r="43" spans="1:14" ht="24" customHeight="1">
      <c r="A43" s="483"/>
      <c r="B43" s="272" t="s">
        <v>56</v>
      </c>
      <c r="C43" s="268">
        <v>16388109.789999999</v>
      </c>
      <c r="D43" s="268">
        <v>0</v>
      </c>
      <c r="E43" s="269">
        <f t="shared" si="6"/>
        <v>16388109.789999999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5161320.54</v>
      </c>
      <c r="D44" s="591">
        <f t="shared" ref="D44:K45" si="11">D34+D36+D38+D40+D42</f>
        <v>0</v>
      </c>
      <c r="E44" s="591">
        <f t="shared" si="11"/>
        <v>5161320.54</v>
      </c>
      <c r="F44" s="591">
        <f t="shared" si="11"/>
        <v>4078285.16</v>
      </c>
      <c r="G44" s="591">
        <f t="shared" si="11"/>
        <v>0</v>
      </c>
      <c r="H44" s="591">
        <f t="shared" si="11"/>
        <v>4078285.16</v>
      </c>
      <c r="I44" s="591">
        <f t="shared" si="11"/>
        <v>714440.73</v>
      </c>
      <c r="J44" s="591">
        <f>J34+J36+J38+J40+J42</f>
        <v>0</v>
      </c>
      <c r="K44" s="591">
        <f t="shared" si="11"/>
        <v>714440.73</v>
      </c>
      <c r="L44" s="270">
        <f t="shared" si="9"/>
        <v>4792725.8900000006</v>
      </c>
      <c r="M44" s="270">
        <f t="shared" si="9"/>
        <v>0</v>
      </c>
      <c r="N44" s="270">
        <f t="shared" si="10"/>
        <v>4792725.8900000006</v>
      </c>
    </row>
    <row r="45" spans="1:14" ht="22.95" customHeight="1">
      <c r="A45" s="483"/>
      <c r="B45" s="277" t="s">
        <v>56</v>
      </c>
      <c r="C45" s="276">
        <f>C35+C37+C39+C41+C43</f>
        <v>16388109.789999999</v>
      </c>
      <c r="D45" s="276">
        <f t="shared" si="11"/>
        <v>0</v>
      </c>
      <c r="E45" s="276">
        <f t="shared" si="11"/>
        <v>16388109.789999999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20867398.829999998</v>
      </c>
      <c r="D48" s="279">
        <v>0</v>
      </c>
      <c r="E48" s="276">
        <f>SUM(C48:D48)</f>
        <v>20867398.829999998</v>
      </c>
      <c r="F48" s="279">
        <v>14338552.119999999</v>
      </c>
      <c r="G48" s="279">
        <v>0</v>
      </c>
      <c r="H48" s="276">
        <f>SUM(F48:G48)</f>
        <v>14338552.119999999</v>
      </c>
      <c r="I48" s="279">
        <v>6708906.75</v>
      </c>
      <c r="J48" s="279">
        <v>0</v>
      </c>
      <c r="K48" s="276">
        <f>SUM(I48:J48)</f>
        <v>6708906.75</v>
      </c>
      <c r="L48" s="283">
        <f t="shared" si="9"/>
        <v>21047458.869999997</v>
      </c>
      <c r="M48" s="283">
        <f t="shared" si="9"/>
        <v>0</v>
      </c>
      <c r="N48" s="276">
        <f>SUM(L48:M48)</f>
        <v>21047458.869999997</v>
      </c>
    </row>
    <row r="49" spans="1:14" s="57" customFormat="1" ht="18">
      <c r="A49" s="483"/>
      <c r="B49" s="592" t="s">
        <v>56</v>
      </c>
      <c r="C49" s="593">
        <v>58108215.729999997</v>
      </c>
      <c r="D49" s="593">
        <v>0</v>
      </c>
      <c r="E49" s="591">
        <f>SUM(C49:D49)</f>
        <v>58108215.729999997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f>13641.54-12990.96</f>
        <v>650.58000000000175</v>
      </c>
      <c r="D56" s="268">
        <v>12990.96</v>
      </c>
      <c r="E56" s="269">
        <f>SUM(C56:D56)</f>
        <v>13641.54</v>
      </c>
      <c r="F56" s="268">
        <f>12607.84-12152.84</f>
        <v>455</v>
      </c>
      <c r="G56" s="268">
        <v>12152.84</v>
      </c>
      <c r="H56" s="269">
        <f>SUM(F56:G56)</f>
        <v>12607.84</v>
      </c>
      <c r="I56" s="268">
        <v>82267.399999999994</v>
      </c>
      <c r="J56" s="268">
        <v>0</v>
      </c>
      <c r="K56" s="270">
        <f>SUM(I56:J56)</f>
        <v>82267.399999999994</v>
      </c>
      <c r="L56" s="271">
        <f t="shared" ref="L56:M59" si="12">F56+I56</f>
        <v>82722.399999999994</v>
      </c>
      <c r="M56" s="271">
        <f t="shared" si="12"/>
        <v>12152.84</v>
      </c>
      <c r="N56" s="270">
        <f>SUM(L56:M56)</f>
        <v>94875.239999999991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f>54905.03+214.16</f>
        <v>55119.19</v>
      </c>
      <c r="D58" s="268">
        <v>2528501.83</v>
      </c>
      <c r="E58" s="269">
        <f>SUM(C58:D58)</f>
        <v>2583621.02</v>
      </c>
      <c r="F58" s="268">
        <f>2269112.3-2219500.29</f>
        <v>49612.009999999776</v>
      </c>
      <c r="G58" s="268">
        <v>2219500.29</v>
      </c>
      <c r="H58" s="269">
        <f>SUM(F58:G58)</f>
        <v>2269112.2999999998</v>
      </c>
      <c r="I58" s="268">
        <f>517195.94-111842.94</f>
        <v>405353</v>
      </c>
      <c r="J58" s="268">
        <v>111842.94</v>
      </c>
      <c r="K58" s="270">
        <f>SUM(I58:J58)</f>
        <v>517195.94</v>
      </c>
      <c r="L58" s="271">
        <f t="shared" si="12"/>
        <v>454965.00999999978</v>
      </c>
      <c r="M58" s="271">
        <f t="shared" si="12"/>
        <v>2331343.23</v>
      </c>
      <c r="N58" s="270">
        <f>SUM(L58:M58)</f>
        <v>2786308.2399999998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55769.770000000004</v>
      </c>
      <c r="D60" s="276">
        <f t="shared" ref="D60:N61" si="13">D56+D58</f>
        <v>2541492.79</v>
      </c>
      <c r="E60" s="276">
        <f t="shared" si="13"/>
        <v>2597262.56</v>
      </c>
      <c r="F60" s="276">
        <f t="shared" si="13"/>
        <v>50067.009999999776</v>
      </c>
      <c r="G60" s="276">
        <f t="shared" si="13"/>
        <v>2231653.13</v>
      </c>
      <c r="H60" s="276">
        <f t="shared" si="13"/>
        <v>2281720.1399999997</v>
      </c>
      <c r="I60" s="276">
        <f>I56+I58</f>
        <v>487620.4</v>
      </c>
      <c r="J60" s="276">
        <f t="shared" si="13"/>
        <v>111842.94</v>
      </c>
      <c r="K60" s="276">
        <f>K56+K58</f>
        <v>599463.34</v>
      </c>
      <c r="L60" s="276">
        <f>L56+L58</f>
        <v>537687.4099999998</v>
      </c>
      <c r="M60" s="276">
        <f t="shared" si="13"/>
        <v>2343496.0699999998</v>
      </c>
      <c r="N60" s="276">
        <f t="shared" si="13"/>
        <v>2881183.4799999995</v>
      </c>
    </row>
    <row r="61" spans="1:14" ht="22.2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84468.72</v>
      </c>
      <c r="D67" s="268">
        <v>0</v>
      </c>
      <c r="E67" s="269">
        <f>SUM(C67:D67)</f>
        <v>84468.72</v>
      </c>
      <c r="F67" s="268">
        <v>7817.66</v>
      </c>
      <c r="G67" s="268">
        <v>0</v>
      </c>
      <c r="H67" s="269">
        <f>SUM(F67:G67)</f>
        <v>7817.66</v>
      </c>
      <c r="I67" s="268">
        <v>81881.47</v>
      </c>
      <c r="J67" s="268">
        <v>0</v>
      </c>
      <c r="K67" s="270">
        <f>SUM(I67:J67)</f>
        <v>81881.47</v>
      </c>
      <c r="L67" s="271">
        <f t="shared" ref="L67:M70" si="14">F67+I67</f>
        <v>89699.13</v>
      </c>
      <c r="M67" s="271">
        <f t="shared" si="14"/>
        <v>0</v>
      </c>
      <c r="N67" s="270">
        <f>SUM(L67:M67)</f>
        <v>89699.13</v>
      </c>
    </row>
    <row r="68" spans="1:14" ht="18">
      <c r="A68" s="483"/>
      <c r="B68" s="272" t="s">
        <v>56</v>
      </c>
      <c r="C68" s="268">
        <v>156487.28</v>
      </c>
      <c r="D68" s="268">
        <v>0</v>
      </c>
      <c r="E68" s="269">
        <f>SUM(C68:D68)</f>
        <v>156487.28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84468.72</v>
      </c>
      <c r="D71" s="276">
        <f t="shared" ref="D71:N72" si="15">D67+D69</f>
        <v>0</v>
      </c>
      <c r="E71" s="276">
        <f t="shared" si="15"/>
        <v>84468.72</v>
      </c>
      <c r="F71" s="276">
        <f t="shared" si="15"/>
        <v>7817.66</v>
      </c>
      <c r="G71" s="276">
        <f t="shared" si="15"/>
        <v>0</v>
      </c>
      <c r="H71" s="276">
        <f t="shared" si="15"/>
        <v>7817.66</v>
      </c>
      <c r="I71" s="276">
        <f t="shared" si="15"/>
        <v>81881.47</v>
      </c>
      <c r="J71" s="276">
        <f>J67+J69</f>
        <v>0</v>
      </c>
      <c r="K71" s="276">
        <f t="shared" si="15"/>
        <v>81881.47</v>
      </c>
      <c r="L71" s="276">
        <f t="shared" si="15"/>
        <v>89699.13</v>
      </c>
      <c r="M71" s="276">
        <f t="shared" si="15"/>
        <v>0</v>
      </c>
      <c r="N71" s="276">
        <f t="shared" si="15"/>
        <v>89699.13</v>
      </c>
    </row>
    <row r="72" spans="1:14" ht="22.2" customHeight="1">
      <c r="A72" s="483"/>
      <c r="B72" s="592" t="s">
        <v>56</v>
      </c>
      <c r="C72" s="593">
        <f>C68+C70</f>
        <v>156487.28</v>
      </c>
      <c r="D72" s="593">
        <f>D68+D70</f>
        <v>0</v>
      </c>
      <c r="E72" s="591">
        <f t="shared" si="15"/>
        <v>156487.28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165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755</v>
      </c>
      <c r="C79" s="268">
        <f>12942401.93-1807056.17</f>
        <v>11135345.76</v>
      </c>
      <c r="D79" s="268">
        <v>1807056.17</v>
      </c>
      <c r="E79" s="269">
        <f>SUM(C79:D79)</f>
        <v>12942401.93</v>
      </c>
      <c r="F79" s="268">
        <f>10158054.58-973189.94</f>
        <v>9184864.6400000006</v>
      </c>
      <c r="G79" s="268">
        <v>973189.94</v>
      </c>
      <c r="H79" s="269">
        <f>SUM(F79:G79)</f>
        <v>10158054.58</v>
      </c>
      <c r="I79" s="268">
        <f>2392473.11-858920.58</f>
        <v>1533552.5299999998</v>
      </c>
      <c r="J79" s="268">
        <v>858920.58</v>
      </c>
      <c r="K79" s="270">
        <f>SUM(I79:J79)</f>
        <v>2392473.11</v>
      </c>
      <c r="L79" s="271">
        <f t="shared" ref="L79:M82" si="16">F79+I79</f>
        <v>10718417.17</v>
      </c>
      <c r="M79" s="271">
        <f t="shared" si="16"/>
        <v>1832110.52</v>
      </c>
      <c r="N79" s="270">
        <f>SUM(L79:M79)</f>
        <v>12550527.689999999</v>
      </c>
    </row>
    <row r="80" spans="1:14" ht="18">
      <c r="A80" s="483"/>
      <c r="B80" s="272" t="s">
        <v>56</v>
      </c>
      <c r="C80" s="268">
        <v>134936.67000000001</v>
      </c>
      <c r="D80" s="268">
        <v>0</v>
      </c>
      <c r="E80" s="269">
        <f>SUM(C80:D80)</f>
        <v>134936.67000000001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11135345.76</v>
      </c>
      <c r="D83" s="276">
        <f t="shared" ref="D83:N84" si="17">D79+D81</f>
        <v>1807056.17</v>
      </c>
      <c r="E83" s="276">
        <f t="shared" si="17"/>
        <v>12942401.93</v>
      </c>
      <c r="F83" s="276">
        <f t="shared" si="17"/>
        <v>9184864.6400000006</v>
      </c>
      <c r="G83" s="276">
        <f t="shared" si="17"/>
        <v>973189.94</v>
      </c>
      <c r="H83" s="276">
        <f t="shared" si="17"/>
        <v>10158054.58</v>
      </c>
      <c r="I83" s="276">
        <f t="shared" si="17"/>
        <v>1533552.5299999998</v>
      </c>
      <c r="J83" s="276">
        <f t="shared" si="17"/>
        <v>858920.58</v>
      </c>
      <c r="K83" s="276">
        <f t="shared" si="17"/>
        <v>2392473.11</v>
      </c>
      <c r="L83" s="276">
        <f t="shared" si="17"/>
        <v>10718417.17</v>
      </c>
      <c r="M83" s="276">
        <f t="shared" si="17"/>
        <v>1832110.52</v>
      </c>
      <c r="N83" s="276">
        <f t="shared" si="17"/>
        <v>12550527.689999999</v>
      </c>
    </row>
    <row r="84" spans="1:14" ht="24" customHeight="1">
      <c r="A84" s="483"/>
      <c r="B84" s="272" t="s">
        <v>56</v>
      </c>
      <c r="C84" s="279">
        <f>C80+C82</f>
        <v>134936.67000000001</v>
      </c>
      <c r="D84" s="279">
        <f t="shared" si="17"/>
        <v>0</v>
      </c>
      <c r="E84" s="276">
        <f t="shared" si="17"/>
        <v>134936.67000000001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756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36">
      <c r="A90" s="483"/>
      <c r="B90" s="296" t="s">
        <v>757</v>
      </c>
      <c r="C90" s="268">
        <v>3299</v>
      </c>
      <c r="D90" s="268">
        <v>0</v>
      </c>
      <c r="E90" s="269">
        <f>SUM(C90:D90)</f>
        <v>3299</v>
      </c>
      <c r="F90" s="268">
        <v>0</v>
      </c>
      <c r="G90" s="268">
        <v>0</v>
      </c>
      <c r="H90" s="269">
        <f>SUM(F90:G90)</f>
        <v>0</v>
      </c>
      <c r="I90" s="268">
        <v>10.52</v>
      </c>
      <c r="J90" s="268">
        <v>0</v>
      </c>
      <c r="K90" s="270">
        <f>SUM(I90:J90)</f>
        <v>10.52</v>
      </c>
      <c r="L90" s="271">
        <f t="shared" ref="L90:M93" si="18">F90+I90</f>
        <v>10.52</v>
      </c>
      <c r="M90" s="271">
        <f t="shared" si="18"/>
        <v>0</v>
      </c>
      <c r="N90" s="270">
        <f>SUM(L90:M90)</f>
        <v>10.52</v>
      </c>
    </row>
    <row r="91" spans="1:14" ht="18">
      <c r="A91" s="483"/>
      <c r="B91" s="272" t="s">
        <v>56</v>
      </c>
      <c r="C91" s="268">
        <v>5000</v>
      </c>
      <c r="D91" s="268">
        <v>0</v>
      </c>
      <c r="E91" s="269">
        <f>SUM(C91:D91)</f>
        <v>5000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3299</v>
      </c>
      <c r="D94" s="276">
        <f t="shared" ref="D94:N95" si="19">D90+D92</f>
        <v>0</v>
      </c>
      <c r="E94" s="276">
        <f t="shared" si="19"/>
        <v>3299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10.52</v>
      </c>
      <c r="J94" s="276">
        <f t="shared" si="19"/>
        <v>0</v>
      </c>
      <c r="K94" s="276">
        <f t="shared" si="19"/>
        <v>10.52</v>
      </c>
      <c r="L94" s="591">
        <f t="shared" si="19"/>
        <v>10.52</v>
      </c>
      <c r="M94" s="591">
        <f t="shared" si="19"/>
        <v>0</v>
      </c>
      <c r="N94" s="591">
        <f t="shared" si="19"/>
        <v>10.52</v>
      </c>
    </row>
    <row r="95" spans="1:14" ht="24" customHeight="1">
      <c r="A95" s="483"/>
      <c r="B95" s="277" t="s">
        <v>56</v>
      </c>
      <c r="C95" s="279">
        <f>C91+C93</f>
        <v>5000</v>
      </c>
      <c r="D95" s="279">
        <f t="shared" si="19"/>
        <v>0</v>
      </c>
      <c r="E95" s="276">
        <f t="shared" si="19"/>
        <v>5000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5.95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561.04999999999995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63EA8-2FC3-44C5-8811-7EFEEBDB42E6}">
  <dimension ref="A1:AMJ104"/>
  <sheetViews>
    <sheetView topLeftCell="B9" zoomScale="50" zoomScaleNormal="50" workbookViewId="0">
      <selection activeCell="M8" sqref="M8"/>
    </sheetView>
  </sheetViews>
  <sheetFormatPr defaultColWidth="9.109375" defaultRowHeight="15.6"/>
  <cols>
    <col min="1" max="1" width="11.5546875" style="1" hidden="1" customWidth="1"/>
    <col min="2" max="2" width="51.109375" style="1" customWidth="1"/>
    <col min="3" max="14" width="21.6640625" style="1" customWidth="1"/>
    <col min="15" max="1024" width="9.109375" style="1"/>
  </cols>
  <sheetData>
    <row r="1" spans="1:14" ht="57.75" customHeight="1">
      <c r="B1" s="1418" t="s">
        <v>758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731" t="s">
        <v>759</v>
      </c>
      <c r="C2" s="1731"/>
      <c r="D2" s="1731"/>
      <c r="E2" s="1731"/>
      <c r="F2" s="1731"/>
      <c r="G2" s="1731"/>
      <c r="H2" s="1731"/>
      <c r="I2" s="1731"/>
      <c r="J2" s="1731"/>
      <c r="K2" s="1731"/>
      <c r="L2" s="1731"/>
      <c r="M2" s="1731"/>
      <c r="N2" s="1731"/>
    </row>
    <row r="3" spans="1:14" ht="86.4" customHeight="1">
      <c r="A3" s="483"/>
      <c r="B3" s="925" t="s">
        <v>760</v>
      </c>
      <c r="C3" s="1732" t="s">
        <v>3</v>
      </c>
      <c r="D3" s="1732"/>
      <c r="E3" s="1732"/>
      <c r="F3" s="485" t="s">
        <v>4</v>
      </c>
      <c r="G3" s="1874" t="s">
        <v>761</v>
      </c>
      <c r="H3" s="1874"/>
      <c r="I3" s="1874"/>
      <c r="J3" s="486" t="s">
        <v>6</v>
      </c>
      <c r="K3" s="2008" t="s">
        <v>762</v>
      </c>
      <c r="L3" s="2008"/>
      <c r="M3" s="487" t="s">
        <v>8</v>
      </c>
      <c r="N3" s="926" t="s">
        <v>763</v>
      </c>
    </row>
    <row r="4" spans="1:14" ht="87" customHeight="1">
      <c r="A4" s="483"/>
      <c r="B4" s="489" t="s">
        <v>764</v>
      </c>
      <c r="C4" s="2005" t="s">
        <v>11</v>
      </c>
      <c r="D4" s="2005"/>
      <c r="E4" s="2005"/>
      <c r="F4" s="927" t="s">
        <v>12</v>
      </c>
      <c r="G4" s="2006" t="s">
        <v>761</v>
      </c>
      <c r="H4" s="2006"/>
      <c r="I4" s="2006"/>
      <c r="J4" s="928" t="s">
        <v>14</v>
      </c>
      <c r="K4" s="2007" t="s">
        <v>762</v>
      </c>
      <c r="L4" s="2007"/>
      <c r="M4" s="927" t="s">
        <v>16</v>
      </c>
      <c r="N4" s="929" t="s">
        <v>763</v>
      </c>
    </row>
    <row r="5" spans="1:14" ht="78.75" customHeight="1">
      <c r="A5" s="483"/>
      <c r="B5" s="930" t="s">
        <v>18</v>
      </c>
      <c r="C5" s="2009" t="s">
        <v>19</v>
      </c>
      <c r="D5" s="2009"/>
      <c r="E5" s="2009"/>
      <c r="F5" s="931" t="s">
        <v>12</v>
      </c>
      <c r="G5" s="2010" t="s">
        <v>765</v>
      </c>
      <c r="H5" s="2010"/>
      <c r="I5" s="2010"/>
      <c r="J5" s="932" t="s">
        <v>21</v>
      </c>
      <c r="K5" s="2011" t="s">
        <v>766</v>
      </c>
      <c r="L5" s="2011"/>
      <c r="M5" s="931" t="s">
        <v>16</v>
      </c>
      <c r="N5" s="933" t="s">
        <v>767</v>
      </c>
    </row>
    <row r="6" spans="1:14" ht="83.25" customHeight="1">
      <c r="A6" s="483"/>
      <c r="B6" s="930"/>
      <c r="C6" s="2012" t="s">
        <v>25</v>
      </c>
      <c r="D6" s="2012"/>
      <c r="E6" s="2012"/>
      <c r="F6" s="934" t="s">
        <v>12</v>
      </c>
      <c r="G6" s="2013" t="s">
        <v>768</v>
      </c>
      <c r="H6" s="2013"/>
      <c r="I6" s="2013"/>
      <c r="J6" s="932" t="s">
        <v>27</v>
      </c>
      <c r="K6" s="2014" t="s">
        <v>769</v>
      </c>
      <c r="L6" s="2014"/>
      <c r="M6" s="934" t="s">
        <v>16</v>
      </c>
      <c r="N6" s="935" t="s">
        <v>770</v>
      </c>
    </row>
    <row r="7" spans="1:14" ht="0.6" customHeight="1">
      <c r="A7" s="483"/>
      <c r="B7" s="1831" t="s">
        <v>250</v>
      </c>
      <c r="C7" s="1831"/>
      <c r="D7" s="1831"/>
      <c r="E7" s="1831"/>
      <c r="F7" s="2015" t="s">
        <v>31</v>
      </c>
      <c r="G7" s="2015"/>
      <c r="H7" s="2015"/>
      <c r="I7" s="2015"/>
      <c r="J7" s="2015"/>
      <c r="K7" s="2015"/>
      <c r="N7" s="499"/>
    </row>
    <row r="8" spans="1:14" ht="117" customHeight="1">
      <c r="A8" s="500"/>
      <c r="B8" s="20"/>
      <c r="C8" s="20"/>
      <c r="D8" s="1742"/>
      <c r="E8" s="1742"/>
      <c r="F8" s="1742"/>
      <c r="G8" s="1742"/>
      <c r="H8" s="1742"/>
      <c r="I8" s="1742"/>
      <c r="J8" s="1742"/>
      <c r="K8" s="1742"/>
      <c r="L8" s="1742"/>
      <c r="M8" s="20"/>
      <c r="N8" s="20"/>
    </row>
    <row r="9" spans="1:14" ht="35.25" customHeight="1">
      <c r="A9" s="280"/>
      <c r="B9" s="2016" t="s">
        <v>32</v>
      </c>
      <c r="C9" s="2016"/>
      <c r="D9" s="2016"/>
      <c r="E9" s="2016"/>
      <c r="F9" s="2016"/>
      <c r="G9" s="2016"/>
      <c r="H9" s="2016"/>
      <c r="I9" s="2016"/>
      <c r="J9" s="2016"/>
      <c r="K9" s="2016"/>
      <c r="L9" s="2016"/>
      <c r="M9" s="2016"/>
      <c r="N9" s="2016"/>
    </row>
    <row r="10" spans="1:14" ht="45" customHeight="1">
      <c r="A10" s="502"/>
      <c r="B10" s="1744"/>
      <c r="C10" s="1745" t="s">
        <v>251</v>
      </c>
      <c r="D10" s="1745"/>
      <c r="E10" s="1745"/>
      <c r="F10" s="1745" t="s">
        <v>252</v>
      </c>
      <c r="G10" s="1745"/>
      <c r="H10" s="1745"/>
      <c r="I10" s="1746" t="s">
        <v>253</v>
      </c>
      <c r="J10" s="1746"/>
      <c r="K10" s="1746"/>
      <c r="L10" s="1747" t="s">
        <v>36</v>
      </c>
      <c r="M10" s="1747"/>
      <c r="N10" s="1747"/>
    </row>
    <row r="11" spans="1:14" ht="23.25" customHeight="1">
      <c r="A11" s="502"/>
      <c r="B11" s="1744"/>
      <c r="C11" s="1748" t="s">
        <v>771</v>
      </c>
      <c r="D11" s="1748"/>
      <c r="E11" s="1748"/>
      <c r="F11" s="1748" t="s">
        <v>771</v>
      </c>
      <c r="G11" s="1748"/>
      <c r="H11" s="1748"/>
      <c r="I11" s="1749" t="s">
        <v>771</v>
      </c>
      <c r="J11" s="1749"/>
      <c r="K11" s="1749"/>
      <c r="L11" s="1747"/>
      <c r="M11" s="1747"/>
      <c r="N11" s="1747"/>
    </row>
    <row r="12" spans="1:14" ht="149.25" customHeight="1">
      <c r="A12" s="500"/>
      <c r="B12" s="2017" t="s">
        <v>38</v>
      </c>
      <c r="C12" s="264" t="s">
        <v>39</v>
      </c>
      <c r="D12" s="264" t="s">
        <v>40</v>
      </c>
      <c r="E12" s="265" t="s">
        <v>41</v>
      </c>
      <c r="F12" s="264" t="s">
        <v>39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2017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5" si="3">F14+I14</f>
        <v>0</v>
      </c>
      <c r="M14" s="271">
        <f t="shared" si="3"/>
        <v>0</v>
      </c>
      <c r="N14" s="270">
        <f t="shared" ref="N14:N27" si="4"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936">
        <v>0</v>
      </c>
      <c r="G15" s="936">
        <v>0</v>
      </c>
      <c r="H15" s="937">
        <f t="shared" si="1"/>
        <v>0</v>
      </c>
      <c r="I15" s="936">
        <v>0</v>
      </c>
      <c r="J15" s="936">
        <v>0</v>
      </c>
      <c r="K15" s="936">
        <f t="shared" si="2"/>
        <v>0</v>
      </c>
      <c r="L15" s="936">
        <f t="shared" si="3"/>
        <v>0</v>
      </c>
      <c r="M15" s="936">
        <f t="shared" si="3"/>
        <v>0</v>
      </c>
      <c r="N15" s="936">
        <f t="shared" si="4"/>
        <v>0</v>
      </c>
    </row>
    <row r="16" spans="1:14" ht="27" customHeight="1">
      <c r="A16" s="483"/>
      <c r="B16" s="267" t="s">
        <v>57</v>
      </c>
      <c r="C16" s="268">
        <v>7590.95</v>
      </c>
      <c r="D16" s="268">
        <v>2370000</v>
      </c>
      <c r="E16" s="269">
        <f t="shared" si="0"/>
        <v>2377590.9500000002</v>
      </c>
      <c r="F16" s="268">
        <v>7545.55</v>
      </c>
      <c r="G16" s="268">
        <v>2370000</v>
      </c>
      <c r="H16" s="269">
        <f t="shared" si="1"/>
        <v>2377545.5499999998</v>
      </c>
      <c r="I16" s="268">
        <v>90.68</v>
      </c>
      <c r="J16" s="268">
        <v>450578</v>
      </c>
      <c r="K16" s="270">
        <f t="shared" si="2"/>
        <v>450668.68</v>
      </c>
      <c r="L16" s="271">
        <f t="shared" si="3"/>
        <v>7636.2300000000005</v>
      </c>
      <c r="M16" s="271">
        <f t="shared" si="3"/>
        <v>2820578</v>
      </c>
      <c r="N16" s="270">
        <f t="shared" si="4"/>
        <v>2828214.23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936">
        <v>0</v>
      </c>
      <c r="G17" s="936">
        <v>0</v>
      </c>
      <c r="H17" s="937">
        <f t="shared" si="1"/>
        <v>0</v>
      </c>
      <c r="I17" s="936">
        <v>0</v>
      </c>
      <c r="J17" s="936">
        <v>0</v>
      </c>
      <c r="K17" s="936">
        <f t="shared" si="2"/>
        <v>0</v>
      </c>
      <c r="L17" s="936">
        <f t="shared" si="3"/>
        <v>0</v>
      </c>
      <c r="M17" s="936">
        <f t="shared" si="3"/>
        <v>0</v>
      </c>
      <c r="N17" s="936">
        <f t="shared" si="4"/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936">
        <v>0</v>
      </c>
      <c r="G19" s="936">
        <v>0</v>
      </c>
      <c r="H19" s="937">
        <f t="shared" si="1"/>
        <v>0</v>
      </c>
      <c r="I19" s="936">
        <v>0</v>
      </c>
      <c r="J19" s="936">
        <v>0</v>
      </c>
      <c r="K19" s="936">
        <f t="shared" si="2"/>
        <v>0</v>
      </c>
      <c r="L19" s="936">
        <f t="shared" si="3"/>
        <v>0</v>
      </c>
      <c r="M19" s="936">
        <f t="shared" si="3"/>
        <v>0</v>
      </c>
      <c r="N19" s="936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135021.96</v>
      </c>
      <c r="E20" s="269">
        <f t="shared" si="0"/>
        <v>135021.96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936">
        <v>0</v>
      </c>
      <c r="G21" s="936">
        <v>0</v>
      </c>
      <c r="H21" s="937">
        <f t="shared" si="1"/>
        <v>0</v>
      </c>
      <c r="I21" s="936">
        <v>0</v>
      </c>
      <c r="J21" s="936">
        <v>0</v>
      </c>
      <c r="K21" s="936">
        <f t="shared" si="2"/>
        <v>0</v>
      </c>
      <c r="L21" s="936">
        <f t="shared" si="3"/>
        <v>0</v>
      </c>
      <c r="M21" s="936">
        <f t="shared" si="3"/>
        <v>0</v>
      </c>
      <c r="N21" s="936">
        <f t="shared" si="4"/>
        <v>0</v>
      </c>
    </row>
    <row r="22" spans="1:14" ht="38.25" customHeight="1">
      <c r="A22" s="483"/>
      <c r="B22" s="267" t="s">
        <v>60</v>
      </c>
      <c r="C22" s="268">
        <v>3865469.56</v>
      </c>
      <c r="D22" s="268">
        <v>0</v>
      </c>
      <c r="E22" s="269">
        <f t="shared" si="0"/>
        <v>3865469.56</v>
      </c>
      <c r="F22" s="268">
        <v>2760803.54</v>
      </c>
      <c r="G22" s="268">
        <v>0</v>
      </c>
      <c r="H22" s="269">
        <f t="shared" si="1"/>
        <v>2760803.54</v>
      </c>
      <c r="I22" s="268">
        <v>766834.55</v>
      </c>
      <c r="J22" s="268">
        <v>0</v>
      </c>
      <c r="K22" s="270">
        <f t="shared" si="2"/>
        <v>766834.55</v>
      </c>
      <c r="L22" s="271">
        <f t="shared" si="3"/>
        <v>3527638.09</v>
      </c>
      <c r="M22" s="271">
        <f t="shared" si="3"/>
        <v>0</v>
      </c>
      <c r="N22" s="270">
        <f t="shared" si="4"/>
        <v>3527638.09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936">
        <v>0</v>
      </c>
      <c r="G23" s="936">
        <v>0</v>
      </c>
      <c r="H23" s="937">
        <f t="shared" si="1"/>
        <v>0</v>
      </c>
      <c r="I23" s="936">
        <v>0</v>
      </c>
      <c r="J23" s="936">
        <v>0</v>
      </c>
      <c r="K23" s="936">
        <f t="shared" si="2"/>
        <v>0</v>
      </c>
      <c r="L23" s="936">
        <f t="shared" si="3"/>
        <v>0</v>
      </c>
      <c r="M23" s="936">
        <f t="shared" si="3"/>
        <v>0</v>
      </c>
      <c r="N23" s="936">
        <f t="shared" si="4"/>
        <v>0</v>
      </c>
    </row>
    <row r="24" spans="1:14" ht="23.25" customHeight="1">
      <c r="A24" s="483"/>
      <c r="B24" s="589" t="s">
        <v>255</v>
      </c>
      <c r="C24" s="276">
        <f t="shared" ref="C24:K25" si="5">C14+C16+C18+C20+C22</f>
        <v>3873060.5100000002</v>
      </c>
      <c r="D24" s="276">
        <f t="shared" si="5"/>
        <v>2505021.96</v>
      </c>
      <c r="E24" s="276">
        <f t="shared" si="5"/>
        <v>6378082.4700000007</v>
      </c>
      <c r="F24" s="276">
        <f t="shared" si="5"/>
        <v>2768349.09</v>
      </c>
      <c r="G24" s="276">
        <f t="shared" si="5"/>
        <v>2370000</v>
      </c>
      <c r="H24" s="276">
        <f t="shared" si="5"/>
        <v>5138349.09</v>
      </c>
      <c r="I24" s="276">
        <f t="shared" si="5"/>
        <v>766925.2300000001</v>
      </c>
      <c r="J24" s="276">
        <f t="shared" si="5"/>
        <v>450578</v>
      </c>
      <c r="K24" s="276">
        <f t="shared" si="5"/>
        <v>1217503.23</v>
      </c>
      <c r="L24" s="270">
        <f t="shared" si="3"/>
        <v>3535274.32</v>
      </c>
      <c r="M24" s="270">
        <f t="shared" si="3"/>
        <v>2820578</v>
      </c>
      <c r="N24" s="270">
        <f t="shared" si="4"/>
        <v>6355852.3200000003</v>
      </c>
    </row>
    <row r="25" spans="1:14" ht="18">
      <c r="A25" s="483"/>
      <c r="B25" s="277" t="s">
        <v>56</v>
      </c>
      <c r="C25" s="276">
        <f t="shared" si="5"/>
        <v>0</v>
      </c>
      <c r="D25" s="276">
        <f t="shared" si="5"/>
        <v>0</v>
      </c>
      <c r="E25" s="276">
        <f t="shared" si="5"/>
        <v>0</v>
      </c>
      <c r="F25" s="938">
        <f t="shared" si="5"/>
        <v>0</v>
      </c>
      <c r="G25" s="938">
        <f t="shared" si="5"/>
        <v>0</v>
      </c>
      <c r="H25" s="938">
        <f t="shared" si="5"/>
        <v>0</v>
      </c>
      <c r="I25" s="936">
        <f t="shared" si="5"/>
        <v>0</v>
      </c>
      <c r="J25" s="936">
        <f t="shared" si="5"/>
        <v>0</v>
      </c>
      <c r="K25" s="936">
        <f t="shared" si="5"/>
        <v>0</v>
      </c>
      <c r="L25" s="936">
        <f t="shared" si="3"/>
        <v>0</v>
      </c>
      <c r="M25" s="936">
        <f t="shared" si="3"/>
        <v>0</v>
      </c>
      <c r="N25" s="936">
        <f t="shared" si="4"/>
        <v>0</v>
      </c>
    </row>
    <row r="26" spans="1:14" ht="60.75" customHeight="1">
      <c r="A26" s="483"/>
      <c r="B26" s="589" t="s">
        <v>62</v>
      </c>
      <c r="C26" s="279">
        <v>78889460.450000003</v>
      </c>
      <c r="D26" s="279">
        <v>8244268.7699999996</v>
      </c>
      <c r="E26" s="276">
        <f>SUM(C26:D26)</f>
        <v>87133729.219999999</v>
      </c>
      <c r="F26" s="279">
        <v>65866723.490000002</v>
      </c>
      <c r="G26" s="279">
        <v>6803564.8399999999</v>
      </c>
      <c r="H26" s="276">
        <f>SUM(F26:G26)</f>
        <v>72670288.329999998</v>
      </c>
      <c r="I26" s="279">
        <v>15641599.460000001</v>
      </c>
      <c r="J26" s="279">
        <v>2529414.88</v>
      </c>
      <c r="K26" s="276">
        <f>SUM(I26:J26)</f>
        <v>18171014.34</v>
      </c>
      <c r="L26" s="279">
        <f>SUM(F26,I26)</f>
        <v>81508322.950000003</v>
      </c>
      <c r="M26" s="279">
        <f>SUM(G26,J26)</f>
        <v>9332979.7199999988</v>
      </c>
      <c r="N26" s="276">
        <f t="shared" si="4"/>
        <v>90841302.670000002</v>
      </c>
    </row>
    <row r="27" spans="1:14" ht="21" customHeight="1">
      <c r="A27" s="483"/>
      <c r="B27" s="277" t="s">
        <v>56</v>
      </c>
      <c r="C27" s="279">
        <v>0</v>
      </c>
      <c r="D27" s="279">
        <v>0</v>
      </c>
      <c r="E27" s="276">
        <f>SUM(C27:D27)</f>
        <v>0</v>
      </c>
      <c r="F27" s="938">
        <v>0</v>
      </c>
      <c r="G27" s="938">
        <v>0</v>
      </c>
      <c r="H27" s="938">
        <f>SUM(F27:G27)</f>
        <v>0</v>
      </c>
      <c r="I27" s="938">
        <v>0</v>
      </c>
      <c r="J27" s="938">
        <v>0</v>
      </c>
      <c r="K27" s="939">
        <f>SUM(I27:J27)</f>
        <v>0</v>
      </c>
      <c r="L27" s="938">
        <v>0</v>
      </c>
      <c r="M27" s="938">
        <v>0</v>
      </c>
      <c r="N27" s="938">
        <f t="shared" si="4"/>
        <v>0</v>
      </c>
    </row>
    <row r="28" spans="1:14" s="1" customFormat="1" ht="40.200000000000003" customHeight="1">
      <c r="A28" s="483"/>
      <c r="B28" s="596"/>
      <c r="C28" s="597"/>
      <c r="D28" s="597"/>
      <c r="E28" s="597"/>
      <c r="F28" s="597"/>
      <c r="G28" s="597"/>
      <c r="H28" s="597"/>
      <c r="I28" s="598"/>
      <c r="J28" s="598"/>
      <c r="K28" s="598"/>
      <c r="L28" s="598"/>
      <c r="M28" s="598"/>
      <c r="N28" s="598"/>
    </row>
    <row r="29" spans="1:14" ht="33.75" customHeight="1">
      <c r="A29" s="280" t="s">
        <v>32</v>
      </c>
      <c r="B29" s="2016" t="s">
        <v>32</v>
      </c>
      <c r="C29" s="2016"/>
      <c r="D29" s="2016"/>
      <c r="E29" s="2016"/>
      <c r="F29" s="2016"/>
      <c r="G29" s="2016"/>
      <c r="H29" s="2016"/>
      <c r="I29" s="2016"/>
      <c r="J29" s="2016"/>
      <c r="K29" s="2016"/>
      <c r="L29" s="2016"/>
      <c r="M29" s="2016"/>
      <c r="N29" s="2016"/>
    </row>
    <row r="30" spans="1:14" ht="47.25" customHeight="1">
      <c r="A30" s="502"/>
      <c r="B30" s="590"/>
      <c r="C30" s="1838" t="s">
        <v>256</v>
      </c>
      <c r="D30" s="1838"/>
      <c r="E30" s="1838"/>
      <c r="F30" s="1838" t="s">
        <v>257</v>
      </c>
      <c r="G30" s="1838"/>
      <c r="H30" s="1838"/>
      <c r="I30" s="1837" t="s">
        <v>66</v>
      </c>
      <c r="J30" s="1837"/>
      <c r="K30" s="1837"/>
      <c r="L30" s="2018" t="s">
        <v>67</v>
      </c>
      <c r="M30" s="2018"/>
      <c r="N30" s="2018"/>
    </row>
    <row r="31" spans="1:14" ht="25.5" customHeight="1">
      <c r="A31" s="502"/>
      <c r="B31" s="524"/>
      <c r="C31" s="1748" t="s">
        <v>771</v>
      </c>
      <c r="D31" s="1748"/>
      <c r="E31" s="1748"/>
      <c r="F31" s="1748" t="s">
        <v>771</v>
      </c>
      <c r="G31" s="1748"/>
      <c r="H31" s="1748"/>
      <c r="I31" s="1749" t="s">
        <v>771</v>
      </c>
      <c r="J31" s="1749"/>
      <c r="K31" s="1749"/>
      <c r="L31" s="2018"/>
      <c r="M31" s="2018"/>
      <c r="N31" s="2018"/>
    </row>
    <row r="32" spans="1:14" ht="168.75" customHeight="1">
      <c r="A32" s="500"/>
      <c r="B32" s="2017" t="s">
        <v>68</v>
      </c>
      <c r="C32" s="264" t="s">
        <v>258</v>
      </c>
      <c r="D32" s="264" t="s">
        <v>259</v>
      </c>
      <c r="E32" s="265" t="s">
        <v>71</v>
      </c>
      <c r="F32" s="264" t="s">
        <v>258</v>
      </c>
      <c r="G32" s="264" t="s">
        <v>259</v>
      </c>
      <c r="H32" s="265" t="s">
        <v>71</v>
      </c>
      <c r="I32" s="264" t="s">
        <v>258</v>
      </c>
      <c r="J32" s="264" t="s">
        <v>259</v>
      </c>
      <c r="K32" s="265" t="s">
        <v>71</v>
      </c>
      <c r="L32" s="264" t="s">
        <v>258</v>
      </c>
      <c r="M32" s="264" t="s">
        <v>259</v>
      </c>
      <c r="N32" s="265" t="s">
        <v>71</v>
      </c>
    </row>
    <row r="33" spans="1:14" ht="20.25" customHeight="1">
      <c r="A33" s="500"/>
      <c r="B33" s="2017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 t="shared" ref="L34:M49" si="9">F34+I34</f>
        <v>0</v>
      </c>
      <c r="M34" s="271">
        <f t="shared" si="9"/>
        <v>0</v>
      </c>
      <c r="N34" s="270">
        <f t="shared" ref="N34:N49" si="10"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936">
        <v>0</v>
      </c>
      <c r="G35" s="936">
        <v>0</v>
      </c>
      <c r="H35" s="937">
        <f t="shared" si="7"/>
        <v>0</v>
      </c>
      <c r="I35" s="936">
        <v>0</v>
      </c>
      <c r="J35" s="936">
        <v>0</v>
      </c>
      <c r="K35" s="936">
        <f t="shared" si="8"/>
        <v>0</v>
      </c>
      <c r="L35" s="936">
        <f t="shared" si="9"/>
        <v>0</v>
      </c>
      <c r="M35" s="936">
        <f t="shared" si="9"/>
        <v>0</v>
      </c>
      <c r="N35" s="936">
        <f t="shared" si="10"/>
        <v>0</v>
      </c>
    </row>
    <row r="36" spans="1:14" ht="25.5" customHeight="1">
      <c r="A36" s="483"/>
      <c r="B36" s="267" t="s">
        <v>57</v>
      </c>
      <c r="C36" s="268">
        <v>48181</v>
      </c>
      <c r="D36" s="268">
        <v>0</v>
      </c>
      <c r="E36" s="269">
        <f t="shared" si="6"/>
        <v>48181</v>
      </c>
      <c r="F36" s="268">
        <v>0</v>
      </c>
      <c r="G36" s="268">
        <v>0</v>
      </c>
      <c r="H36" s="269">
        <f t="shared" si="7"/>
        <v>0</v>
      </c>
      <c r="I36" s="268">
        <v>10291.92</v>
      </c>
      <c r="J36" s="268">
        <v>0</v>
      </c>
      <c r="K36" s="270">
        <f t="shared" si="8"/>
        <v>10291.92</v>
      </c>
      <c r="L36" s="271">
        <f t="shared" si="9"/>
        <v>10291.92</v>
      </c>
      <c r="M36" s="271">
        <f t="shared" si="9"/>
        <v>0</v>
      </c>
      <c r="N36" s="270">
        <f t="shared" si="10"/>
        <v>10291.92</v>
      </c>
    </row>
    <row r="37" spans="1:14" ht="18">
      <c r="A37" s="483"/>
      <c r="B37" s="272" t="s">
        <v>56</v>
      </c>
      <c r="C37" s="268">
        <v>48181</v>
      </c>
      <c r="D37" s="268">
        <v>0</v>
      </c>
      <c r="E37" s="269">
        <f t="shared" si="6"/>
        <v>48181</v>
      </c>
      <c r="F37" s="936">
        <v>0</v>
      </c>
      <c r="G37" s="936">
        <v>0</v>
      </c>
      <c r="H37" s="937">
        <f t="shared" si="7"/>
        <v>0</v>
      </c>
      <c r="I37" s="936">
        <v>0</v>
      </c>
      <c r="J37" s="936">
        <v>0</v>
      </c>
      <c r="K37" s="936">
        <f t="shared" si="8"/>
        <v>0</v>
      </c>
      <c r="L37" s="936">
        <f t="shared" si="9"/>
        <v>0</v>
      </c>
      <c r="M37" s="936">
        <f t="shared" si="9"/>
        <v>0</v>
      </c>
      <c r="N37" s="936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936">
        <v>0</v>
      </c>
      <c r="G39" s="936">
        <v>0</v>
      </c>
      <c r="H39" s="937">
        <f t="shared" si="7"/>
        <v>0</v>
      </c>
      <c r="I39" s="936">
        <v>0</v>
      </c>
      <c r="J39" s="936">
        <v>0</v>
      </c>
      <c r="K39" s="936">
        <f t="shared" si="8"/>
        <v>0</v>
      </c>
      <c r="L39" s="936">
        <f t="shared" si="9"/>
        <v>0</v>
      </c>
      <c r="M39" s="936">
        <f t="shared" si="9"/>
        <v>0</v>
      </c>
      <c r="N39" s="936">
        <f t="shared" si="10"/>
        <v>0</v>
      </c>
    </row>
    <row r="40" spans="1:14" ht="24.75" customHeight="1">
      <c r="A40" s="483"/>
      <c r="B40" s="267" t="s">
        <v>59</v>
      </c>
      <c r="C40" s="268">
        <v>78446</v>
      </c>
      <c r="D40" s="268">
        <v>0</v>
      </c>
      <c r="E40" s="269">
        <f t="shared" si="6"/>
        <v>78446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 t="shared" si="9"/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936">
        <v>0</v>
      </c>
      <c r="G41" s="936">
        <v>0</v>
      </c>
      <c r="H41" s="937">
        <f t="shared" si="7"/>
        <v>0</v>
      </c>
      <c r="I41" s="936">
        <v>0</v>
      </c>
      <c r="J41" s="936">
        <v>0</v>
      </c>
      <c r="K41" s="936">
        <f t="shared" si="8"/>
        <v>0</v>
      </c>
      <c r="L41" s="936">
        <f t="shared" si="9"/>
        <v>0</v>
      </c>
      <c r="M41" s="936">
        <f t="shared" si="9"/>
        <v>0</v>
      </c>
      <c r="N41" s="936">
        <f t="shared" si="10"/>
        <v>0</v>
      </c>
    </row>
    <row r="42" spans="1:14" ht="36">
      <c r="A42" s="483"/>
      <c r="B42" s="267" t="s">
        <v>60</v>
      </c>
      <c r="C42" s="268">
        <v>2786605.75</v>
      </c>
      <c r="D42" s="268">
        <v>0</v>
      </c>
      <c r="E42" s="269">
        <f t="shared" si="6"/>
        <v>2786605.75</v>
      </c>
      <c r="F42" s="268">
        <v>2198313.42</v>
      </c>
      <c r="G42" s="268">
        <v>0</v>
      </c>
      <c r="H42" s="269">
        <f t="shared" si="7"/>
        <v>2198313.42</v>
      </c>
      <c r="I42" s="268">
        <v>205217.32</v>
      </c>
      <c r="J42" s="268">
        <v>0</v>
      </c>
      <c r="K42" s="270">
        <f t="shared" si="8"/>
        <v>205217.32</v>
      </c>
      <c r="L42" s="271">
        <f t="shared" si="9"/>
        <v>2403530.7399999998</v>
      </c>
      <c r="M42" s="271">
        <f t="shared" si="9"/>
        <v>0</v>
      </c>
      <c r="N42" s="270">
        <f t="shared" si="10"/>
        <v>2403530.7399999998</v>
      </c>
    </row>
    <row r="43" spans="1:14" ht="24" customHeight="1">
      <c r="A43" s="483"/>
      <c r="B43" s="272" t="s">
        <v>56</v>
      </c>
      <c r="C43" s="268">
        <v>2659322.1</v>
      </c>
      <c r="D43" s="268">
        <v>0</v>
      </c>
      <c r="E43" s="269">
        <f t="shared" si="6"/>
        <v>2659322.1</v>
      </c>
      <c r="F43" s="936">
        <v>0</v>
      </c>
      <c r="G43" s="936">
        <v>0</v>
      </c>
      <c r="H43" s="937">
        <f t="shared" si="7"/>
        <v>0</v>
      </c>
      <c r="I43" s="936">
        <v>0</v>
      </c>
      <c r="J43" s="936">
        <v>0</v>
      </c>
      <c r="K43" s="936">
        <f t="shared" si="8"/>
        <v>0</v>
      </c>
      <c r="L43" s="936">
        <f t="shared" si="9"/>
        <v>0</v>
      </c>
      <c r="M43" s="936">
        <f t="shared" si="9"/>
        <v>0</v>
      </c>
      <c r="N43" s="936">
        <f t="shared" si="10"/>
        <v>0</v>
      </c>
    </row>
    <row r="44" spans="1:14" ht="34.799999999999997">
      <c r="A44" s="483"/>
      <c r="B44" s="589" t="s">
        <v>260</v>
      </c>
      <c r="C44" s="591">
        <f t="shared" ref="C44:K45" si="11">C34+C36+C38+C40+C42</f>
        <v>2913232.75</v>
      </c>
      <c r="D44" s="591">
        <f t="shared" si="11"/>
        <v>0</v>
      </c>
      <c r="E44" s="591">
        <f t="shared" si="11"/>
        <v>2913232.75</v>
      </c>
      <c r="F44" s="591">
        <f t="shared" si="11"/>
        <v>2198313.42</v>
      </c>
      <c r="G44" s="591">
        <f t="shared" si="11"/>
        <v>0</v>
      </c>
      <c r="H44" s="591">
        <f t="shared" si="11"/>
        <v>2198313.42</v>
      </c>
      <c r="I44" s="591">
        <f t="shared" si="11"/>
        <v>215509.24000000002</v>
      </c>
      <c r="J44" s="591">
        <f t="shared" si="11"/>
        <v>0</v>
      </c>
      <c r="K44" s="591">
        <f t="shared" si="11"/>
        <v>215509.24000000002</v>
      </c>
      <c r="L44" s="270">
        <f t="shared" si="9"/>
        <v>2413822.66</v>
      </c>
      <c r="M44" s="270">
        <f t="shared" si="9"/>
        <v>0</v>
      </c>
      <c r="N44" s="270">
        <f t="shared" si="10"/>
        <v>2413822.66</v>
      </c>
    </row>
    <row r="45" spans="1:14" ht="22.95" customHeight="1">
      <c r="A45" s="483"/>
      <c r="B45" s="277" t="s">
        <v>56</v>
      </c>
      <c r="C45" s="276">
        <f t="shared" si="11"/>
        <v>2707503.1</v>
      </c>
      <c r="D45" s="276">
        <f t="shared" si="11"/>
        <v>0</v>
      </c>
      <c r="E45" s="276">
        <f t="shared" si="11"/>
        <v>2707503.1</v>
      </c>
      <c r="F45" s="938">
        <f t="shared" si="11"/>
        <v>0</v>
      </c>
      <c r="G45" s="938">
        <f t="shared" si="11"/>
        <v>0</v>
      </c>
      <c r="H45" s="938">
        <f t="shared" si="11"/>
        <v>0</v>
      </c>
      <c r="I45" s="936">
        <f t="shared" si="11"/>
        <v>0</v>
      </c>
      <c r="J45" s="936">
        <f t="shared" si="11"/>
        <v>0</v>
      </c>
      <c r="K45" s="936">
        <f t="shared" si="11"/>
        <v>0</v>
      </c>
      <c r="L45" s="936">
        <f t="shared" si="9"/>
        <v>0</v>
      </c>
      <c r="M45" s="936">
        <f t="shared" si="9"/>
        <v>0</v>
      </c>
      <c r="N45" s="936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 t="shared" si="10"/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 t="shared" si="10"/>
        <v>0</v>
      </c>
    </row>
    <row r="48" spans="1:14" s="527" customFormat="1" ht="60" customHeight="1">
      <c r="A48" s="940"/>
      <c r="B48" s="941" t="s">
        <v>74</v>
      </c>
      <c r="C48" s="942">
        <v>10167220.77</v>
      </c>
      <c r="D48" s="942">
        <v>0</v>
      </c>
      <c r="E48" s="943">
        <f>SUM(C48:D48)</f>
        <v>10167220.77</v>
      </c>
      <c r="F48" s="942">
        <v>7404136.1399999997</v>
      </c>
      <c r="G48" s="942">
        <v>0</v>
      </c>
      <c r="H48" s="943">
        <f>SUM(F48:G48)</f>
        <v>7404136.1399999997</v>
      </c>
      <c r="I48" s="942">
        <v>2087211.5</v>
      </c>
      <c r="J48" s="942">
        <v>0</v>
      </c>
      <c r="K48" s="943">
        <f>SUM(I48:J48)</f>
        <v>2087211.5</v>
      </c>
      <c r="L48" s="944">
        <f t="shared" si="9"/>
        <v>9491347.6400000006</v>
      </c>
      <c r="M48" s="944">
        <f t="shared" si="9"/>
        <v>0</v>
      </c>
      <c r="N48" s="943">
        <f t="shared" si="10"/>
        <v>9491347.6400000006</v>
      </c>
    </row>
    <row r="49" spans="1:17" ht="18">
      <c r="A49" s="483"/>
      <c r="B49" s="592" t="s">
        <v>56</v>
      </c>
      <c r="C49" s="593">
        <v>0</v>
      </c>
      <c r="D49" s="593">
        <v>0</v>
      </c>
      <c r="E49" s="591">
        <f>SUM(C49:D49)</f>
        <v>0</v>
      </c>
      <c r="F49" s="945">
        <v>0</v>
      </c>
      <c r="G49" s="945">
        <v>0</v>
      </c>
      <c r="H49" s="945">
        <f>SUM(F49:G49)</f>
        <v>0</v>
      </c>
      <c r="I49" s="945">
        <v>0</v>
      </c>
      <c r="J49" s="945">
        <v>0</v>
      </c>
      <c r="K49" s="946">
        <f>SUM(I49:J49)</f>
        <v>0</v>
      </c>
      <c r="L49" s="945">
        <f t="shared" si="9"/>
        <v>0</v>
      </c>
      <c r="M49" s="945">
        <f t="shared" si="9"/>
        <v>0</v>
      </c>
      <c r="N49" s="945">
        <f t="shared" si="10"/>
        <v>0</v>
      </c>
    </row>
    <row r="50" spans="1:17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7" s="65" customFormat="1" ht="39.75" customHeight="1">
      <c r="A51" s="532" t="s">
        <v>75</v>
      </c>
      <c r="B51" s="2016" t="s">
        <v>76</v>
      </c>
      <c r="C51" s="2016"/>
      <c r="D51" s="2016"/>
      <c r="E51" s="2016"/>
      <c r="F51" s="2016"/>
      <c r="G51" s="2016"/>
      <c r="H51" s="2016"/>
      <c r="I51" s="2016"/>
      <c r="J51" s="2016"/>
      <c r="K51" s="2016"/>
      <c r="L51" s="2016"/>
      <c r="M51" s="2016"/>
      <c r="N51" s="2016"/>
    </row>
    <row r="52" spans="1:17" ht="53.25" customHeight="1">
      <c r="A52" s="500"/>
      <c r="B52" s="1842" t="s">
        <v>77</v>
      </c>
      <c r="C52" s="1838" t="s">
        <v>251</v>
      </c>
      <c r="D52" s="1838"/>
      <c r="E52" s="1838"/>
      <c r="F52" s="1838" t="s">
        <v>252</v>
      </c>
      <c r="G52" s="1838"/>
      <c r="H52" s="1838"/>
      <c r="I52" s="1837" t="s">
        <v>253</v>
      </c>
      <c r="J52" s="1837"/>
      <c r="K52" s="1837"/>
      <c r="L52" s="2018" t="s">
        <v>79</v>
      </c>
      <c r="M52" s="2018"/>
      <c r="N52" s="2018"/>
      <c r="O52" s="65"/>
      <c r="P52" s="65"/>
      <c r="Q52" s="65"/>
    </row>
    <row r="53" spans="1:17" ht="27.75" customHeight="1">
      <c r="A53" s="500"/>
      <c r="B53" s="1842"/>
      <c r="C53" s="1748" t="s">
        <v>771</v>
      </c>
      <c r="D53" s="1748"/>
      <c r="E53" s="1748"/>
      <c r="F53" s="1748" t="s">
        <v>771</v>
      </c>
      <c r="G53" s="1748"/>
      <c r="H53" s="1748"/>
      <c r="I53" s="1749" t="s">
        <v>771</v>
      </c>
      <c r="J53" s="1749"/>
      <c r="K53" s="1749"/>
      <c r="L53" s="2018"/>
      <c r="M53" s="2018"/>
      <c r="N53" s="2018"/>
      <c r="O53" s="65"/>
      <c r="P53" s="65"/>
      <c r="Q53" s="65"/>
    </row>
    <row r="54" spans="1:17" ht="165" customHeight="1">
      <c r="A54" s="500"/>
      <c r="B54" s="1842"/>
      <c r="C54" s="264" t="s">
        <v>39</v>
      </c>
      <c r="D54" s="264" t="s">
        <v>40</v>
      </c>
      <c r="E54" s="265" t="s">
        <v>41</v>
      </c>
      <c r="F54" s="264" t="s">
        <v>39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  <c r="O54" s="65"/>
      <c r="P54" s="65"/>
      <c r="Q54" s="65"/>
    </row>
    <row r="55" spans="1:17" ht="20.399999999999999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  <c r="O55" s="65"/>
    </row>
    <row r="56" spans="1:17" ht="26.25" customHeight="1">
      <c r="A56" s="483"/>
      <c r="B56" s="267" t="s">
        <v>80</v>
      </c>
      <c r="C56" s="268">
        <v>15285.36</v>
      </c>
      <c r="D56" s="268">
        <v>58000</v>
      </c>
      <c r="E56" s="269">
        <f>SUM(C56:D56)</f>
        <v>73285.36</v>
      </c>
      <c r="F56" s="268">
        <v>15285.36</v>
      </c>
      <c r="G56" s="268">
        <v>0</v>
      </c>
      <c r="H56" s="269">
        <f>SUM(F56:G56)</f>
        <v>15285.36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15285.36</v>
      </c>
      <c r="M56" s="271">
        <f t="shared" si="12"/>
        <v>0</v>
      </c>
      <c r="N56" s="270">
        <f>SUM(L56:M56)</f>
        <v>15285.36</v>
      </c>
    </row>
    <row r="57" spans="1:17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936">
        <v>0</v>
      </c>
      <c r="G57" s="936">
        <v>0</v>
      </c>
      <c r="H57" s="937">
        <f>SUM(F57:G57)</f>
        <v>0</v>
      </c>
      <c r="I57" s="936">
        <v>0</v>
      </c>
      <c r="J57" s="936">
        <v>0</v>
      </c>
      <c r="K57" s="936">
        <f>SUM(I57:J57)</f>
        <v>0</v>
      </c>
      <c r="L57" s="936">
        <f t="shared" si="12"/>
        <v>0</v>
      </c>
      <c r="M57" s="936">
        <f t="shared" si="12"/>
        <v>0</v>
      </c>
      <c r="N57" s="936">
        <f>SUM(L57:M57)</f>
        <v>0</v>
      </c>
    </row>
    <row r="58" spans="1:17" ht="26.25" customHeight="1">
      <c r="A58" s="483"/>
      <c r="B58" s="267" t="s">
        <v>81</v>
      </c>
      <c r="C58" s="268">
        <v>187950.45</v>
      </c>
      <c r="D58" s="268">
        <v>7000</v>
      </c>
      <c r="E58" s="269">
        <f>SUM(C58:D58)</f>
        <v>194950.45</v>
      </c>
      <c r="F58" s="268">
        <v>78836.460000000006</v>
      </c>
      <c r="G58" s="268">
        <v>0</v>
      </c>
      <c r="H58" s="269">
        <f>SUM(F58:G58)</f>
        <v>78836.460000000006</v>
      </c>
      <c r="I58" s="268">
        <v>16130.35</v>
      </c>
      <c r="J58" s="268">
        <v>0</v>
      </c>
      <c r="K58" s="270">
        <f>SUM(I58:J58)</f>
        <v>16130.35</v>
      </c>
      <c r="L58" s="271">
        <f t="shared" si="12"/>
        <v>94966.810000000012</v>
      </c>
      <c r="M58" s="271">
        <f t="shared" si="12"/>
        <v>0</v>
      </c>
      <c r="N58" s="270">
        <f>SUM(L58:M58)</f>
        <v>94966.810000000012</v>
      </c>
    </row>
    <row r="59" spans="1:17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936">
        <v>0</v>
      </c>
      <c r="G59" s="936">
        <v>0</v>
      </c>
      <c r="H59" s="937">
        <f>SUM(F59:G59)</f>
        <v>0</v>
      </c>
      <c r="I59" s="936">
        <v>0</v>
      </c>
      <c r="J59" s="936">
        <v>0</v>
      </c>
      <c r="K59" s="936">
        <f>SUM(I59:J59)</f>
        <v>0</v>
      </c>
      <c r="L59" s="936">
        <f t="shared" si="12"/>
        <v>0</v>
      </c>
      <c r="M59" s="936">
        <f t="shared" si="12"/>
        <v>0</v>
      </c>
      <c r="N59" s="936">
        <f>SUM(L59:M59)</f>
        <v>0</v>
      </c>
    </row>
    <row r="60" spans="1:17" ht="23.25" customHeight="1">
      <c r="A60" s="483"/>
      <c r="B60" s="291" t="s">
        <v>82</v>
      </c>
      <c r="C60" s="276">
        <f t="shared" ref="C60:N61" si="13">C56+C58</f>
        <v>203235.81</v>
      </c>
      <c r="D60" s="276">
        <f t="shared" si="13"/>
        <v>65000</v>
      </c>
      <c r="E60" s="276">
        <f t="shared" si="13"/>
        <v>268235.81</v>
      </c>
      <c r="F60" s="276">
        <f t="shared" si="13"/>
        <v>94121.82</v>
      </c>
      <c r="G60" s="276">
        <f t="shared" si="13"/>
        <v>0</v>
      </c>
      <c r="H60" s="276">
        <f t="shared" si="13"/>
        <v>94121.82</v>
      </c>
      <c r="I60" s="276">
        <f t="shared" si="13"/>
        <v>16130.35</v>
      </c>
      <c r="J60" s="276">
        <f t="shared" si="13"/>
        <v>0</v>
      </c>
      <c r="K60" s="276">
        <f t="shared" si="13"/>
        <v>16130.35</v>
      </c>
      <c r="L60" s="276">
        <f t="shared" si="13"/>
        <v>110252.17000000001</v>
      </c>
      <c r="M60" s="276">
        <f t="shared" si="13"/>
        <v>0</v>
      </c>
      <c r="N60" s="276">
        <f t="shared" si="13"/>
        <v>110252.17000000001</v>
      </c>
    </row>
    <row r="61" spans="1:17" ht="22.2" customHeight="1">
      <c r="A61" s="483"/>
      <c r="B61" s="277" t="s">
        <v>56</v>
      </c>
      <c r="C61" s="279">
        <f t="shared" si="13"/>
        <v>0</v>
      </c>
      <c r="D61" s="279">
        <f t="shared" si="13"/>
        <v>0</v>
      </c>
      <c r="E61" s="276">
        <f t="shared" si="13"/>
        <v>0</v>
      </c>
      <c r="F61" s="938">
        <f t="shared" si="13"/>
        <v>0</v>
      </c>
      <c r="G61" s="938">
        <f t="shared" si="13"/>
        <v>0</v>
      </c>
      <c r="H61" s="938">
        <f t="shared" si="13"/>
        <v>0</v>
      </c>
      <c r="I61" s="938">
        <f t="shared" si="13"/>
        <v>0</v>
      </c>
      <c r="J61" s="938">
        <f t="shared" si="13"/>
        <v>0</v>
      </c>
      <c r="K61" s="938">
        <f t="shared" si="13"/>
        <v>0</v>
      </c>
      <c r="L61" s="938">
        <f t="shared" si="13"/>
        <v>0</v>
      </c>
      <c r="M61" s="938">
        <f t="shared" si="13"/>
        <v>0</v>
      </c>
      <c r="N61" s="938">
        <f t="shared" si="13"/>
        <v>0</v>
      </c>
    </row>
    <row r="62" spans="1:17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7" ht="33" customHeight="1">
      <c r="A63" s="536" t="s">
        <v>75</v>
      </c>
      <c r="B63" s="2016" t="s">
        <v>76</v>
      </c>
      <c r="C63" s="2016"/>
      <c r="D63" s="2016"/>
      <c r="E63" s="2016"/>
      <c r="F63" s="2016"/>
      <c r="G63" s="2016"/>
      <c r="H63" s="2016"/>
      <c r="I63" s="2016"/>
      <c r="J63" s="2016"/>
      <c r="K63" s="2016"/>
      <c r="L63" s="2016"/>
      <c r="M63" s="2016"/>
      <c r="N63" s="2016"/>
    </row>
    <row r="64" spans="1:17" ht="69.75" customHeight="1">
      <c r="A64" s="483"/>
      <c r="B64" s="1842" t="s">
        <v>83</v>
      </c>
      <c r="C64" s="1838" t="s">
        <v>772</v>
      </c>
      <c r="D64" s="1838"/>
      <c r="E64" s="1838"/>
      <c r="F64" s="1838" t="s">
        <v>773</v>
      </c>
      <c r="G64" s="1838"/>
      <c r="H64" s="1838"/>
      <c r="I64" s="1837" t="s">
        <v>774</v>
      </c>
      <c r="J64" s="1837"/>
      <c r="K64" s="1837"/>
      <c r="L64" s="2018" t="s">
        <v>67</v>
      </c>
      <c r="M64" s="2018"/>
      <c r="N64" s="2018"/>
    </row>
    <row r="65" spans="1:14" ht="180" customHeight="1">
      <c r="A65" s="483"/>
      <c r="B65" s="1842"/>
      <c r="C65" s="264" t="s">
        <v>258</v>
      </c>
      <c r="D65" s="264" t="s">
        <v>259</v>
      </c>
      <c r="E65" s="265" t="s">
        <v>71</v>
      </c>
      <c r="F65" s="264" t="s">
        <v>258</v>
      </c>
      <c r="G65" s="264" t="s">
        <v>259</v>
      </c>
      <c r="H65" s="265" t="s">
        <v>71</v>
      </c>
      <c r="I65" s="264" t="s">
        <v>258</v>
      </c>
      <c r="J65" s="264" t="s">
        <v>259</v>
      </c>
      <c r="K65" s="265" t="s">
        <v>71</v>
      </c>
      <c r="L65" s="264" t="s">
        <v>258</v>
      </c>
      <c r="M65" s="264" t="s">
        <v>259</v>
      </c>
      <c r="N65" s="265" t="s">
        <v>71</v>
      </c>
    </row>
    <row r="66" spans="1:14" ht="20.399999999999999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117771.3</v>
      </c>
      <c r="D67" s="268">
        <v>0</v>
      </c>
      <c r="E67" s="269">
        <f>SUM(C67:D67)</f>
        <v>117771.3</v>
      </c>
      <c r="F67" s="268">
        <v>89565.8</v>
      </c>
      <c r="G67" s="268">
        <v>0</v>
      </c>
      <c r="H67" s="269">
        <f>SUM(F67:G67)</f>
        <v>89565.8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89565.8</v>
      </c>
      <c r="M67" s="271">
        <f t="shared" si="14"/>
        <v>0</v>
      </c>
      <c r="N67" s="270">
        <f>SUM(L67:M67)</f>
        <v>89565.8</v>
      </c>
    </row>
    <row r="68" spans="1:14" ht="18">
      <c r="A68" s="483"/>
      <c r="B68" s="272" t="s">
        <v>56</v>
      </c>
      <c r="C68" s="268">
        <v>117771.3</v>
      </c>
      <c r="D68" s="268">
        <v>0</v>
      </c>
      <c r="E68" s="269">
        <f>SUM(C68:D68)</f>
        <v>117771.3</v>
      </c>
      <c r="F68" s="936">
        <v>0</v>
      </c>
      <c r="G68" s="936">
        <v>0</v>
      </c>
      <c r="H68" s="937">
        <f>SUM(F68:G68)</f>
        <v>0</v>
      </c>
      <c r="I68" s="936">
        <v>0</v>
      </c>
      <c r="J68" s="936">
        <v>0</v>
      </c>
      <c r="K68" s="936">
        <f>SUM(I68:J68)</f>
        <v>0</v>
      </c>
      <c r="L68" s="936">
        <f t="shared" si="14"/>
        <v>0</v>
      </c>
      <c r="M68" s="936">
        <f t="shared" si="14"/>
        <v>0</v>
      </c>
      <c r="N68" s="936">
        <f>SUM(L68:M68)</f>
        <v>0</v>
      </c>
    </row>
    <row r="69" spans="1:14" ht="24" customHeight="1">
      <c r="A69" s="483"/>
      <c r="B69" s="267" t="s">
        <v>81</v>
      </c>
      <c r="C69" s="268">
        <v>11949.49</v>
      </c>
      <c r="D69" s="268">
        <v>0</v>
      </c>
      <c r="E69" s="269">
        <f>SUM(C69:D69)</f>
        <v>11949.49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3958.49</v>
      </c>
      <c r="D70" s="268">
        <v>0</v>
      </c>
      <c r="E70" s="269">
        <f>SUM(C70:D70)</f>
        <v>3958.49</v>
      </c>
      <c r="F70" s="936">
        <v>0</v>
      </c>
      <c r="G70" s="936">
        <v>0</v>
      </c>
      <c r="H70" s="937">
        <f>SUM(F70:G70)</f>
        <v>0</v>
      </c>
      <c r="I70" s="936">
        <v>0</v>
      </c>
      <c r="J70" s="936">
        <v>0</v>
      </c>
      <c r="K70" s="936">
        <f>SUM(I70:J70)</f>
        <v>0</v>
      </c>
      <c r="L70" s="936">
        <f t="shared" si="14"/>
        <v>0</v>
      </c>
      <c r="M70" s="936">
        <f t="shared" si="14"/>
        <v>0</v>
      </c>
      <c r="N70" s="936">
        <f>SUM(L70:M70)</f>
        <v>0</v>
      </c>
    </row>
    <row r="71" spans="1:14" ht="18.75" customHeight="1">
      <c r="A71" s="483"/>
      <c r="B71" s="291" t="s">
        <v>82</v>
      </c>
      <c r="C71" s="276">
        <f t="shared" ref="C71:N72" si="15">C67+C69</f>
        <v>129720.79000000001</v>
      </c>
      <c r="D71" s="276">
        <f t="shared" si="15"/>
        <v>0</v>
      </c>
      <c r="E71" s="276">
        <f t="shared" si="15"/>
        <v>129720.79000000001</v>
      </c>
      <c r="F71" s="276">
        <f t="shared" si="15"/>
        <v>89565.8</v>
      </c>
      <c r="G71" s="276">
        <f t="shared" si="15"/>
        <v>0</v>
      </c>
      <c r="H71" s="276">
        <f t="shared" si="15"/>
        <v>89565.8</v>
      </c>
      <c r="I71" s="276">
        <f t="shared" si="15"/>
        <v>0</v>
      </c>
      <c r="J71" s="276">
        <f t="shared" si="15"/>
        <v>0</v>
      </c>
      <c r="K71" s="276">
        <f t="shared" si="15"/>
        <v>0</v>
      </c>
      <c r="L71" s="276">
        <f t="shared" si="15"/>
        <v>89565.8</v>
      </c>
      <c r="M71" s="276">
        <f t="shared" si="15"/>
        <v>0</v>
      </c>
      <c r="N71" s="276">
        <f t="shared" si="15"/>
        <v>89565.8</v>
      </c>
    </row>
    <row r="72" spans="1:14" ht="22.2" customHeight="1">
      <c r="A72" s="483"/>
      <c r="B72" s="592" t="s">
        <v>56</v>
      </c>
      <c r="C72" s="593">
        <f t="shared" si="15"/>
        <v>121729.79000000001</v>
      </c>
      <c r="D72" s="593">
        <f t="shared" si="15"/>
        <v>0</v>
      </c>
      <c r="E72" s="591">
        <f t="shared" si="15"/>
        <v>121729.79000000001</v>
      </c>
      <c r="F72" s="945">
        <f t="shared" si="15"/>
        <v>0</v>
      </c>
      <c r="G72" s="945">
        <f t="shared" si="15"/>
        <v>0</v>
      </c>
      <c r="H72" s="945">
        <f t="shared" si="15"/>
        <v>0</v>
      </c>
      <c r="I72" s="945">
        <f t="shared" si="15"/>
        <v>0</v>
      </c>
      <c r="J72" s="945">
        <f t="shared" si="15"/>
        <v>0</v>
      </c>
      <c r="K72" s="945">
        <f t="shared" si="15"/>
        <v>0</v>
      </c>
      <c r="L72" s="945">
        <f t="shared" si="15"/>
        <v>0</v>
      </c>
      <c r="M72" s="945">
        <f t="shared" si="15"/>
        <v>0</v>
      </c>
      <c r="N72" s="945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2016" t="s">
        <v>87</v>
      </c>
      <c r="C75" s="2016"/>
      <c r="D75" s="2016"/>
      <c r="E75" s="2016"/>
      <c r="F75" s="2016"/>
      <c r="G75" s="2016"/>
      <c r="H75" s="2016"/>
      <c r="I75" s="2016"/>
      <c r="J75" s="2016"/>
      <c r="K75" s="2016"/>
      <c r="L75" s="2016"/>
      <c r="M75" s="2016"/>
      <c r="N75" s="2016"/>
    </row>
    <row r="76" spans="1:14" ht="66.75" customHeight="1">
      <c r="A76" s="483"/>
      <c r="B76" s="1845" t="s">
        <v>264</v>
      </c>
      <c r="C76" s="1838" t="s">
        <v>775</v>
      </c>
      <c r="D76" s="1838"/>
      <c r="E76" s="1838"/>
      <c r="F76" s="1838" t="s">
        <v>776</v>
      </c>
      <c r="G76" s="1838"/>
      <c r="H76" s="1838"/>
      <c r="I76" s="1837" t="s">
        <v>777</v>
      </c>
      <c r="J76" s="1837"/>
      <c r="K76" s="1837"/>
      <c r="L76" s="2018" t="s">
        <v>79</v>
      </c>
      <c r="M76" s="2018"/>
      <c r="N76" s="2018"/>
    </row>
    <row r="77" spans="1:14" ht="160.5" customHeight="1">
      <c r="A77" s="483"/>
      <c r="B77" s="1845"/>
      <c r="C77" s="264" t="s">
        <v>39</v>
      </c>
      <c r="D77" s="264" t="s">
        <v>92</v>
      </c>
      <c r="E77" s="265" t="s">
        <v>41</v>
      </c>
      <c r="F77" s="264" t="s">
        <v>39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936">
        <v>0</v>
      </c>
      <c r="G80" s="936">
        <v>0</v>
      </c>
      <c r="H80" s="937">
        <f>SUM(F80:G80)</f>
        <v>0</v>
      </c>
      <c r="I80" s="936">
        <v>0</v>
      </c>
      <c r="J80" s="936">
        <v>0</v>
      </c>
      <c r="K80" s="936">
        <f>SUM(I80:J80)</f>
        <v>0</v>
      </c>
      <c r="L80" s="936">
        <f t="shared" si="16"/>
        <v>0</v>
      </c>
      <c r="M80" s="936">
        <f t="shared" si="16"/>
        <v>0</v>
      </c>
      <c r="N80" s="936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936">
        <v>0</v>
      </c>
      <c r="G82" s="936">
        <v>0</v>
      </c>
      <c r="H82" s="937">
        <f>SUM(F82:G82)</f>
        <v>0</v>
      </c>
      <c r="I82" s="936">
        <v>0</v>
      </c>
      <c r="J82" s="936">
        <v>0</v>
      </c>
      <c r="K82" s="936">
        <f>SUM(I82:J82)</f>
        <v>0</v>
      </c>
      <c r="L82" s="936">
        <f t="shared" si="16"/>
        <v>0</v>
      </c>
      <c r="M82" s="936">
        <f t="shared" si="16"/>
        <v>0</v>
      </c>
      <c r="N82" s="936">
        <f>SUM(L82:M82)</f>
        <v>0</v>
      </c>
    </row>
    <row r="83" spans="1:14" ht="24" customHeight="1">
      <c r="A83" s="483"/>
      <c r="B83" s="291" t="s">
        <v>94</v>
      </c>
      <c r="C83" s="276">
        <f t="shared" ref="C83:N84" si="17">C79+C81</f>
        <v>0</v>
      </c>
      <c r="D83" s="276">
        <f t="shared" si="17"/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 t="shared" si="17"/>
        <v>0</v>
      </c>
      <c r="D84" s="279">
        <f t="shared" si="17"/>
        <v>0</v>
      </c>
      <c r="E84" s="276">
        <f t="shared" si="17"/>
        <v>0</v>
      </c>
      <c r="F84" s="938">
        <f t="shared" si="17"/>
        <v>0</v>
      </c>
      <c r="G84" s="938">
        <f t="shared" si="17"/>
        <v>0</v>
      </c>
      <c r="H84" s="938">
        <f t="shared" si="17"/>
        <v>0</v>
      </c>
      <c r="I84" s="938">
        <f t="shared" si="17"/>
        <v>0</v>
      </c>
      <c r="J84" s="938">
        <f t="shared" si="17"/>
        <v>0</v>
      </c>
      <c r="K84" s="938">
        <f t="shared" si="17"/>
        <v>0</v>
      </c>
      <c r="L84" s="938">
        <f t="shared" si="17"/>
        <v>0</v>
      </c>
      <c r="M84" s="938">
        <f t="shared" si="17"/>
        <v>0</v>
      </c>
      <c r="N84" s="93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2016" t="s">
        <v>87</v>
      </c>
      <c r="C86" s="2016"/>
      <c r="D86" s="2016"/>
      <c r="E86" s="2016"/>
      <c r="F86" s="2016"/>
      <c r="G86" s="2016"/>
      <c r="H86" s="2016"/>
      <c r="I86" s="2016"/>
      <c r="J86" s="2016"/>
      <c r="K86" s="2016"/>
      <c r="L86" s="2016"/>
      <c r="M86" s="2016"/>
      <c r="N86" s="2016"/>
    </row>
    <row r="87" spans="1:14" ht="77.400000000000006" customHeight="1">
      <c r="A87" s="483"/>
      <c r="B87" s="1845" t="s">
        <v>268</v>
      </c>
      <c r="C87" s="1838" t="s">
        <v>772</v>
      </c>
      <c r="D87" s="1838"/>
      <c r="E87" s="1838"/>
      <c r="F87" s="1838" t="s">
        <v>773</v>
      </c>
      <c r="G87" s="1838"/>
      <c r="H87" s="1838"/>
      <c r="I87" s="1837" t="s">
        <v>774</v>
      </c>
      <c r="J87" s="1837"/>
      <c r="K87" s="1837"/>
      <c r="L87" s="2018" t="s">
        <v>67</v>
      </c>
      <c r="M87" s="2018"/>
      <c r="N87" s="2018"/>
    </row>
    <row r="88" spans="1:14" ht="180" customHeight="1">
      <c r="A88" s="483"/>
      <c r="B88" s="1845"/>
      <c r="C88" s="264" t="s">
        <v>258</v>
      </c>
      <c r="D88" s="264" t="s">
        <v>259</v>
      </c>
      <c r="E88" s="265" t="s">
        <v>71</v>
      </c>
      <c r="F88" s="264" t="s">
        <v>258</v>
      </c>
      <c r="G88" s="264" t="s">
        <v>259</v>
      </c>
      <c r="H88" s="265" t="s">
        <v>71</v>
      </c>
      <c r="I88" s="264" t="s">
        <v>258</v>
      </c>
      <c r="J88" s="264" t="s">
        <v>259</v>
      </c>
      <c r="K88" s="265" t="s">
        <v>71</v>
      </c>
      <c r="L88" s="264" t="s">
        <v>258</v>
      </c>
      <c r="M88" s="264" t="s">
        <v>259</v>
      </c>
      <c r="N88" s="265" t="s">
        <v>71</v>
      </c>
    </row>
    <row r="89" spans="1:14" ht="20.399999999999999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936">
        <v>0</v>
      </c>
      <c r="G91" s="936">
        <v>0</v>
      </c>
      <c r="H91" s="937">
        <f>SUM(F91:G91)</f>
        <v>0</v>
      </c>
      <c r="I91" s="936">
        <v>0</v>
      </c>
      <c r="J91" s="936">
        <v>0</v>
      </c>
      <c r="K91" s="936">
        <f>SUM(I91:J91)</f>
        <v>0</v>
      </c>
      <c r="L91" s="936">
        <f t="shared" si="18"/>
        <v>0</v>
      </c>
      <c r="M91" s="936">
        <f t="shared" si="18"/>
        <v>0</v>
      </c>
      <c r="N91" s="936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936">
        <v>0</v>
      </c>
      <c r="G93" s="936">
        <v>0</v>
      </c>
      <c r="H93" s="937">
        <f>SUM(F93:G93)</f>
        <v>0</v>
      </c>
      <c r="I93" s="936">
        <v>0</v>
      </c>
      <c r="J93" s="936">
        <v>0</v>
      </c>
      <c r="K93" s="936">
        <f>SUM(I93:J93)</f>
        <v>0</v>
      </c>
      <c r="L93" s="936">
        <f t="shared" si="18"/>
        <v>0</v>
      </c>
      <c r="M93" s="936">
        <f t="shared" si="18"/>
        <v>0</v>
      </c>
      <c r="N93" s="936">
        <f>SUM(L93:M93)</f>
        <v>0</v>
      </c>
    </row>
    <row r="94" spans="1:14" ht="22.95" customHeight="1">
      <c r="A94" s="483"/>
      <c r="B94" s="291" t="s">
        <v>94</v>
      </c>
      <c r="C94" s="276">
        <f t="shared" ref="C94:N95" si="19">C90+C92</f>
        <v>0</v>
      </c>
      <c r="D94" s="276">
        <f t="shared" si="19"/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 t="shared" si="19"/>
        <v>0</v>
      </c>
      <c r="D95" s="279">
        <f t="shared" si="19"/>
        <v>0</v>
      </c>
      <c r="E95" s="276">
        <f t="shared" si="19"/>
        <v>0</v>
      </c>
      <c r="F95" s="938">
        <f t="shared" si="19"/>
        <v>0</v>
      </c>
      <c r="G95" s="938">
        <f t="shared" si="19"/>
        <v>0</v>
      </c>
      <c r="H95" s="938">
        <f t="shared" si="19"/>
        <v>0</v>
      </c>
      <c r="I95" s="938">
        <f t="shared" si="19"/>
        <v>0</v>
      </c>
      <c r="J95" s="938">
        <f t="shared" si="19"/>
        <v>0</v>
      </c>
      <c r="K95" s="938">
        <f t="shared" si="19"/>
        <v>0</v>
      </c>
      <c r="L95" s="938">
        <f t="shared" si="19"/>
        <v>0</v>
      </c>
      <c r="M95" s="938">
        <f t="shared" si="19"/>
        <v>0</v>
      </c>
      <c r="N95" s="93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2019" t="s">
        <v>778</v>
      </c>
      <c r="C97" s="2019"/>
      <c r="D97" s="2019"/>
      <c r="E97" s="2019"/>
      <c r="F97" s="2019"/>
      <c r="G97" s="2019"/>
      <c r="H97" s="2019"/>
      <c r="I97" s="2019"/>
      <c r="J97" s="2019"/>
      <c r="K97" s="2019"/>
      <c r="L97" s="2019"/>
      <c r="M97" s="2019"/>
      <c r="N97" s="2019"/>
    </row>
    <row r="98" spans="1:14" ht="24" customHeight="1">
      <c r="A98" s="483"/>
      <c r="B98" s="2019"/>
      <c r="C98" s="2019"/>
      <c r="D98" s="2019"/>
      <c r="E98" s="2019"/>
      <c r="F98" s="2019"/>
      <c r="G98" s="2019"/>
      <c r="H98" s="2019"/>
      <c r="I98" s="2019"/>
      <c r="J98" s="2019"/>
      <c r="K98" s="2019"/>
      <c r="L98" s="2019"/>
      <c r="M98" s="2019"/>
      <c r="N98" s="2019"/>
    </row>
    <row r="99" spans="1:14" ht="25.95" customHeight="1">
      <c r="A99" s="483"/>
      <c r="B99" s="947"/>
      <c r="C99" s="604"/>
      <c r="D99" s="600"/>
      <c r="E99" s="2020" t="s">
        <v>98</v>
      </c>
      <c r="F99" s="2020"/>
      <c r="G99" s="605"/>
      <c r="H99" s="606"/>
      <c r="I99" s="606"/>
      <c r="J99" s="606"/>
      <c r="K99" s="606"/>
      <c r="L99" s="606"/>
      <c r="M99" s="948"/>
      <c r="N99" s="949"/>
    </row>
    <row r="100" spans="1:14" ht="35.1" customHeight="1">
      <c r="A100" s="483"/>
      <c r="B100" s="2021" t="s">
        <v>99</v>
      </c>
      <c r="C100" s="2021"/>
      <c r="D100" s="2021"/>
      <c r="E100" s="950" t="s">
        <v>100</v>
      </c>
      <c r="F100" s="951">
        <v>456.26</v>
      </c>
      <c r="G100" s="552"/>
      <c r="H100" s="87"/>
      <c r="I100" s="87"/>
      <c r="J100" s="87"/>
      <c r="K100" s="87"/>
      <c r="L100" s="87"/>
      <c r="M100" s="553"/>
      <c r="N100" s="553"/>
    </row>
    <row r="101" spans="1:14" ht="15.75" customHeight="1"/>
    <row r="102" spans="1:14">
      <c r="B102" s="924"/>
    </row>
    <row r="103" spans="1:14" ht="60.75" customHeight="1">
      <c r="B103" s="1966"/>
      <c r="C103" s="1966"/>
      <c r="D103" s="1966"/>
      <c r="E103" s="1966"/>
      <c r="F103" s="1966"/>
      <c r="G103" s="1966"/>
      <c r="H103" s="1966"/>
      <c r="I103" s="1966"/>
      <c r="J103" s="1966"/>
      <c r="K103" s="1966"/>
      <c r="L103" s="1966"/>
      <c r="M103" s="1966"/>
      <c r="N103" s="1966"/>
    </row>
    <row r="104" spans="1:14" ht="33.75" customHeight="1">
      <c r="B104" s="892"/>
      <c r="C104" s="893"/>
      <c r="D104" s="893"/>
      <c r="E104" s="893"/>
      <c r="F104" s="893"/>
      <c r="G104" s="893"/>
      <c r="H104" s="893"/>
      <c r="I104" s="893"/>
      <c r="J104" s="893"/>
      <c r="K104" s="893"/>
      <c r="L104" s="893"/>
      <c r="M104" s="893"/>
      <c r="N104" s="893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33D3FEDF-0213-4D11-B274-676D4F17AB6B}"/>
    <hyperlink ref="K4" r:id="rId2" xr:uid="{1A73A2E7-4DD3-40D4-83ED-B7D9A897719A}"/>
    <hyperlink ref="K5" r:id="rId3" xr:uid="{E6AA0A5B-6F61-4BB4-B9FA-F77645DF2C76}"/>
    <hyperlink ref="K6" r:id="rId4" xr:uid="{9AB9F002-26FF-4129-AD7B-5A3CD8D06DE9}"/>
  </hyperlinks>
  <pageMargins left="0.7" right="0.7" top="0.75" bottom="0.75" header="0.3" footer="0.3"/>
  <drawing r:id="rId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6CFE4-527D-4F2B-87FD-2F86DEC7E8B5}">
  <dimension ref="A1:N104"/>
  <sheetViews>
    <sheetView topLeftCell="B4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/>
      <c r="H3" s="1769"/>
      <c r="I3" s="1770"/>
      <c r="J3" s="556" t="s">
        <v>6</v>
      </c>
      <c r="K3" s="1771" t="s">
        <v>24</v>
      </c>
      <c r="L3" s="1772"/>
      <c r="M3" s="557" t="s">
        <v>8</v>
      </c>
      <c r="N3" s="558" t="s">
        <v>24</v>
      </c>
    </row>
    <row r="4" spans="1:14" ht="87" customHeight="1">
      <c r="A4" s="483"/>
      <c r="B4" s="8" t="s">
        <v>779</v>
      </c>
      <c r="C4" s="1962" t="s">
        <v>11</v>
      </c>
      <c r="D4" s="1941"/>
      <c r="E4" s="1942"/>
      <c r="F4" s="800" t="s">
        <v>12</v>
      </c>
      <c r="G4" s="1901" t="s">
        <v>780</v>
      </c>
      <c r="H4" s="1902"/>
      <c r="I4" s="1903"/>
      <c r="J4" s="801" t="s">
        <v>14</v>
      </c>
      <c r="K4" s="1904" t="s">
        <v>781</v>
      </c>
      <c r="L4" s="1905"/>
      <c r="M4" s="800" t="s">
        <v>16</v>
      </c>
      <c r="N4" s="717" t="s">
        <v>782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783</v>
      </c>
      <c r="H5" s="1865"/>
      <c r="I5" s="1866"/>
      <c r="J5" s="802" t="s">
        <v>21</v>
      </c>
      <c r="K5" s="1602" t="s">
        <v>784</v>
      </c>
      <c r="L5" s="1866"/>
      <c r="M5" s="259" t="s">
        <v>16</v>
      </c>
      <c r="N5" s="559" t="s">
        <v>785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786</v>
      </c>
      <c r="H6" s="1867"/>
      <c r="I6" s="1868"/>
      <c r="J6" s="802" t="s">
        <v>27</v>
      </c>
      <c r="K6" s="1608" t="s">
        <v>787</v>
      </c>
      <c r="L6" s="1868"/>
      <c r="M6" s="262" t="s">
        <v>16</v>
      </c>
      <c r="N6" s="309" t="s">
        <v>788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12820690.069999998</v>
      </c>
      <c r="D16" s="268">
        <v>0</v>
      </c>
      <c r="E16" s="269">
        <f t="shared" si="0"/>
        <v>12820690.069999998</v>
      </c>
      <c r="F16" s="268">
        <v>9281592.0299999993</v>
      </c>
      <c r="G16" s="268">
        <v>0</v>
      </c>
      <c r="H16" s="269">
        <f t="shared" si="1"/>
        <v>9281592.0299999993</v>
      </c>
      <c r="I16" s="268">
        <v>3333513.1</v>
      </c>
      <c r="J16" s="268">
        <v>0</v>
      </c>
      <c r="K16" s="270">
        <f t="shared" si="2"/>
        <v>3333513.1</v>
      </c>
      <c r="L16" s="271">
        <f t="shared" si="3"/>
        <v>12615105.129999999</v>
      </c>
      <c r="M16" s="271">
        <f t="shared" si="3"/>
        <v>0</v>
      </c>
      <c r="N16" s="270">
        <f>SUM(L16:M16)</f>
        <v>12615105.129999999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11895458.859999999</v>
      </c>
      <c r="D22" s="268">
        <v>131392.07</v>
      </c>
      <c r="E22" s="269">
        <f t="shared" si="0"/>
        <v>12026850.93</v>
      </c>
      <c r="F22" s="268">
        <v>9085134.8199999984</v>
      </c>
      <c r="G22" s="268">
        <v>131392.07</v>
      </c>
      <c r="H22" s="269">
        <f>SUM(F22:G22)</f>
        <v>9216526.8899999987</v>
      </c>
      <c r="I22" s="268">
        <v>1944413.12</v>
      </c>
      <c r="J22" s="268">
        <v>0</v>
      </c>
      <c r="K22" s="270">
        <f t="shared" si="2"/>
        <v>1944413.12</v>
      </c>
      <c r="L22" s="271">
        <f t="shared" si="3"/>
        <v>11029547.939999998</v>
      </c>
      <c r="M22" s="271">
        <f t="shared" si="3"/>
        <v>131392.07</v>
      </c>
      <c r="N22" s="270">
        <f t="shared" si="4"/>
        <v>11160940.009999998</v>
      </c>
    </row>
    <row r="23" spans="1:14" ht="21.75" customHeight="1">
      <c r="A23" s="483"/>
      <c r="B23" s="272" t="s">
        <v>56</v>
      </c>
      <c r="C23" s="268">
        <v>33900</v>
      </c>
      <c r="D23" s="268">
        <v>0</v>
      </c>
      <c r="E23" s="269">
        <f t="shared" si="0"/>
        <v>33900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24716148.93</v>
      </c>
      <c r="D24" s="276">
        <f>D14+D16+D18+D20+D22</f>
        <v>131392.07</v>
      </c>
      <c r="E24" s="276">
        <f t="shared" ref="E24:K24" si="5">E14+E16+E18+E20+E22</f>
        <v>24847541</v>
      </c>
      <c r="F24" s="276">
        <f t="shared" si="5"/>
        <v>18366726.849999998</v>
      </c>
      <c r="G24" s="276">
        <f t="shared" si="5"/>
        <v>131392.07</v>
      </c>
      <c r="H24" s="276">
        <f t="shared" si="5"/>
        <v>18498118.919999998</v>
      </c>
      <c r="I24" s="276">
        <f t="shared" si="5"/>
        <v>5277926.2200000007</v>
      </c>
      <c r="J24" s="276">
        <f>J14+J16+J18+J20+J22</f>
        <v>0</v>
      </c>
      <c r="K24" s="276">
        <f t="shared" si="5"/>
        <v>5277926.2200000007</v>
      </c>
      <c r="L24" s="270">
        <f>F24+I24</f>
        <v>23644653.07</v>
      </c>
      <c r="M24" s="270">
        <f>G24+J24</f>
        <v>131392.07</v>
      </c>
      <c r="N24" s="270">
        <f>SUM(L24:M24)</f>
        <v>23776045.140000001</v>
      </c>
    </row>
    <row r="25" spans="1:14" ht="18">
      <c r="A25" s="483"/>
      <c r="B25" s="277" t="s">
        <v>56</v>
      </c>
      <c r="C25" s="276">
        <f>C15+C17+C19+C21+C23</f>
        <v>33900</v>
      </c>
      <c r="D25" s="276">
        <f>D15+D17+D19+D21+D23</f>
        <v>0</v>
      </c>
      <c r="E25" s="276">
        <f>E15+E17+E19+E21+E23</f>
        <v>33900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164638482.58000001</v>
      </c>
      <c r="D26" s="279">
        <v>8912991.2400000002</v>
      </c>
      <c r="E26" s="276">
        <f>SUM(C26:D26)</f>
        <v>173551473.82000002</v>
      </c>
      <c r="F26" s="279">
        <v>138008045.40000001</v>
      </c>
      <c r="G26" s="279">
        <v>5766626.7300000004</v>
      </c>
      <c r="H26" s="276">
        <f>SUM(F26:G26)</f>
        <v>143774672.13</v>
      </c>
      <c r="I26" s="279">
        <v>23662257.75</v>
      </c>
      <c r="J26" s="279">
        <v>1232849.8999999999</v>
      </c>
      <c r="K26" s="276">
        <f>SUM(I26:J26)</f>
        <v>24895107.649999999</v>
      </c>
      <c r="L26" s="279">
        <f>SUM(F26,I26)</f>
        <v>161670303.15000001</v>
      </c>
      <c r="M26" s="279">
        <f>SUM(G26,J26)</f>
        <v>6999476.6300000008</v>
      </c>
      <c r="N26" s="276">
        <f>SUM(L26:M26)</f>
        <v>168669779.78</v>
      </c>
    </row>
    <row r="27" spans="1:14" ht="21" customHeight="1">
      <c r="A27" s="483"/>
      <c r="B27" s="39" t="s">
        <v>56</v>
      </c>
      <c r="C27" s="40">
        <v>3059791.08</v>
      </c>
      <c r="D27" s="40">
        <v>590611.78</v>
      </c>
      <c r="E27" s="41">
        <f>SUM(C27:D27)</f>
        <v>3650402.8600000003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5119700.9999999991</v>
      </c>
      <c r="D42" s="268">
        <v>0</v>
      </c>
      <c r="E42" s="269">
        <f t="shared" si="6"/>
        <v>5119700.9999999991</v>
      </c>
      <c r="F42" s="268">
        <v>4303680.6100000003</v>
      </c>
      <c r="G42" s="268">
        <v>0</v>
      </c>
      <c r="H42" s="269">
        <f t="shared" si="7"/>
        <v>4303680.6100000003</v>
      </c>
      <c r="I42" s="268">
        <v>1328002.1599999999</v>
      </c>
      <c r="J42" s="268">
        <v>0</v>
      </c>
      <c r="K42" s="270">
        <f t="shared" si="8"/>
        <v>1328002.1599999999</v>
      </c>
      <c r="L42" s="271">
        <f t="shared" si="9"/>
        <v>5631682.7700000005</v>
      </c>
      <c r="M42" s="271">
        <f t="shared" si="9"/>
        <v>0</v>
      </c>
      <c r="N42" s="270">
        <f t="shared" si="10"/>
        <v>5631682.7700000005</v>
      </c>
    </row>
    <row r="43" spans="1:14" ht="24" customHeight="1">
      <c r="A43" s="483"/>
      <c r="B43" s="272" t="s">
        <v>56</v>
      </c>
      <c r="C43" s="268">
        <v>1908578.48</v>
      </c>
      <c r="D43" s="268">
        <v>0</v>
      </c>
      <c r="E43" s="269">
        <f t="shared" si="6"/>
        <v>1908578.48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5119700.9999999991</v>
      </c>
      <c r="D44" s="591">
        <f t="shared" ref="D44:K45" si="11">D34+D36+D38+D40+D42</f>
        <v>0</v>
      </c>
      <c r="E44" s="591">
        <f t="shared" si="11"/>
        <v>5119700.9999999991</v>
      </c>
      <c r="F44" s="591">
        <f t="shared" si="11"/>
        <v>4303680.6100000003</v>
      </c>
      <c r="G44" s="591">
        <f t="shared" si="11"/>
        <v>0</v>
      </c>
      <c r="H44" s="591">
        <f t="shared" si="11"/>
        <v>4303680.6100000003</v>
      </c>
      <c r="I44" s="591">
        <f t="shared" si="11"/>
        <v>1328002.1599999999</v>
      </c>
      <c r="J44" s="591">
        <f>J34+J36+J38+J40+J42</f>
        <v>0</v>
      </c>
      <c r="K44" s="591">
        <f t="shared" si="11"/>
        <v>1328002.1599999999</v>
      </c>
      <c r="L44" s="270">
        <f t="shared" si="9"/>
        <v>5631682.7700000005</v>
      </c>
      <c r="M44" s="270">
        <f t="shared" si="9"/>
        <v>0</v>
      </c>
      <c r="N44" s="270">
        <f t="shared" si="10"/>
        <v>5631682.7700000005</v>
      </c>
    </row>
    <row r="45" spans="1:14" ht="23.1" customHeight="1">
      <c r="A45" s="483"/>
      <c r="B45" s="277" t="s">
        <v>56</v>
      </c>
      <c r="C45" s="276">
        <f>C35+C37+C39+C41+C43</f>
        <v>1908578.48</v>
      </c>
      <c r="D45" s="276">
        <f t="shared" si="11"/>
        <v>0</v>
      </c>
      <c r="E45" s="276">
        <f t="shared" si="11"/>
        <v>1908578.48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19359854.079999998</v>
      </c>
      <c r="D48" s="279">
        <v>0</v>
      </c>
      <c r="E48" s="276">
        <f>SUM(C48:D48)</f>
        <v>19359854.079999998</v>
      </c>
      <c r="F48" s="279">
        <v>14788385.949999999</v>
      </c>
      <c r="G48" s="279">
        <v>0</v>
      </c>
      <c r="H48" s="276">
        <f>SUM(F48:G48)</f>
        <v>14788385.949999999</v>
      </c>
      <c r="I48" s="279">
        <v>3727251.05</v>
      </c>
      <c r="J48" s="279">
        <v>0</v>
      </c>
      <c r="K48" s="276">
        <f>SUM(I48:J48)</f>
        <v>3727251.05</v>
      </c>
      <c r="L48" s="283">
        <f t="shared" si="9"/>
        <v>18515637</v>
      </c>
      <c r="M48" s="283">
        <f t="shared" si="9"/>
        <v>0</v>
      </c>
      <c r="N48" s="276">
        <f>SUM(L48:M48)</f>
        <v>18515637</v>
      </c>
    </row>
    <row r="49" spans="1:14" s="57" customFormat="1" ht="18">
      <c r="A49" s="483"/>
      <c r="B49" s="592" t="s">
        <v>56</v>
      </c>
      <c r="C49" s="593">
        <v>7584328.6500000004</v>
      </c>
      <c r="D49" s="593">
        <v>0</v>
      </c>
      <c r="E49" s="591">
        <f>SUM(C49:D49)</f>
        <v>7584328.6500000004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2158687.54</v>
      </c>
      <c r="D56" s="268">
        <v>1642160.3699999999</v>
      </c>
      <c r="E56" s="269">
        <f>SUM(C56:D56)</f>
        <v>3800847.91</v>
      </c>
      <c r="F56" s="268">
        <v>1676622.6799999997</v>
      </c>
      <c r="G56" s="268">
        <v>1272235.22</v>
      </c>
      <c r="H56" s="269">
        <f>SUM(F56:G56)</f>
        <v>2948857.8999999994</v>
      </c>
      <c r="I56" s="268">
        <v>568259.92000000016</v>
      </c>
      <c r="J56" s="268">
        <v>155116.43000000002</v>
      </c>
      <c r="K56" s="270">
        <f>SUM(I56:J56)</f>
        <v>723376.35000000021</v>
      </c>
      <c r="L56" s="271">
        <f t="shared" ref="L56:M59" si="12">F56+I56</f>
        <v>2244882.5999999996</v>
      </c>
      <c r="M56" s="271">
        <f t="shared" si="12"/>
        <v>1427351.65</v>
      </c>
      <c r="N56" s="270">
        <f>SUM(L56:M56)</f>
        <v>3672234.2499999995</v>
      </c>
    </row>
    <row r="57" spans="1:14" ht="18">
      <c r="A57" s="483"/>
      <c r="B57" s="272" t="s">
        <v>56</v>
      </c>
      <c r="C57" s="268">
        <v>231955.50999999998</v>
      </c>
      <c r="D57" s="268">
        <v>0</v>
      </c>
      <c r="E57" s="269">
        <f>SUM(C57:D57)</f>
        <v>231955.50999999998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1774903.8699999999</v>
      </c>
      <c r="D58" s="268">
        <v>58000</v>
      </c>
      <c r="E58" s="269">
        <f>SUM(C58:D58)</f>
        <v>1832903.8699999999</v>
      </c>
      <c r="F58" s="268">
        <v>1490591.25</v>
      </c>
      <c r="G58" s="268">
        <v>28000</v>
      </c>
      <c r="H58" s="269">
        <f>SUM(F58:G58)</f>
        <v>1518591.25</v>
      </c>
      <c r="I58" s="268">
        <v>372756.42</v>
      </c>
      <c r="J58" s="268">
        <v>44881.5</v>
      </c>
      <c r="K58" s="270">
        <f>SUM(I58:J58)</f>
        <v>417637.92</v>
      </c>
      <c r="L58" s="271">
        <f t="shared" si="12"/>
        <v>1863347.67</v>
      </c>
      <c r="M58" s="271">
        <f t="shared" si="12"/>
        <v>72881.5</v>
      </c>
      <c r="N58" s="270">
        <f>SUM(L58:M58)</f>
        <v>1936229.17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3933591.41</v>
      </c>
      <c r="D60" s="276">
        <f t="shared" ref="D60:N61" si="13">D56+D58</f>
        <v>1700160.3699999999</v>
      </c>
      <c r="E60" s="276">
        <f t="shared" si="13"/>
        <v>5633751.7800000003</v>
      </c>
      <c r="F60" s="276">
        <f t="shared" si="13"/>
        <v>3167213.9299999997</v>
      </c>
      <c r="G60" s="276">
        <f t="shared" si="13"/>
        <v>1300235.22</v>
      </c>
      <c r="H60" s="276">
        <f t="shared" si="13"/>
        <v>4467449.1499999994</v>
      </c>
      <c r="I60" s="276">
        <f>I56+I58</f>
        <v>941016.34000000008</v>
      </c>
      <c r="J60" s="276">
        <f t="shared" si="13"/>
        <v>199997.93000000002</v>
      </c>
      <c r="K60" s="276">
        <f>K56+K58</f>
        <v>1141014.2700000003</v>
      </c>
      <c r="L60" s="276">
        <f>L56+L58</f>
        <v>4108230.2699999996</v>
      </c>
      <c r="M60" s="276">
        <f t="shared" si="13"/>
        <v>1500233.15</v>
      </c>
      <c r="N60" s="276">
        <f t="shared" si="13"/>
        <v>5608463.4199999999</v>
      </c>
    </row>
    <row r="61" spans="1:14" ht="22.35" customHeight="1">
      <c r="A61" s="483"/>
      <c r="B61" s="277" t="s">
        <v>56</v>
      </c>
      <c r="C61" s="279">
        <f>C57+C59</f>
        <v>231955.50999999998</v>
      </c>
      <c r="D61" s="279">
        <f t="shared" si="13"/>
        <v>0</v>
      </c>
      <c r="E61" s="276">
        <f t="shared" si="13"/>
        <v>231955.50999999998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1925.15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6C733-D760-4BE9-83F8-CA3DCA775331}">
  <dimension ref="A1:N104"/>
  <sheetViews>
    <sheetView topLeftCell="B9" zoomScale="50" zoomScaleNormal="50" workbookViewId="0">
      <selection activeCell="R79" sqref="R79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789</v>
      </c>
      <c r="H3" s="1769"/>
      <c r="I3" s="1770"/>
      <c r="J3" s="556" t="s">
        <v>6</v>
      </c>
      <c r="K3" s="1771" t="s">
        <v>790</v>
      </c>
      <c r="L3" s="1772"/>
      <c r="M3" s="557" t="s">
        <v>8</v>
      </c>
      <c r="N3" s="558" t="s">
        <v>791</v>
      </c>
    </row>
    <row r="4" spans="1:14" ht="87" customHeight="1">
      <c r="A4" s="483"/>
      <c r="B4" s="8" t="s">
        <v>792</v>
      </c>
      <c r="C4" s="1962" t="s">
        <v>11</v>
      </c>
      <c r="D4" s="1941"/>
      <c r="E4" s="1942"/>
      <c r="F4" s="800" t="s">
        <v>12</v>
      </c>
      <c r="G4" s="1901" t="s">
        <v>793</v>
      </c>
      <c r="H4" s="1902"/>
      <c r="I4" s="1903"/>
      <c r="J4" s="801" t="s">
        <v>14</v>
      </c>
      <c r="K4" s="1904" t="s">
        <v>794</v>
      </c>
      <c r="L4" s="1905"/>
      <c r="M4" s="800" t="s">
        <v>16</v>
      </c>
      <c r="N4" s="717" t="s">
        <v>795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796</v>
      </c>
      <c r="H5" s="1865"/>
      <c r="I5" s="1866"/>
      <c r="J5" s="802" t="s">
        <v>21</v>
      </c>
      <c r="K5" s="1602" t="s">
        <v>797</v>
      </c>
      <c r="L5" s="1866"/>
      <c r="M5" s="259" t="s">
        <v>16</v>
      </c>
      <c r="N5" s="559" t="s">
        <v>798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799</v>
      </c>
      <c r="H6" s="1867"/>
      <c r="I6" s="1868"/>
      <c r="J6" s="802" t="s">
        <v>27</v>
      </c>
      <c r="K6" s="1436" t="s">
        <v>800</v>
      </c>
      <c r="L6" s="1437"/>
      <c r="M6" s="262" t="s">
        <v>16</v>
      </c>
      <c r="N6" s="309" t="s">
        <v>801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795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806917.17</v>
      </c>
      <c r="D16" s="268">
        <v>0</v>
      </c>
      <c r="E16" s="269">
        <f t="shared" si="0"/>
        <v>806917.17</v>
      </c>
      <c r="F16" s="268">
        <v>626172.29</v>
      </c>
      <c r="G16" s="268">
        <v>0</v>
      </c>
      <c r="H16" s="269">
        <f t="shared" si="1"/>
        <v>626172.29</v>
      </c>
      <c r="I16" s="268">
        <v>281876.86</v>
      </c>
      <c r="J16" s="268">
        <v>0</v>
      </c>
      <c r="K16" s="270">
        <f t="shared" si="2"/>
        <v>281876.86</v>
      </c>
      <c r="L16" s="271">
        <f t="shared" si="3"/>
        <v>908049.15</v>
      </c>
      <c r="M16" s="271">
        <f t="shared" si="3"/>
        <v>0</v>
      </c>
      <c r="N16" s="270">
        <f>SUM(L16:M16)</f>
        <v>908049.15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8786780.7699999996</v>
      </c>
      <c r="D22" s="268">
        <v>0</v>
      </c>
      <c r="E22" s="269">
        <f t="shared" si="0"/>
        <v>8786780.7699999996</v>
      </c>
      <c r="F22" s="268">
        <v>6724002.8099999996</v>
      </c>
      <c r="G22" s="268">
        <v>0</v>
      </c>
      <c r="H22" s="269">
        <f>SUM(F22:G22)</f>
        <v>6724002.8099999996</v>
      </c>
      <c r="I22" s="268">
        <v>2250714.5699999998</v>
      </c>
      <c r="J22" s="268">
        <v>0</v>
      </c>
      <c r="K22" s="270">
        <f t="shared" si="2"/>
        <v>2250714.5699999998</v>
      </c>
      <c r="L22" s="271">
        <f t="shared" si="3"/>
        <v>8974717.379999999</v>
      </c>
      <c r="M22" s="271">
        <f t="shared" si="3"/>
        <v>0</v>
      </c>
      <c r="N22" s="270">
        <f t="shared" si="4"/>
        <v>8974717.379999999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9593697.9399999995</v>
      </c>
      <c r="D24" s="276">
        <f>D14+D16+D18+D20+D22</f>
        <v>0</v>
      </c>
      <c r="E24" s="276">
        <f t="shared" ref="E24:K24" si="5">E14+E16+E18+E20+E22</f>
        <v>9593697.9399999995</v>
      </c>
      <c r="F24" s="276">
        <f t="shared" si="5"/>
        <v>7350175.0999999996</v>
      </c>
      <c r="G24" s="276">
        <f t="shared" si="5"/>
        <v>0</v>
      </c>
      <c r="H24" s="276">
        <f t="shared" si="5"/>
        <v>7350175.0999999996</v>
      </c>
      <c r="I24" s="276">
        <f t="shared" si="5"/>
        <v>2532591.4299999997</v>
      </c>
      <c r="J24" s="276">
        <f>J14+J16+J18+J20+J22</f>
        <v>0</v>
      </c>
      <c r="K24" s="276">
        <f t="shared" si="5"/>
        <v>2532591.4299999997</v>
      </c>
      <c r="L24" s="270">
        <f>F24+I24</f>
        <v>9882766.5299999993</v>
      </c>
      <c r="M24" s="270">
        <f>G24+J24</f>
        <v>0</v>
      </c>
      <c r="N24" s="270">
        <f>SUM(L24:M24)</f>
        <v>9882766.5299999993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73618455.730000004</v>
      </c>
      <c r="D26" s="279">
        <v>0</v>
      </c>
      <c r="E26" s="276">
        <f>SUM(C26:D26)</f>
        <v>73618455.730000004</v>
      </c>
      <c r="F26" s="279">
        <v>58330417.259999998</v>
      </c>
      <c r="G26" s="279">
        <v>0</v>
      </c>
      <c r="H26" s="276">
        <f>SUM(F26:G26)</f>
        <v>58330417.259999998</v>
      </c>
      <c r="I26" s="279">
        <v>16331983.09</v>
      </c>
      <c r="J26" s="279">
        <v>0</v>
      </c>
      <c r="K26" s="276">
        <f>SUM(I26:J26)</f>
        <v>16331983.09</v>
      </c>
      <c r="L26" s="279">
        <f>SUM(F26,I26)</f>
        <v>74662400.349999994</v>
      </c>
      <c r="M26" s="279">
        <f>SUM(G26,J26)</f>
        <v>0</v>
      </c>
      <c r="N26" s="276">
        <f>SUM(L26:M26)</f>
        <v>74662400.349999994</v>
      </c>
    </row>
    <row r="27" spans="1:14" ht="21" customHeight="1">
      <c r="A27" s="483"/>
      <c r="B27" s="39" t="s">
        <v>56</v>
      </c>
      <c r="C27" s="40">
        <v>4430429.63</v>
      </c>
      <c r="D27" s="40">
        <v>0</v>
      </c>
      <c r="E27" s="41">
        <f>SUM(C27:D27)</f>
        <v>4430429.63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795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3240420.17</v>
      </c>
      <c r="D42" s="268">
        <v>0</v>
      </c>
      <c r="E42" s="269">
        <f t="shared" si="6"/>
        <v>3240420.17</v>
      </c>
      <c r="F42" s="268">
        <v>3001502.43</v>
      </c>
      <c r="G42" s="268">
        <v>0</v>
      </c>
      <c r="H42" s="269">
        <f t="shared" si="7"/>
        <v>3001502.43</v>
      </c>
      <c r="I42" s="268">
        <v>1328950.17</v>
      </c>
      <c r="J42" s="268">
        <v>0</v>
      </c>
      <c r="K42" s="270">
        <f t="shared" si="8"/>
        <v>1328950.17</v>
      </c>
      <c r="L42" s="271">
        <f t="shared" si="9"/>
        <v>4330452.5999999996</v>
      </c>
      <c r="M42" s="271">
        <f t="shared" si="9"/>
        <v>0</v>
      </c>
      <c r="N42" s="270">
        <f t="shared" si="10"/>
        <v>4330452.5999999996</v>
      </c>
    </row>
    <row r="43" spans="1:14" ht="24" customHeight="1">
      <c r="A43" s="483"/>
      <c r="B43" s="272" t="s">
        <v>56</v>
      </c>
      <c r="C43" s="268">
        <v>2073563.03</v>
      </c>
      <c r="D43" s="268">
        <v>0</v>
      </c>
      <c r="E43" s="269">
        <f t="shared" si="6"/>
        <v>2073563.03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3240420.17</v>
      </c>
      <c r="D44" s="591">
        <f t="shared" ref="D44:K45" si="11">D34+D36+D38+D40+D42</f>
        <v>0</v>
      </c>
      <c r="E44" s="591">
        <f t="shared" si="11"/>
        <v>3240420.17</v>
      </c>
      <c r="F44" s="591">
        <f t="shared" si="11"/>
        <v>3001502.43</v>
      </c>
      <c r="G44" s="591">
        <f t="shared" si="11"/>
        <v>0</v>
      </c>
      <c r="H44" s="591">
        <f t="shared" si="11"/>
        <v>3001502.43</v>
      </c>
      <c r="I44" s="591">
        <f t="shared" si="11"/>
        <v>1328950.17</v>
      </c>
      <c r="J44" s="591">
        <f>J34+J36+J38+J40+J42</f>
        <v>0</v>
      </c>
      <c r="K44" s="591">
        <f t="shared" si="11"/>
        <v>1328950.17</v>
      </c>
      <c r="L44" s="270">
        <f t="shared" si="9"/>
        <v>4330452.5999999996</v>
      </c>
      <c r="M44" s="270">
        <f t="shared" si="9"/>
        <v>0</v>
      </c>
      <c r="N44" s="270">
        <f t="shared" si="10"/>
        <v>4330452.5999999996</v>
      </c>
    </row>
    <row r="45" spans="1:14" ht="23.1" customHeight="1">
      <c r="A45" s="483"/>
      <c r="B45" s="277" t="s">
        <v>56</v>
      </c>
      <c r="C45" s="276">
        <f>C35+C37+C39+C41+C43</f>
        <v>2073563.03</v>
      </c>
      <c r="D45" s="276">
        <f t="shared" si="11"/>
        <v>0</v>
      </c>
      <c r="E45" s="276">
        <f t="shared" si="11"/>
        <v>2073563.03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9890065.3300000001</v>
      </c>
      <c r="D48" s="279">
        <v>0</v>
      </c>
      <c r="E48" s="276">
        <f>SUM(C48:D48)</f>
        <v>9890065.3300000001</v>
      </c>
      <c r="F48" s="279">
        <v>7384240.2599999998</v>
      </c>
      <c r="G48" s="279">
        <v>0</v>
      </c>
      <c r="H48" s="276">
        <f>SUM(F48:G48)</f>
        <v>7384240.2599999998</v>
      </c>
      <c r="I48" s="279">
        <v>4409371.4800000004</v>
      </c>
      <c r="J48" s="279">
        <v>0</v>
      </c>
      <c r="K48" s="276">
        <f>SUM(I48:J48)</f>
        <v>4409371.4800000004</v>
      </c>
      <c r="L48" s="283">
        <f t="shared" si="9"/>
        <v>11793611.74</v>
      </c>
      <c r="M48" s="283">
        <f t="shared" si="9"/>
        <v>0</v>
      </c>
      <c r="N48" s="276">
        <f>SUM(L48:M48)</f>
        <v>11793611.74</v>
      </c>
    </row>
    <row r="49" spans="1:14" s="57" customFormat="1" ht="18">
      <c r="A49" s="483"/>
      <c r="B49" s="592" t="s">
        <v>56</v>
      </c>
      <c r="C49" s="593">
        <v>5105366.62</v>
      </c>
      <c r="D49" s="593">
        <v>0</v>
      </c>
      <c r="E49" s="591">
        <f>SUM(C49:D49)</f>
        <v>5105366.62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533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241.14</v>
      </c>
      <c r="D58" s="268">
        <v>0</v>
      </c>
      <c r="E58" s="269">
        <f>SUM(C58:D58)</f>
        <v>241.14</v>
      </c>
      <c r="F58" s="268">
        <v>241.14</v>
      </c>
      <c r="G58" s="268">
        <v>0</v>
      </c>
      <c r="H58" s="269">
        <f>SUM(F58:G58)</f>
        <v>241.14</v>
      </c>
      <c r="I58" s="268">
        <v>860.78</v>
      </c>
      <c r="J58" s="268">
        <v>0</v>
      </c>
      <c r="K58" s="270">
        <f>SUM(I58:J58)</f>
        <v>860.78</v>
      </c>
      <c r="L58" s="271">
        <f t="shared" si="12"/>
        <v>1101.92</v>
      </c>
      <c r="M58" s="271">
        <f t="shared" si="12"/>
        <v>0</v>
      </c>
      <c r="N58" s="270">
        <f>SUM(L58:M58)</f>
        <v>1101.92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241.14</v>
      </c>
      <c r="D60" s="276">
        <f t="shared" ref="D60:N61" si="13">D56+D58</f>
        <v>0</v>
      </c>
      <c r="E60" s="276">
        <f t="shared" si="13"/>
        <v>241.14</v>
      </c>
      <c r="F60" s="276">
        <f t="shared" si="13"/>
        <v>241.14</v>
      </c>
      <c r="G60" s="276">
        <f t="shared" si="13"/>
        <v>0</v>
      </c>
      <c r="H60" s="276">
        <f t="shared" si="13"/>
        <v>241.14</v>
      </c>
      <c r="I60" s="276">
        <f>I56+I58</f>
        <v>860.78</v>
      </c>
      <c r="J60" s="276">
        <f t="shared" si="13"/>
        <v>0</v>
      </c>
      <c r="K60" s="276">
        <f>K56+K58</f>
        <v>860.78</v>
      </c>
      <c r="L60" s="276">
        <f>L56+L58</f>
        <v>1101.92</v>
      </c>
      <c r="M60" s="276">
        <f t="shared" si="13"/>
        <v>0</v>
      </c>
      <c r="N60" s="276">
        <f t="shared" si="13"/>
        <v>1101.92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533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802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533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803</v>
      </c>
      <c r="C79" s="268">
        <v>1828825.67</v>
      </c>
      <c r="D79" s="268">
        <v>0</v>
      </c>
      <c r="E79" s="269">
        <f>SUM(C79:D79)</f>
        <v>1828825.67</v>
      </c>
      <c r="F79" s="268">
        <v>1134810.1599999999</v>
      </c>
      <c r="G79" s="268">
        <v>0</v>
      </c>
      <c r="H79" s="269">
        <f>SUM(F79:G79)</f>
        <v>1134810.1599999999</v>
      </c>
      <c r="I79" s="268">
        <v>520196.26</v>
      </c>
      <c r="J79" s="268">
        <v>0</v>
      </c>
      <c r="K79" s="270">
        <f>SUM(I79:J79)</f>
        <v>520196.26</v>
      </c>
      <c r="L79" s="271">
        <f t="shared" ref="L79:M82" si="16">F79+I79</f>
        <v>1655006.42</v>
      </c>
      <c r="M79" s="271">
        <f t="shared" si="16"/>
        <v>0</v>
      </c>
      <c r="N79" s="270">
        <f>SUM(L79:M79)</f>
        <v>1655006.42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1828825.67</v>
      </c>
      <c r="D83" s="276">
        <f t="shared" ref="D83:N84" si="17">D79+D81</f>
        <v>0</v>
      </c>
      <c r="E83" s="276">
        <f t="shared" si="17"/>
        <v>1828825.67</v>
      </c>
      <c r="F83" s="276">
        <f t="shared" si="17"/>
        <v>1134810.1599999999</v>
      </c>
      <c r="G83" s="276">
        <f t="shared" si="17"/>
        <v>0</v>
      </c>
      <c r="H83" s="276">
        <f t="shared" si="17"/>
        <v>1134810.1599999999</v>
      </c>
      <c r="I83" s="276">
        <f t="shared" si="17"/>
        <v>520196.26</v>
      </c>
      <c r="J83" s="276">
        <f t="shared" si="17"/>
        <v>0</v>
      </c>
      <c r="K83" s="276">
        <f t="shared" si="17"/>
        <v>520196.26</v>
      </c>
      <c r="L83" s="276">
        <f t="shared" si="17"/>
        <v>1655006.42</v>
      </c>
      <c r="M83" s="276">
        <f t="shared" si="17"/>
        <v>0</v>
      </c>
      <c r="N83" s="276">
        <f t="shared" si="17"/>
        <v>1655006.42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533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600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85E52-C27D-4F46-BBB6-A03A8F9F9C9D}">
  <dimension ref="A1:AMK104"/>
  <sheetViews>
    <sheetView topLeftCell="B11" zoomScale="50" zoomScaleNormal="50" workbookViewId="0">
      <selection activeCell="S22" sqref="S22"/>
    </sheetView>
  </sheetViews>
  <sheetFormatPr defaultRowHeight="15.6"/>
  <cols>
    <col min="1" max="1" width="8.77734375" style="243" hidden="1" customWidth="1"/>
    <col min="2" max="2" width="48.88671875" style="243" bestFit="1" customWidth="1"/>
    <col min="3" max="3" width="18.6640625" style="243" bestFit="1" customWidth="1"/>
    <col min="4" max="4" width="20.77734375" style="243" bestFit="1" customWidth="1"/>
    <col min="5" max="5" width="18.6640625" style="243" bestFit="1" customWidth="1"/>
    <col min="6" max="6" width="17.5546875" style="243" bestFit="1" customWidth="1"/>
    <col min="7" max="7" width="20.77734375" style="243" bestFit="1" customWidth="1"/>
    <col min="8" max="8" width="17.21875" style="243" bestFit="1" customWidth="1"/>
    <col min="9" max="9" width="16.44140625" style="243" bestFit="1" customWidth="1"/>
    <col min="10" max="10" width="20.77734375" style="243" bestFit="1" customWidth="1"/>
    <col min="11" max="11" width="17.21875" style="243" bestFit="1" customWidth="1"/>
    <col min="12" max="12" width="18.6640625" style="243" bestFit="1" customWidth="1"/>
    <col min="13" max="13" width="20.77734375" style="243" bestFit="1" customWidth="1"/>
    <col min="14" max="14" width="18.6640625" style="243" bestFit="1" customWidth="1"/>
    <col min="15" max="1025" width="8.77734375" style="243"/>
  </cols>
  <sheetData>
    <row r="1" spans="1:1024" ht="57.75" customHeight="1">
      <c r="A1"/>
      <c r="B1" s="1545" t="s">
        <v>236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60.75" customHeight="1">
      <c r="A2"/>
      <c r="B2" s="1699" t="s">
        <v>237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86.4" customHeight="1">
      <c r="A3" s="415"/>
      <c r="B3" s="416" t="s">
        <v>238</v>
      </c>
      <c r="C3" s="1700" t="s">
        <v>3</v>
      </c>
      <c r="D3" s="1700"/>
      <c r="E3" s="1700"/>
      <c r="F3" s="417" t="s">
        <v>4</v>
      </c>
      <c r="G3" s="1701" t="s">
        <v>804</v>
      </c>
      <c r="H3" s="1701"/>
      <c r="I3" s="1701"/>
      <c r="J3" s="418" t="s">
        <v>6</v>
      </c>
      <c r="K3" s="2004" t="s">
        <v>805</v>
      </c>
      <c r="L3" s="2004"/>
      <c r="M3" s="419" t="s">
        <v>8</v>
      </c>
      <c r="N3" s="952" t="s">
        <v>806</v>
      </c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87" customHeight="1">
      <c r="A4" s="415"/>
      <c r="B4" s="489" t="s">
        <v>807</v>
      </c>
      <c r="C4" s="2028" t="s">
        <v>11</v>
      </c>
      <c r="D4" s="2028"/>
      <c r="E4" s="2028"/>
      <c r="F4" s="953" t="s">
        <v>12</v>
      </c>
      <c r="G4" s="2029" t="s">
        <v>808</v>
      </c>
      <c r="H4" s="2029"/>
      <c r="I4" s="2029"/>
      <c r="J4" s="954" t="s">
        <v>14</v>
      </c>
      <c r="K4" s="2024" t="s">
        <v>809</v>
      </c>
      <c r="L4" s="2024"/>
      <c r="M4" s="953" t="s">
        <v>16</v>
      </c>
      <c r="N4" s="955" t="s">
        <v>810</v>
      </c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78.75" customHeight="1">
      <c r="A5" s="415"/>
      <c r="B5" s="423" t="s">
        <v>18</v>
      </c>
      <c r="C5" s="2022" t="s">
        <v>19</v>
      </c>
      <c r="D5" s="2022"/>
      <c r="E5" s="2022"/>
      <c r="F5" s="956" t="s">
        <v>12</v>
      </c>
      <c r="G5" s="2023" t="s">
        <v>811</v>
      </c>
      <c r="H5" s="2023"/>
      <c r="I5" s="2023"/>
      <c r="J5" s="957" t="s">
        <v>21</v>
      </c>
      <c r="K5" s="2024" t="s">
        <v>812</v>
      </c>
      <c r="L5" s="2024"/>
      <c r="M5" s="956" t="s">
        <v>16</v>
      </c>
      <c r="N5" s="958" t="s">
        <v>813</v>
      </c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83.25" customHeight="1">
      <c r="A6" s="415"/>
      <c r="B6" s="423"/>
      <c r="C6" s="2025" t="s">
        <v>25</v>
      </c>
      <c r="D6" s="2025"/>
      <c r="E6" s="2025"/>
      <c r="F6" s="959" t="s">
        <v>12</v>
      </c>
      <c r="G6" s="2026" t="s">
        <v>814</v>
      </c>
      <c r="H6" s="2026"/>
      <c r="I6" s="2026"/>
      <c r="J6" s="957" t="s">
        <v>27</v>
      </c>
      <c r="K6" s="2027" t="s">
        <v>815</v>
      </c>
      <c r="L6" s="2027"/>
      <c r="M6" s="959" t="s">
        <v>16</v>
      </c>
      <c r="N6" s="960" t="s">
        <v>816</v>
      </c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0.6" customHeight="1">
      <c r="A7" s="415"/>
      <c r="B7" s="1709" t="s">
        <v>250</v>
      </c>
      <c r="C7" s="1709"/>
      <c r="D7" s="1709"/>
      <c r="E7" s="1709"/>
      <c r="F7" s="1710" t="s">
        <v>31</v>
      </c>
      <c r="G7" s="1710"/>
      <c r="H7" s="1710"/>
      <c r="I7" s="1710"/>
      <c r="J7" s="1710"/>
      <c r="K7" s="1710"/>
      <c r="L7" s="136"/>
      <c r="M7" s="136"/>
      <c r="N7" s="429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17.15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>
      <c r="A9" s="431"/>
      <c r="B9" s="1712" t="s">
        <v>32</v>
      </c>
      <c r="C9" s="1712"/>
      <c r="D9" s="1712"/>
      <c r="E9" s="1712"/>
      <c r="F9" s="1712"/>
      <c r="G9" s="1712"/>
      <c r="H9" s="1712"/>
      <c r="I9" s="1712"/>
      <c r="J9" s="1712"/>
      <c r="K9" s="1712"/>
      <c r="L9" s="1712"/>
      <c r="M9" s="1712"/>
      <c r="N9" s="1712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45.15" customHeight="1">
      <c r="A10" s="432"/>
      <c r="B10" s="1713"/>
      <c r="C10" s="1714" t="s">
        <v>251</v>
      </c>
      <c r="D10" s="1714"/>
      <c r="E10" s="1714"/>
      <c r="F10" s="1714" t="s">
        <v>252</v>
      </c>
      <c r="G10" s="1714"/>
      <c r="H10" s="1714"/>
      <c r="I10" s="1715" t="s">
        <v>253</v>
      </c>
      <c r="J10" s="1715"/>
      <c r="K10" s="1715"/>
      <c r="L10" s="1716" t="s">
        <v>36</v>
      </c>
      <c r="M10" s="1716"/>
      <c r="N10" s="1716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23.4" customHeight="1">
      <c r="A11" s="432"/>
      <c r="B11" s="1713"/>
      <c r="C11" s="1717" t="s">
        <v>254</v>
      </c>
      <c r="D11" s="1717"/>
      <c r="E11" s="1717"/>
      <c r="F11" s="1717" t="s">
        <v>254</v>
      </c>
      <c r="G11" s="1717"/>
      <c r="H11" s="1717"/>
      <c r="I11" s="1718" t="s">
        <v>254</v>
      </c>
      <c r="J11" s="1718"/>
      <c r="K11" s="1718"/>
      <c r="L11" s="1716"/>
      <c r="M11" s="1716"/>
      <c r="N11" s="1716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149.4" customHeight="1">
      <c r="A12" s="430"/>
      <c r="B12" s="1719" t="s">
        <v>38</v>
      </c>
      <c r="C12" s="433" t="s">
        <v>39</v>
      </c>
      <c r="D12" s="433" t="s">
        <v>40</v>
      </c>
      <c r="E12" s="434" t="s">
        <v>41</v>
      </c>
      <c r="F12" s="433" t="s">
        <v>39</v>
      </c>
      <c r="G12" s="433" t="s">
        <v>40</v>
      </c>
      <c r="H12" s="434" t="s">
        <v>41</v>
      </c>
      <c r="I12" s="433" t="s">
        <v>39</v>
      </c>
      <c r="J12" s="433" t="s">
        <v>40</v>
      </c>
      <c r="K12" s="434" t="s">
        <v>41</v>
      </c>
      <c r="L12" s="433" t="s">
        <v>39</v>
      </c>
      <c r="M12" s="433" t="s">
        <v>40</v>
      </c>
      <c r="N12" s="434" t="s">
        <v>41</v>
      </c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4" customHeight="1">
      <c r="A13" s="430"/>
      <c r="B13" s="1719"/>
      <c r="C13" s="433" t="s">
        <v>43</v>
      </c>
      <c r="D13" s="433" t="s">
        <v>44</v>
      </c>
      <c r="E13" s="435" t="s">
        <v>45</v>
      </c>
      <c r="F13" s="433" t="s">
        <v>46</v>
      </c>
      <c r="G13" s="433" t="s">
        <v>47</v>
      </c>
      <c r="H13" s="435" t="s">
        <v>48</v>
      </c>
      <c r="I13" s="433" t="s">
        <v>49</v>
      </c>
      <c r="J13" s="433" t="s">
        <v>50</v>
      </c>
      <c r="K13" s="433" t="s">
        <v>51</v>
      </c>
      <c r="L13" s="433" t="s">
        <v>52</v>
      </c>
      <c r="M13" s="433" t="s">
        <v>53</v>
      </c>
      <c r="N13" s="433" t="s">
        <v>54</v>
      </c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8">
      <c r="A14" s="415"/>
      <c r="B14" s="436" t="s">
        <v>55</v>
      </c>
      <c r="C14" s="437">
        <v>0</v>
      </c>
      <c r="D14" s="437">
        <v>0</v>
      </c>
      <c r="E14" s="438">
        <f t="shared" ref="E14:E23" si="0">SUM(C14:D14)</f>
        <v>0</v>
      </c>
      <c r="F14" s="437">
        <v>0</v>
      </c>
      <c r="G14" s="437">
        <v>0</v>
      </c>
      <c r="H14" s="438">
        <f t="shared" ref="H14:H23" si="1">SUM(F14:G14)</f>
        <v>0</v>
      </c>
      <c r="I14" s="437">
        <v>0</v>
      </c>
      <c r="J14" s="437">
        <v>0</v>
      </c>
      <c r="K14" s="439">
        <f t="shared" ref="K14:K23" si="2">SUM(I14:J14)</f>
        <v>0</v>
      </c>
      <c r="L14" s="440">
        <f t="shared" ref="L14:M25" si="3">F14+I14</f>
        <v>0</v>
      </c>
      <c r="M14" s="440">
        <f t="shared" si="3"/>
        <v>0</v>
      </c>
      <c r="N14" s="439">
        <f t="shared" ref="N14:N27" si="4">SUM(L14:M14)</f>
        <v>0</v>
      </c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18">
      <c r="A15" s="415"/>
      <c r="B15" s="441" t="s">
        <v>56</v>
      </c>
      <c r="C15" s="437">
        <v>0</v>
      </c>
      <c r="D15" s="437">
        <v>0</v>
      </c>
      <c r="E15" s="438">
        <f t="shared" si="0"/>
        <v>0</v>
      </c>
      <c r="F15" s="442">
        <v>0</v>
      </c>
      <c r="G15" s="442">
        <v>0</v>
      </c>
      <c r="H15" s="443">
        <f t="shared" si="1"/>
        <v>0</v>
      </c>
      <c r="I15" s="442">
        <v>0</v>
      </c>
      <c r="J15" s="442">
        <v>0</v>
      </c>
      <c r="K15" s="442">
        <f t="shared" si="2"/>
        <v>0</v>
      </c>
      <c r="L15" s="442">
        <f t="shared" si="3"/>
        <v>0</v>
      </c>
      <c r="M15" s="442">
        <f t="shared" si="3"/>
        <v>0</v>
      </c>
      <c r="N15" s="442">
        <f t="shared" si="4"/>
        <v>0</v>
      </c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.15" customHeight="1">
      <c r="A16" s="415"/>
      <c r="B16" s="436" t="s">
        <v>57</v>
      </c>
      <c r="C16" s="437">
        <v>11818850.439999999</v>
      </c>
      <c r="D16" s="437">
        <v>0</v>
      </c>
      <c r="E16" s="438">
        <f t="shared" si="0"/>
        <v>11818850.439999999</v>
      </c>
      <c r="F16" s="437">
        <v>9262384.5199999996</v>
      </c>
      <c r="G16" s="437">
        <v>0</v>
      </c>
      <c r="H16" s="438">
        <f t="shared" si="1"/>
        <v>9262384.5199999996</v>
      </c>
      <c r="I16" s="437">
        <v>1778502.97</v>
      </c>
      <c r="J16" s="437">
        <v>0</v>
      </c>
      <c r="K16" s="439">
        <f t="shared" si="2"/>
        <v>1778502.97</v>
      </c>
      <c r="L16" s="440">
        <f t="shared" si="3"/>
        <v>11040887.49</v>
      </c>
      <c r="M16" s="440">
        <f t="shared" si="3"/>
        <v>0</v>
      </c>
      <c r="N16" s="439">
        <f t="shared" si="4"/>
        <v>11040887.49</v>
      </c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18">
      <c r="A17" s="415"/>
      <c r="B17" s="441" t="s">
        <v>56</v>
      </c>
      <c r="C17" s="437">
        <v>618502.18999999994</v>
      </c>
      <c r="D17" s="437">
        <v>0</v>
      </c>
      <c r="E17" s="438">
        <f t="shared" si="0"/>
        <v>618502.18999999994</v>
      </c>
      <c r="F17" s="442">
        <v>0</v>
      </c>
      <c r="G17" s="442">
        <v>0</v>
      </c>
      <c r="H17" s="443">
        <f t="shared" si="1"/>
        <v>0</v>
      </c>
      <c r="I17" s="442">
        <v>0</v>
      </c>
      <c r="J17" s="442">
        <v>0</v>
      </c>
      <c r="K17" s="442">
        <f t="shared" si="2"/>
        <v>0</v>
      </c>
      <c r="L17" s="442">
        <f t="shared" si="3"/>
        <v>0</v>
      </c>
      <c r="M17" s="442">
        <f t="shared" si="3"/>
        <v>0</v>
      </c>
      <c r="N17" s="442">
        <f t="shared" si="4"/>
        <v>0</v>
      </c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9.25" customHeight="1">
      <c r="A18" s="415"/>
      <c r="B18" s="436" t="s">
        <v>58</v>
      </c>
      <c r="C18" s="437">
        <v>0</v>
      </c>
      <c r="D18" s="437">
        <v>0</v>
      </c>
      <c r="E18" s="438">
        <f t="shared" si="0"/>
        <v>0</v>
      </c>
      <c r="F18" s="437">
        <v>0</v>
      </c>
      <c r="G18" s="437">
        <v>0</v>
      </c>
      <c r="H18" s="438">
        <f t="shared" si="1"/>
        <v>0</v>
      </c>
      <c r="I18" s="437">
        <v>0</v>
      </c>
      <c r="J18" s="437">
        <v>0</v>
      </c>
      <c r="K18" s="439">
        <f t="shared" si="2"/>
        <v>0</v>
      </c>
      <c r="L18" s="440">
        <f t="shared" si="3"/>
        <v>0</v>
      </c>
      <c r="M18" s="440">
        <f t="shared" si="3"/>
        <v>0</v>
      </c>
      <c r="N18" s="439">
        <f t="shared" si="4"/>
        <v>0</v>
      </c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8">
      <c r="A19" s="415"/>
      <c r="B19" s="441" t="s">
        <v>56</v>
      </c>
      <c r="C19" s="437">
        <v>0</v>
      </c>
      <c r="D19" s="437">
        <v>0</v>
      </c>
      <c r="E19" s="438">
        <f t="shared" si="0"/>
        <v>0</v>
      </c>
      <c r="F19" s="442">
        <v>0</v>
      </c>
      <c r="G19" s="442">
        <v>0</v>
      </c>
      <c r="H19" s="443">
        <f t="shared" si="1"/>
        <v>0</v>
      </c>
      <c r="I19" s="442">
        <v>0</v>
      </c>
      <c r="J19" s="442">
        <v>0</v>
      </c>
      <c r="K19" s="442">
        <f t="shared" si="2"/>
        <v>0</v>
      </c>
      <c r="L19" s="442">
        <f t="shared" si="3"/>
        <v>0</v>
      </c>
      <c r="M19" s="442">
        <f t="shared" si="3"/>
        <v>0</v>
      </c>
      <c r="N19" s="442">
        <f t="shared" si="4"/>
        <v>0</v>
      </c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5.5" customHeight="1">
      <c r="A20" s="415"/>
      <c r="B20" s="436" t="s">
        <v>59</v>
      </c>
      <c r="C20" s="437">
        <v>0</v>
      </c>
      <c r="D20" s="437">
        <v>0</v>
      </c>
      <c r="E20" s="438">
        <f t="shared" si="0"/>
        <v>0</v>
      </c>
      <c r="F20" s="437">
        <v>0</v>
      </c>
      <c r="G20" s="437">
        <v>0</v>
      </c>
      <c r="H20" s="438">
        <f t="shared" si="1"/>
        <v>0</v>
      </c>
      <c r="I20" s="437">
        <v>0</v>
      </c>
      <c r="J20" s="437">
        <v>0</v>
      </c>
      <c r="K20" s="439">
        <f t="shared" si="2"/>
        <v>0</v>
      </c>
      <c r="L20" s="440">
        <f t="shared" si="3"/>
        <v>0</v>
      </c>
      <c r="M20" s="440">
        <f t="shared" si="3"/>
        <v>0</v>
      </c>
      <c r="N20" s="439">
        <f t="shared" si="4"/>
        <v>0</v>
      </c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18">
      <c r="A21" s="415"/>
      <c r="B21" s="441" t="s">
        <v>56</v>
      </c>
      <c r="C21" s="437">
        <v>0</v>
      </c>
      <c r="D21" s="437">
        <v>0</v>
      </c>
      <c r="E21" s="438">
        <f t="shared" si="0"/>
        <v>0</v>
      </c>
      <c r="F21" s="442">
        <v>0</v>
      </c>
      <c r="G21" s="442">
        <v>0</v>
      </c>
      <c r="H21" s="443">
        <f t="shared" si="1"/>
        <v>0</v>
      </c>
      <c r="I21" s="442">
        <v>0</v>
      </c>
      <c r="J21" s="442">
        <v>0</v>
      </c>
      <c r="K21" s="442">
        <f t="shared" si="2"/>
        <v>0</v>
      </c>
      <c r="L21" s="442">
        <f t="shared" si="3"/>
        <v>0</v>
      </c>
      <c r="M21" s="442">
        <f t="shared" si="3"/>
        <v>0</v>
      </c>
      <c r="N21" s="442">
        <f t="shared" si="4"/>
        <v>0</v>
      </c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8.25" customHeight="1">
      <c r="A22" s="415"/>
      <c r="B22" s="436" t="s">
        <v>60</v>
      </c>
      <c r="C22" s="437">
        <v>6114887.9699999997</v>
      </c>
      <c r="D22" s="437">
        <v>0</v>
      </c>
      <c r="E22" s="438">
        <f t="shared" si="0"/>
        <v>6114887.9699999997</v>
      </c>
      <c r="F22" s="437">
        <v>5619208.75</v>
      </c>
      <c r="G22" s="437">
        <v>0</v>
      </c>
      <c r="H22" s="438">
        <f t="shared" si="1"/>
        <v>5619208.75</v>
      </c>
      <c r="I22" s="437">
        <v>596677.63</v>
      </c>
      <c r="J22" s="437">
        <v>0</v>
      </c>
      <c r="K22" s="439">
        <f t="shared" si="2"/>
        <v>596677.63</v>
      </c>
      <c r="L22" s="440">
        <f t="shared" si="3"/>
        <v>6215886.3799999999</v>
      </c>
      <c r="M22" s="440">
        <f t="shared" si="3"/>
        <v>0</v>
      </c>
      <c r="N22" s="439">
        <f t="shared" si="4"/>
        <v>6215886.3799999999</v>
      </c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1.75" customHeight="1">
      <c r="A23" s="415"/>
      <c r="B23" s="441" t="s">
        <v>56</v>
      </c>
      <c r="C23" s="437">
        <v>15601.36</v>
      </c>
      <c r="D23" s="437">
        <v>0</v>
      </c>
      <c r="E23" s="438">
        <f t="shared" si="0"/>
        <v>15601.36</v>
      </c>
      <c r="F23" s="442">
        <v>0</v>
      </c>
      <c r="G23" s="442">
        <v>0</v>
      </c>
      <c r="H23" s="443">
        <f t="shared" si="1"/>
        <v>0</v>
      </c>
      <c r="I23" s="442">
        <v>0</v>
      </c>
      <c r="J23" s="442">
        <v>0</v>
      </c>
      <c r="K23" s="442">
        <f t="shared" si="2"/>
        <v>0</v>
      </c>
      <c r="L23" s="442">
        <f t="shared" si="3"/>
        <v>0</v>
      </c>
      <c r="M23" s="442">
        <f t="shared" si="3"/>
        <v>0</v>
      </c>
      <c r="N23" s="442">
        <f t="shared" si="4"/>
        <v>0</v>
      </c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3.4" customHeight="1">
      <c r="A24" s="415"/>
      <c r="B24" s="444" t="s">
        <v>255</v>
      </c>
      <c r="C24" s="445">
        <f t="shared" ref="C24:K25" si="5">C14+C16+C18+C20+C22</f>
        <v>17933738.41</v>
      </c>
      <c r="D24" s="445">
        <f t="shared" si="5"/>
        <v>0</v>
      </c>
      <c r="E24" s="445">
        <f t="shared" si="5"/>
        <v>17933738.41</v>
      </c>
      <c r="F24" s="445">
        <f t="shared" si="5"/>
        <v>14881593.27</v>
      </c>
      <c r="G24" s="445">
        <f t="shared" si="5"/>
        <v>0</v>
      </c>
      <c r="H24" s="445">
        <f t="shared" si="5"/>
        <v>14881593.27</v>
      </c>
      <c r="I24" s="445">
        <f t="shared" si="5"/>
        <v>2375180.6</v>
      </c>
      <c r="J24" s="445">
        <f t="shared" si="5"/>
        <v>0</v>
      </c>
      <c r="K24" s="445">
        <f t="shared" si="5"/>
        <v>2375180.6</v>
      </c>
      <c r="L24" s="439">
        <f t="shared" si="3"/>
        <v>17256773.870000001</v>
      </c>
      <c r="M24" s="439">
        <f t="shared" si="3"/>
        <v>0</v>
      </c>
      <c r="N24" s="439">
        <f t="shared" si="4"/>
        <v>17256773.870000001</v>
      </c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8">
      <c r="A25" s="415"/>
      <c r="B25" s="446" t="s">
        <v>56</v>
      </c>
      <c r="C25" s="445">
        <f t="shared" si="5"/>
        <v>634103.54999999993</v>
      </c>
      <c r="D25" s="445">
        <f t="shared" si="5"/>
        <v>0</v>
      </c>
      <c r="E25" s="445">
        <f t="shared" si="5"/>
        <v>634103.54999999993</v>
      </c>
      <c r="F25" s="447">
        <f t="shared" si="5"/>
        <v>0</v>
      </c>
      <c r="G25" s="447">
        <f t="shared" si="5"/>
        <v>0</v>
      </c>
      <c r="H25" s="447">
        <f t="shared" si="5"/>
        <v>0</v>
      </c>
      <c r="I25" s="442">
        <f t="shared" si="5"/>
        <v>0</v>
      </c>
      <c r="J25" s="442">
        <f t="shared" si="5"/>
        <v>0</v>
      </c>
      <c r="K25" s="442">
        <f t="shared" si="5"/>
        <v>0</v>
      </c>
      <c r="L25" s="442">
        <f t="shared" si="3"/>
        <v>0</v>
      </c>
      <c r="M25" s="442">
        <f t="shared" si="3"/>
        <v>0</v>
      </c>
      <c r="N25" s="442">
        <f t="shared" si="4"/>
        <v>0</v>
      </c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60.75" customHeight="1">
      <c r="A26" s="415"/>
      <c r="B26" s="444" t="s">
        <v>62</v>
      </c>
      <c r="C26" s="448">
        <v>115001744.18000001</v>
      </c>
      <c r="D26" s="448">
        <v>6097205.1299999999</v>
      </c>
      <c r="E26" s="445">
        <f>SUM(C26:D26)</f>
        <v>121098949.31</v>
      </c>
      <c r="F26" s="448">
        <v>94260513.459999993</v>
      </c>
      <c r="G26" s="448">
        <v>3414313.03</v>
      </c>
      <c r="H26" s="445">
        <f>SUM(F26:G26)</f>
        <v>97674826.489999995</v>
      </c>
      <c r="I26" s="448">
        <v>19583346.870000001</v>
      </c>
      <c r="J26" s="448">
        <v>4675984.2300000004</v>
      </c>
      <c r="K26" s="445">
        <f>SUM(I26:J26)</f>
        <v>24259331.100000001</v>
      </c>
      <c r="L26" s="448">
        <f>SUM(F26,I26)</f>
        <v>113843860.33</v>
      </c>
      <c r="M26" s="448">
        <f>SUM(G26,J26)</f>
        <v>8090297.2599999998</v>
      </c>
      <c r="N26" s="445">
        <f t="shared" si="4"/>
        <v>121934157.59</v>
      </c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1" customHeight="1">
      <c r="A27" s="415"/>
      <c r="B27" s="446" t="s">
        <v>56</v>
      </c>
      <c r="C27" s="448">
        <v>3110503.84</v>
      </c>
      <c r="D27" s="448">
        <v>0</v>
      </c>
      <c r="E27" s="445">
        <f>SUM(C27:D27)</f>
        <v>3110503.84</v>
      </c>
      <c r="F27" s="447">
        <v>0</v>
      </c>
      <c r="G27" s="447">
        <v>0</v>
      </c>
      <c r="H27" s="447">
        <f>SUM(F27:G27)</f>
        <v>0</v>
      </c>
      <c r="I27" s="447">
        <v>0</v>
      </c>
      <c r="J27" s="447">
        <v>0</v>
      </c>
      <c r="K27" s="449">
        <f>SUM(I27:J27)</f>
        <v>0</v>
      </c>
      <c r="L27" s="447">
        <v>0</v>
      </c>
      <c r="M27" s="447">
        <v>0</v>
      </c>
      <c r="N27" s="447">
        <f t="shared" si="4"/>
        <v>0</v>
      </c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136" customFormat="1" ht="40.200000000000003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024" ht="33.9" customHeight="1">
      <c r="A29" s="431" t="s">
        <v>32</v>
      </c>
      <c r="B29" s="1712" t="s">
        <v>32</v>
      </c>
      <c r="C29" s="1712"/>
      <c r="D29" s="1712"/>
      <c r="E29" s="1712"/>
      <c r="F29" s="1712"/>
      <c r="G29" s="1712"/>
      <c r="H29" s="1712"/>
      <c r="I29" s="1712"/>
      <c r="J29" s="1712"/>
      <c r="K29" s="1712"/>
      <c r="L29" s="1712"/>
      <c r="M29" s="1712"/>
      <c r="N29" s="1712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47.25" customHeight="1">
      <c r="A30" s="432"/>
      <c r="B30" s="453"/>
      <c r="C30" s="1720" t="s">
        <v>256</v>
      </c>
      <c r="D30" s="1720"/>
      <c r="E30" s="1720"/>
      <c r="F30" s="1720" t="s">
        <v>257</v>
      </c>
      <c r="G30" s="1720"/>
      <c r="H30" s="1720"/>
      <c r="I30" s="1721" t="s">
        <v>66</v>
      </c>
      <c r="J30" s="1721"/>
      <c r="K30" s="1721"/>
      <c r="L30" s="1722" t="s">
        <v>67</v>
      </c>
      <c r="M30" s="1722"/>
      <c r="N30" s="1722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5.5" customHeight="1">
      <c r="A31" s="432"/>
      <c r="B31" s="454"/>
      <c r="C31" s="1717" t="s">
        <v>254</v>
      </c>
      <c r="D31" s="1717"/>
      <c r="E31" s="1717"/>
      <c r="F31" s="1717" t="s">
        <v>254</v>
      </c>
      <c r="G31" s="1717"/>
      <c r="H31" s="1717"/>
      <c r="I31" s="1718" t="s">
        <v>254</v>
      </c>
      <c r="J31" s="1718"/>
      <c r="K31" s="1718"/>
      <c r="L31" s="1722"/>
      <c r="M31" s="1722"/>
      <c r="N31" s="1722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8.75" customHeight="1">
      <c r="A32" s="430"/>
      <c r="B32" s="1719" t="s">
        <v>68</v>
      </c>
      <c r="C32" s="433" t="s">
        <v>258</v>
      </c>
      <c r="D32" s="433" t="s">
        <v>259</v>
      </c>
      <c r="E32" s="434" t="s">
        <v>71</v>
      </c>
      <c r="F32" s="433" t="s">
        <v>258</v>
      </c>
      <c r="G32" s="433" t="s">
        <v>259</v>
      </c>
      <c r="H32" s="434" t="s">
        <v>71</v>
      </c>
      <c r="I32" s="433" t="s">
        <v>258</v>
      </c>
      <c r="J32" s="433" t="s">
        <v>259</v>
      </c>
      <c r="K32" s="434" t="s">
        <v>71</v>
      </c>
      <c r="L32" s="433" t="s">
        <v>258</v>
      </c>
      <c r="M32" s="433" t="s">
        <v>259</v>
      </c>
      <c r="N32" s="434" t="s">
        <v>71</v>
      </c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20.25" customHeight="1">
      <c r="A33" s="430"/>
      <c r="B33" s="1719"/>
      <c r="C33" s="433" t="s">
        <v>43</v>
      </c>
      <c r="D33" s="433" t="s">
        <v>44</v>
      </c>
      <c r="E33" s="435" t="s">
        <v>45</v>
      </c>
      <c r="F33" s="433" t="s">
        <v>46</v>
      </c>
      <c r="G33" s="433" t="s">
        <v>47</v>
      </c>
      <c r="H33" s="435" t="s">
        <v>48</v>
      </c>
      <c r="I33" s="433" t="s">
        <v>49</v>
      </c>
      <c r="J33" s="433" t="s">
        <v>50</v>
      </c>
      <c r="K33" s="433" t="s">
        <v>51</v>
      </c>
      <c r="L33" s="433" t="s">
        <v>52</v>
      </c>
      <c r="M33" s="433" t="s">
        <v>53</v>
      </c>
      <c r="N33" s="433" t="s">
        <v>54</v>
      </c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8">
      <c r="A34" s="415"/>
      <c r="B34" s="436" t="s">
        <v>55</v>
      </c>
      <c r="C34" s="437">
        <v>0</v>
      </c>
      <c r="D34" s="437">
        <v>0</v>
      </c>
      <c r="E34" s="438">
        <f t="shared" ref="E34:E43" si="6">SUM(C34:D34)</f>
        <v>0</v>
      </c>
      <c r="F34" s="437">
        <v>0</v>
      </c>
      <c r="G34" s="437">
        <v>0</v>
      </c>
      <c r="H34" s="438">
        <f t="shared" ref="H34:H43" si="7">SUM(F34:G34)</f>
        <v>0</v>
      </c>
      <c r="I34" s="437">
        <v>0</v>
      </c>
      <c r="J34" s="437">
        <v>0</v>
      </c>
      <c r="K34" s="439">
        <f t="shared" ref="K34:K43" si="8">SUM(I34:J34)</f>
        <v>0</v>
      </c>
      <c r="L34" s="440">
        <f t="shared" ref="L34:M49" si="9">F34+I34</f>
        <v>0</v>
      </c>
      <c r="M34" s="440">
        <f t="shared" si="9"/>
        <v>0</v>
      </c>
      <c r="N34" s="439">
        <f t="shared" ref="N34:N49" si="10">SUM(L34:M34)</f>
        <v>0</v>
      </c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8">
      <c r="A35" s="415"/>
      <c r="B35" s="441" t="s">
        <v>56</v>
      </c>
      <c r="C35" s="437">
        <v>0</v>
      </c>
      <c r="D35" s="437">
        <v>0</v>
      </c>
      <c r="E35" s="438">
        <f t="shared" si="6"/>
        <v>0</v>
      </c>
      <c r="F35" s="442">
        <v>0</v>
      </c>
      <c r="G35" s="442">
        <v>0</v>
      </c>
      <c r="H35" s="443">
        <f t="shared" si="7"/>
        <v>0</v>
      </c>
      <c r="I35" s="442">
        <v>0</v>
      </c>
      <c r="J35" s="442">
        <v>0</v>
      </c>
      <c r="K35" s="442">
        <f t="shared" si="8"/>
        <v>0</v>
      </c>
      <c r="L35" s="442">
        <f t="shared" si="9"/>
        <v>0</v>
      </c>
      <c r="M35" s="442">
        <f t="shared" si="9"/>
        <v>0</v>
      </c>
      <c r="N35" s="442">
        <f t="shared" si="10"/>
        <v>0</v>
      </c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5.5" customHeight="1">
      <c r="A36" s="415"/>
      <c r="B36" s="436" t="s">
        <v>57</v>
      </c>
      <c r="C36" s="437">
        <v>75673.69</v>
      </c>
      <c r="D36" s="437">
        <v>0</v>
      </c>
      <c r="E36" s="438">
        <f t="shared" si="6"/>
        <v>75673.69</v>
      </c>
      <c r="F36" s="437">
        <v>46507.82</v>
      </c>
      <c r="G36" s="437">
        <v>0</v>
      </c>
      <c r="H36" s="438">
        <f t="shared" si="7"/>
        <v>46507.82</v>
      </c>
      <c r="I36" s="437">
        <v>0</v>
      </c>
      <c r="J36" s="437">
        <v>0</v>
      </c>
      <c r="K36" s="439">
        <f t="shared" si="8"/>
        <v>0</v>
      </c>
      <c r="L36" s="440">
        <f t="shared" si="9"/>
        <v>46507.82</v>
      </c>
      <c r="M36" s="440">
        <f t="shared" si="9"/>
        <v>0</v>
      </c>
      <c r="N36" s="439">
        <f t="shared" si="10"/>
        <v>46507.82</v>
      </c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8">
      <c r="A37" s="415"/>
      <c r="B37" s="441" t="s">
        <v>56</v>
      </c>
      <c r="C37" s="437">
        <v>0</v>
      </c>
      <c r="D37" s="437">
        <v>0</v>
      </c>
      <c r="E37" s="438">
        <f t="shared" si="6"/>
        <v>0</v>
      </c>
      <c r="F37" s="442">
        <v>0</v>
      </c>
      <c r="G37" s="442">
        <v>0</v>
      </c>
      <c r="H37" s="443">
        <f t="shared" si="7"/>
        <v>0</v>
      </c>
      <c r="I37" s="442">
        <v>0</v>
      </c>
      <c r="J37" s="442">
        <v>0</v>
      </c>
      <c r="K37" s="442">
        <f t="shared" si="8"/>
        <v>0</v>
      </c>
      <c r="L37" s="442">
        <f t="shared" si="9"/>
        <v>0</v>
      </c>
      <c r="M37" s="442">
        <f t="shared" si="9"/>
        <v>0</v>
      </c>
      <c r="N37" s="442">
        <f t="shared" si="10"/>
        <v>0</v>
      </c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.75" customHeight="1">
      <c r="A38" s="415"/>
      <c r="B38" s="436" t="s">
        <v>58</v>
      </c>
      <c r="C38" s="437">
        <v>0</v>
      </c>
      <c r="D38" s="437">
        <v>0</v>
      </c>
      <c r="E38" s="438">
        <f t="shared" si="6"/>
        <v>0</v>
      </c>
      <c r="F38" s="437">
        <v>0</v>
      </c>
      <c r="G38" s="437">
        <v>0</v>
      </c>
      <c r="H38" s="438">
        <f t="shared" si="7"/>
        <v>0</v>
      </c>
      <c r="I38" s="437">
        <v>0</v>
      </c>
      <c r="J38" s="437">
        <v>0</v>
      </c>
      <c r="K38" s="439">
        <f t="shared" si="8"/>
        <v>0</v>
      </c>
      <c r="L38" s="440">
        <f t="shared" si="9"/>
        <v>0</v>
      </c>
      <c r="M38" s="440">
        <f t="shared" si="9"/>
        <v>0</v>
      </c>
      <c r="N38" s="439">
        <f t="shared" si="10"/>
        <v>0</v>
      </c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.15" customHeight="1">
      <c r="A39" s="415"/>
      <c r="B39" s="441" t="s">
        <v>56</v>
      </c>
      <c r="C39" s="437">
        <v>0</v>
      </c>
      <c r="D39" s="437">
        <v>0</v>
      </c>
      <c r="E39" s="438">
        <f t="shared" si="6"/>
        <v>0</v>
      </c>
      <c r="F39" s="442">
        <v>0</v>
      </c>
      <c r="G39" s="442">
        <v>0</v>
      </c>
      <c r="H39" s="443">
        <f t="shared" si="7"/>
        <v>0</v>
      </c>
      <c r="I39" s="442">
        <v>0</v>
      </c>
      <c r="J39" s="442">
        <v>0</v>
      </c>
      <c r="K39" s="442">
        <f t="shared" si="8"/>
        <v>0</v>
      </c>
      <c r="L39" s="442">
        <f t="shared" si="9"/>
        <v>0</v>
      </c>
      <c r="M39" s="442">
        <f t="shared" si="9"/>
        <v>0</v>
      </c>
      <c r="N39" s="442">
        <f t="shared" si="10"/>
        <v>0</v>
      </c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4.75" customHeight="1">
      <c r="A40" s="415"/>
      <c r="B40" s="436" t="s">
        <v>59</v>
      </c>
      <c r="C40" s="437">
        <v>0</v>
      </c>
      <c r="D40" s="437">
        <v>0</v>
      </c>
      <c r="E40" s="438">
        <f t="shared" si="6"/>
        <v>0</v>
      </c>
      <c r="F40" s="437">
        <v>0</v>
      </c>
      <c r="G40" s="437">
        <v>0</v>
      </c>
      <c r="H40" s="438">
        <f t="shared" si="7"/>
        <v>0</v>
      </c>
      <c r="I40" s="437">
        <v>0</v>
      </c>
      <c r="J40" s="437">
        <v>0</v>
      </c>
      <c r="K40" s="439">
        <f t="shared" si="8"/>
        <v>0</v>
      </c>
      <c r="L40" s="440">
        <f t="shared" si="9"/>
        <v>0</v>
      </c>
      <c r="M40" s="440">
        <f t="shared" si="9"/>
        <v>0</v>
      </c>
      <c r="N40" s="439">
        <f t="shared" si="10"/>
        <v>0</v>
      </c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.15" customHeight="1">
      <c r="A41" s="415"/>
      <c r="B41" s="441" t="s">
        <v>56</v>
      </c>
      <c r="C41" s="437">
        <v>0</v>
      </c>
      <c r="D41" s="437">
        <v>0</v>
      </c>
      <c r="E41" s="438">
        <f t="shared" si="6"/>
        <v>0</v>
      </c>
      <c r="F41" s="442">
        <v>0</v>
      </c>
      <c r="G41" s="442">
        <v>0</v>
      </c>
      <c r="H41" s="443">
        <f t="shared" si="7"/>
        <v>0</v>
      </c>
      <c r="I41" s="442">
        <v>0</v>
      </c>
      <c r="J41" s="442">
        <v>0</v>
      </c>
      <c r="K41" s="442">
        <f t="shared" si="8"/>
        <v>0</v>
      </c>
      <c r="L41" s="442">
        <f t="shared" si="9"/>
        <v>0</v>
      </c>
      <c r="M41" s="442">
        <f t="shared" si="9"/>
        <v>0</v>
      </c>
      <c r="N41" s="442">
        <f t="shared" si="10"/>
        <v>0</v>
      </c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36">
      <c r="A42" s="415"/>
      <c r="B42" s="436" t="s">
        <v>60</v>
      </c>
      <c r="C42" s="437">
        <v>2516298.7000000002</v>
      </c>
      <c r="D42" s="437">
        <v>0</v>
      </c>
      <c r="E42" s="438">
        <f t="shared" si="6"/>
        <v>2516298.7000000002</v>
      </c>
      <c r="F42" s="437">
        <v>1891114.57</v>
      </c>
      <c r="G42" s="437">
        <v>0</v>
      </c>
      <c r="H42" s="438">
        <f t="shared" si="7"/>
        <v>1891114.57</v>
      </c>
      <c r="I42" s="437">
        <v>1341683.8799999999</v>
      </c>
      <c r="J42" s="437">
        <v>0</v>
      </c>
      <c r="K42" s="439">
        <f t="shared" si="8"/>
        <v>1341683.8799999999</v>
      </c>
      <c r="L42" s="440">
        <f t="shared" si="9"/>
        <v>3232798.45</v>
      </c>
      <c r="M42" s="440">
        <f t="shared" si="9"/>
        <v>0</v>
      </c>
      <c r="N42" s="439">
        <f t="shared" si="10"/>
        <v>3232798.45</v>
      </c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4" customHeight="1">
      <c r="A43" s="415"/>
      <c r="B43" s="441" t="s">
        <v>56</v>
      </c>
      <c r="C43" s="437">
        <v>947714.22</v>
      </c>
      <c r="D43" s="437">
        <v>0</v>
      </c>
      <c r="E43" s="438">
        <f t="shared" si="6"/>
        <v>947714.22</v>
      </c>
      <c r="F43" s="442">
        <v>0</v>
      </c>
      <c r="G43" s="442">
        <v>0</v>
      </c>
      <c r="H43" s="443">
        <f t="shared" si="7"/>
        <v>0</v>
      </c>
      <c r="I43" s="442">
        <v>0</v>
      </c>
      <c r="J43" s="442">
        <v>0</v>
      </c>
      <c r="K43" s="442">
        <f t="shared" si="8"/>
        <v>0</v>
      </c>
      <c r="L43" s="442">
        <f t="shared" si="9"/>
        <v>0</v>
      </c>
      <c r="M43" s="442">
        <f t="shared" si="9"/>
        <v>0</v>
      </c>
      <c r="N43" s="442">
        <f t="shared" si="10"/>
        <v>0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34.799999999999997">
      <c r="A44" s="415"/>
      <c r="B44" s="444" t="s">
        <v>260</v>
      </c>
      <c r="C44" s="456">
        <f t="shared" ref="C44:K45" si="11">C34+C36+C38+C40+C42</f>
        <v>2591972.39</v>
      </c>
      <c r="D44" s="456">
        <f t="shared" si="11"/>
        <v>0</v>
      </c>
      <c r="E44" s="456">
        <f t="shared" si="11"/>
        <v>2591972.39</v>
      </c>
      <c r="F44" s="456">
        <f t="shared" si="11"/>
        <v>1937622.3900000001</v>
      </c>
      <c r="G44" s="456">
        <f t="shared" si="11"/>
        <v>0</v>
      </c>
      <c r="H44" s="456">
        <f t="shared" si="11"/>
        <v>1937622.3900000001</v>
      </c>
      <c r="I44" s="456">
        <f t="shared" si="11"/>
        <v>1341683.8799999999</v>
      </c>
      <c r="J44" s="456">
        <f t="shared" si="11"/>
        <v>0</v>
      </c>
      <c r="K44" s="456">
        <f t="shared" si="11"/>
        <v>1341683.8799999999</v>
      </c>
      <c r="L44" s="439">
        <f t="shared" si="9"/>
        <v>3279306.27</v>
      </c>
      <c r="M44" s="439">
        <f t="shared" si="9"/>
        <v>0</v>
      </c>
      <c r="N44" s="439">
        <f t="shared" si="10"/>
        <v>3279306.27</v>
      </c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2.95" customHeight="1">
      <c r="A45" s="415"/>
      <c r="B45" s="446" t="s">
        <v>56</v>
      </c>
      <c r="C45" s="445">
        <f t="shared" si="11"/>
        <v>947714.22</v>
      </c>
      <c r="D45" s="445">
        <f t="shared" si="11"/>
        <v>0</v>
      </c>
      <c r="E45" s="445">
        <f t="shared" si="11"/>
        <v>947714.22</v>
      </c>
      <c r="F45" s="447">
        <f t="shared" si="11"/>
        <v>0</v>
      </c>
      <c r="G45" s="447">
        <f t="shared" si="11"/>
        <v>0</v>
      </c>
      <c r="H45" s="447">
        <f t="shared" si="11"/>
        <v>0</v>
      </c>
      <c r="I45" s="442">
        <f t="shared" si="11"/>
        <v>0</v>
      </c>
      <c r="J45" s="442">
        <f t="shared" si="11"/>
        <v>0</v>
      </c>
      <c r="K45" s="442">
        <f t="shared" si="11"/>
        <v>0</v>
      </c>
      <c r="L45" s="442">
        <f t="shared" si="9"/>
        <v>0</v>
      </c>
      <c r="M45" s="442">
        <f t="shared" si="9"/>
        <v>0</v>
      </c>
      <c r="N45" s="442">
        <f t="shared" si="10"/>
        <v>0</v>
      </c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0.399999999999999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440">
        <f t="shared" si="9"/>
        <v>0</v>
      </c>
      <c r="M46" s="440">
        <f t="shared" si="9"/>
        <v>0</v>
      </c>
      <c r="N46" s="439">
        <f t="shared" si="10"/>
        <v>0</v>
      </c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5.6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440">
        <f t="shared" si="9"/>
        <v>0</v>
      </c>
      <c r="M47" s="440">
        <f t="shared" si="9"/>
        <v>0</v>
      </c>
      <c r="N47" s="439">
        <f t="shared" si="10"/>
        <v>0</v>
      </c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s="186" customFormat="1" ht="60" customHeight="1">
      <c r="A48" s="415"/>
      <c r="B48" s="444" t="s">
        <v>74</v>
      </c>
      <c r="C48" s="448">
        <v>18419805.210000001</v>
      </c>
      <c r="D48" s="448">
        <v>0</v>
      </c>
      <c r="E48" s="445">
        <f>SUM(C48:D48)</f>
        <v>18419805.210000001</v>
      </c>
      <c r="F48" s="448">
        <v>14785558.33</v>
      </c>
      <c r="G48" s="448">
        <v>0</v>
      </c>
      <c r="H48" s="445">
        <f>SUM(F48:G48)</f>
        <v>14785558.33</v>
      </c>
      <c r="I48" s="448">
        <v>4578453.58</v>
      </c>
      <c r="J48" s="448">
        <v>0</v>
      </c>
      <c r="K48" s="445">
        <f>SUM(I48:J48)</f>
        <v>4578453.58</v>
      </c>
      <c r="L48" s="457">
        <f t="shared" si="9"/>
        <v>19364011.91</v>
      </c>
      <c r="M48" s="457">
        <f t="shared" si="9"/>
        <v>0</v>
      </c>
      <c r="N48" s="445">
        <f t="shared" si="10"/>
        <v>19364011.91</v>
      </c>
    </row>
    <row r="49" spans="1:1024" ht="18">
      <c r="A49" s="415"/>
      <c r="B49" s="458" t="s">
        <v>56</v>
      </c>
      <c r="C49" s="459">
        <v>7849591.4900000002</v>
      </c>
      <c r="D49" s="459">
        <v>0</v>
      </c>
      <c r="E49" s="456">
        <f>SUM(C49:D49)</f>
        <v>7849591.4900000002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s="191" customFormat="1" ht="34.200000000000003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024" s="191" customFormat="1" ht="39.75" customHeight="1">
      <c r="A51" s="462" t="s">
        <v>75</v>
      </c>
      <c r="B51" s="1712" t="s">
        <v>76</v>
      </c>
      <c r="C51" s="1712"/>
      <c r="D51" s="1712"/>
      <c r="E51" s="1712"/>
      <c r="F51" s="1712"/>
      <c r="G51" s="1712"/>
      <c r="H51" s="1712"/>
      <c r="I51" s="1712"/>
      <c r="J51" s="1712"/>
      <c r="K51" s="1712"/>
      <c r="L51" s="1712"/>
      <c r="M51" s="1712"/>
      <c r="N51" s="1712"/>
    </row>
    <row r="52" spans="1:1024" ht="53.25" customHeight="1">
      <c r="A52" s="430"/>
      <c r="B52" s="1723" t="s">
        <v>77</v>
      </c>
      <c r="C52" s="1720" t="s">
        <v>251</v>
      </c>
      <c r="D52" s="1720"/>
      <c r="E52" s="1720"/>
      <c r="F52" s="1720" t="s">
        <v>252</v>
      </c>
      <c r="G52" s="1720"/>
      <c r="H52" s="1720"/>
      <c r="I52" s="1721" t="s">
        <v>253</v>
      </c>
      <c r="J52" s="1721"/>
      <c r="K52" s="1721"/>
      <c r="L52" s="1722" t="s">
        <v>79</v>
      </c>
      <c r="M52" s="1722"/>
      <c r="N52" s="1722"/>
      <c r="O52" s="191"/>
      <c r="P52" s="191"/>
      <c r="Q52" s="191"/>
    </row>
    <row r="53" spans="1:1024" ht="27.75" customHeight="1">
      <c r="A53" s="430"/>
      <c r="B53" s="1723"/>
      <c r="C53" s="1717" t="s">
        <v>254</v>
      </c>
      <c r="D53" s="1717"/>
      <c r="E53" s="1717"/>
      <c r="F53" s="1717" t="s">
        <v>254</v>
      </c>
      <c r="G53" s="1717"/>
      <c r="H53" s="1717"/>
      <c r="I53" s="1718" t="s">
        <v>254</v>
      </c>
      <c r="J53" s="1718"/>
      <c r="K53" s="1718"/>
      <c r="L53" s="1722"/>
      <c r="M53" s="1722"/>
      <c r="N53" s="1722"/>
      <c r="O53" s="191"/>
      <c r="P53" s="191"/>
      <c r="Q53" s="191"/>
    </row>
    <row r="54" spans="1:1024" ht="165" customHeight="1">
      <c r="A54" s="430"/>
      <c r="B54" s="1723"/>
      <c r="C54" s="433" t="s">
        <v>39</v>
      </c>
      <c r="D54" s="433" t="s">
        <v>40</v>
      </c>
      <c r="E54" s="434" t="s">
        <v>41</v>
      </c>
      <c r="F54" s="433" t="s">
        <v>39</v>
      </c>
      <c r="G54" s="433" t="s">
        <v>40</v>
      </c>
      <c r="H54" s="434" t="s">
        <v>41</v>
      </c>
      <c r="I54" s="433" t="s">
        <v>39</v>
      </c>
      <c r="J54" s="433" t="s">
        <v>40</v>
      </c>
      <c r="K54" s="434" t="s">
        <v>41</v>
      </c>
      <c r="L54" s="433" t="s">
        <v>39</v>
      </c>
      <c r="M54" s="433" t="s">
        <v>40</v>
      </c>
      <c r="N54" s="434" t="s">
        <v>41</v>
      </c>
      <c r="O54" s="191"/>
      <c r="P54" s="191"/>
      <c r="Q54" s="191"/>
    </row>
    <row r="55" spans="1:1024" ht="20.399999999999999" customHeight="1">
      <c r="A55" s="430"/>
      <c r="B55" s="463"/>
      <c r="C55" s="433" t="s">
        <v>43</v>
      </c>
      <c r="D55" s="433" t="s">
        <v>44</v>
      </c>
      <c r="E55" s="435" t="s">
        <v>45</v>
      </c>
      <c r="F55" s="433" t="s">
        <v>46</v>
      </c>
      <c r="G55" s="433" t="s">
        <v>47</v>
      </c>
      <c r="H55" s="435" t="s">
        <v>48</v>
      </c>
      <c r="I55" s="433" t="s">
        <v>49</v>
      </c>
      <c r="J55" s="433" t="s">
        <v>50</v>
      </c>
      <c r="K55" s="433" t="s">
        <v>51</v>
      </c>
      <c r="L55" s="433" t="s">
        <v>52</v>
      </c>
      <c r="M55" s="433" t="s">
        <v>53</v>
      </c>
      <c r="N55" s="433" t="s">
        <v>54</v>
      </c>
      <c r="O55" s="191"/>
      <c r="P55"/>
      <c r="Q55"/>
    </row>
    <row r="56" spans="1:1024" ht="26.25" customHeight="1">
      <c r="A56" s="415"/>
      <c r="B56" s="436" t="s">
        <v>80</v>
      </c>
      <c r="C56" s="437">
        <v>3107554.98</v>
      </c>
      <c r="D56" s="437">
        <v>1187717.6599999999</v>
      </c>
      <c r="E56" s="438">
        <f>SUM(C56:D56)</f>
        <v>4295272.6399999997</v>
      </c>
      <c r="F56" s="437">
        <v>1881345.07</v>
      </c>
      <c r="G56" s="437">
        <v>863271.95</v>
      </c>
      <c r="H56" s="438">
        <f>SUM(F56:G56)</f>
        <v>2744617.02</v>
      </c>
      <c r="I56" s="437">
        <v>1074156.24</v>
      </c>
      <c r="J56" s="437">
        <v>345985.76</v>
      </c>
      <c r="K56" s="439">
        <f>SUM(I56:J56)</f>
        <v>1420142</v>
      </c>
      <c r="L56" s="440">
        <f t="shared" ref="L56:M59" si="12">F56+I56</f>
        <v>2955501.31</v>
      </c>
      <c r="M56" s="440">
        <f t="shared" si="12"/>
        <v>1209257.71</v>
      </c>
      <c r="N56" s="439">
        <f>SUM(L56:M56)</f>
        <v>4164759.02</v>
      </c>
      <c r="O56" s="136"/>
      <c r="P56"/>
      <c r="Q56"/>
    </row>
    <row r="57" spans="1:1024" ht="18">
      <c r="A57" s="415"/>
      <c r="B57" s="441" t="s">
        <v>56</v>
      </c>
      <c r="C57" s="437">
        <v>0</v>
      </c>
      <c r="D57" s="437">
        <v>0</v>
      </c>
      <c r="E57" s="438">
        <f>SUM(C57:D57)</f>
        <v>0</v>
      </c>
      <c r="F57" s="442">
        <v>0</v>
      </c>
      <c r="G57" s="442">
        <v>0</v>
      </c>
      <c r="H57" s="443">
        <f>SUM(F57:G57)</f>
        <v>0</v>
      </c>
      <c r="I57" s="442">
        <v>0</v>
      </c>
      <c r="J57" s="442">
        <v>0</v>
      </c>
      <c r="K57" s="442">
        <f>SUM(I57:J57)</f>
        <v>0</v>
      </c>
      <c r="L57" s="442">
        <f t="shared" si="12"/>
        <v>0</v>
      </c>
      <c r="M57" s="442">
        <f t="shared" si="12"/>
        <v>0</v>
      </c>
      <c r="N57" s="442">
        <f>SUM(L57:M57)</f>
        <v>0</v>
      </c>
      <c r="O57" s="136"/>
      <c r="P57"/>
      <c r="Q57"/>
    </row>
    <row r="58" spans="1:1024" ht="26.25" customHeight="1">
      <c r="A58" s="415"/>
      <c r="B58" s="436" t="s">
        <v>81</v>
      </c>
      <c r="C58" s="437">
        <v>734802.8</v>
      </c>
      <c r="D58" s="437">
        <v>1031995.47</v>
      </c>
      <c r="E58" s="438">
        <f>SUM(C58:D58)</f>
        <v>1766798.27</v>
      </c>
      <c r="F58" s="437">
        <v>442498.37</v>
      </c>
      <c r="G58" s="437">
        <v>709334.99</v>
      </c>
      <c r="H58" s="438">
        <f>SUM(F58:G58)</f>
        <v>1151833.3599999999</v>
      </c>
      <c r="I58" s="437">
        <v>87376.6</v>
      </c>
      <c r="J58" s="437">
        <v>269781.53000000003</v>
      </c>
      <c r="K58" s="439">
        <f>SUM(I58:J58)</f>
        <v>357158.13</v>
      </c>
      <c r="L58" s="440">
        <f t="shared" si="12"/>
        <v>529874.97</v>
      </c>
      <c r="M58" s="440">
        <f t="shared" si="12"/>
        <v>979116.52</v>
      </c>
      <c r="N58" s="439">
        <f>SUM(L58:M58)</f>
        <v>1508991.49</v>
      </c>
      <c r="O58" s="136"/>
      <c r="P58"/>
      <c r="Q58"/>
    </row>
    <row r="59" spans="1:1024" ht="18">
      <c r="A59" s="415"/>
      <c r="B59" s="441" t="s">
        <v>56</v>
      </c>
      <c r="C59" s="437">
        <v>0</v>
      </c>
      <c r="D59" s="437">
        <v>0</v>
      </c>
      <c r="E59" s="438">
        <f>SUM(C59:D59)</f>
        <v>0</v>
      </c>
      <c r="F59" s="442">
        <v>0</v>
      </c>
      <c r="G59" s="442">
        <v>0</v>
      </c>
      <c r="H59" s="443">
        <f>SUM(F59:G59)</f>
        <v>0</v>
      </c>
      <c r="I59" s="442">
        <v>0</v>
      </c>
      <c r="J59" s="442">
        <v>0</v>
      </c>
      <c r="K59" s="442">
        <f>SUM(I59:J59)</f>
        <v>0</v>
      </c>
      <c r="L59" s="442">
        <f t="shared" si="12"/>
        <v>0</v>
      </c>
      <c r="M59" s="442">
        <f t="shared" si="12"/>
        <v>0</v>
      </c>
      <c r="N59" s="442">
        <f>SUM(L59:M59)</f>
        <v>0</v>
      </c>
      <c r="O59" s="136"/>
      <c r="P59"/>
      <c r="Q59"/>
    </row>
    <row r="60" spans="1:1024" ht="23.4" customHeight="1">
      <c r="A60" s="415"/>
      <c r="B60" s="464" t="s">
        <v>82</v>
      </c>
      <c r="C60" s="445">
        <f t="shared" ref="C60:N61" si="13">C56+C58</f>
        <v>3842357.7800000003</v>
      </c>
      <c r="D60" s="445">
        <f t="shared" si="13"/>
        <v>2219713.13</v>
      </c>
      <c r="E60" s="445">
        <f t="shared" si="13"/>
        <v>6062070.9100000001</v>
      </c>
      <c r="F60" s="445">
        <f t="shared" si="13"/>
        <v>2323843.44</v>
      </c>
      <c r="G60" s="445">
        <f t="shared" si="13"/>
        <v>1572606.94</v>
      </c>
      <c r="H60" s="445">
        <f t="shared" si="13"/>
        <v>3896450.38</v>
      </c>
      <c r="I60" s="445">
        <f t="shared" si="13"/>
        <v>1161532.8400000001</v>
      </c>
      <c r="J60" s="445">
        <f t="shared" si="13"/>
        <v>615767.29</v>
      </c>
      <c r="K60" s="445">
        <f t="shared" si="13"/>
        <v>1777300.13</v>
      </c>
      <c r="L60" s="445">
        <f t="shared" si="13"/>
        <v>3485376.2800000003</v>
      </c>
      <c r="M60" s="445">
        <f t="shared" si="13"/>
        <v>2188374.23</v>
      </c>
      <c r="N60" s="445">
        <f t="shared" si="13"/>
        <v>5673750.5099999998</v>
      </c>
      <c r="O60" s="136"/>
      <c r="P60"/>
      <c r="Q60"/>
    </row>
    <row r="61" spans="1:1024" ht="22.2" customHeight="1">
      <c r="A61" s="415"/>
      <c r="B61" s="446" t="s">
        <v>56</v>
      </c>
      <c r="C61" s="448">
        <f t="shared" si="13"/>
        <v>0</v>
      </c>
      <c r="D61" s="448">
        <f t="shared" si="13"/>
        <v>0</v>
      </c>
      <c r="E61" s="445">
        <f t="shared" si="13"/>
        <v>0</v>
      </c>
      <c r="F61" s="447">
        <f t="shared" si="13"/>
        <v>0</v>
      </c>
      <c r="G61" s="447">
        <f t="shared" si="13"/>
        <v>0</v>
      </c>
      <c r="H61" s="447">
        <f t="shared" si="13"/>
        <v>0</v>
      </c>
      <c r="I61" s="447">
        <f t="shared" si="13"/>
        <v>0</v>
      </c>
      <c r="J61" s="447">
        <f t="shared" si="13"/>
        <v>0</v>
      </c>
      <c r="K61" s="447">
        <f t="shared" si="13"/>
        <v>0</v>
      </c>
      <c r="L61" s="447">
        <f t="shared" si="13"/>
        <v>0</v>
      </c>
      <c r="M61" s="447">
        <f t="shared" si="13"/>
        <v>0</v>
      </c>
      <c r="N61" s="447">
        <f t="shared" si="13"/>
        <v>0</v>
      </c>
      <c r="O61" s="136"/>
      <c r="P61"/>
      <c r="Q61"/>
    </row>
    <row r="62" spans="1:102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  <c r="O62" s="136"/>
      <c r="P62"/>
      <c r="Q62"/>
    </row>
    <row r="63" spans="1:1024" ht="33" customHeight="1">
      <c r="A63" s="466" t="s">
        <v>75</v>
      </c>
      <c r="B63" s="1712" t="s">
        <v>76</v>
      </c>
      <c r="C63" s="1712"/>
      <c r="D63" s="1712"/>
      <c r="E63" s="1712"/>
      <c r="F63" s="1712"/>
      <c r="G63" s="1712"/>
      <c r="H63" s="1712"/>
      <c r="I63" s="1712"/>
      <c r="J63" s="1712"/>
      <c r="K63" s="1712"/>
      <c r="L63" s="1712"/>
      <c r="M63" s="1712"/>
      <c r="N63" s="1712"/>
      <c r="O63" s="136"/>
      <c r="P63" s="136"/>
      <c r="Q63" s="136"/>
    </row>
    <row r="64" spans="1:1024" ht="69.900000000000006" customHeight="1">
      <c r="A64" s="415"/>
      <c r="B64" s="1723" t="s">
        <v>83</v>
      </c>
      <c r="C64" s="1720" t="s">
        <v>261</v>
      </c>
      <c r="D64" s="1720"/>
      <c r="E64" s="1720"/>
      <c r="F64" s="1720" t="s">
        <v>262</v>
      </c>
      <c r="G64" s="1720"/>
      <c r="H64" s="1720"/>
      <c r="I64" s="1721" t="s">
        <v>263</v>
      </c>
      <c r="J64" s="1721"/>
      <c r="K64" s="1721"/>
      <c r="L64" s="1722" t="s">
        <v>67</v>
      </c>
      <c r="M64" s="1722"/>
      <c r="N64" s="1722"/>
      <c r="O64" s="136"/>
      <c r="P64"/>
      <c r="Q64"/>
    </row>
    <row r="65" spans="1:17" ht="180" customHeight="1">
      <c r="A65" s="415"/>
      <c r="B65" s="1723"/>
      <c r="C65" s="433" t="s">
        <v>258</v>
      </c>
      <c r="D65" s="433" t="s">
        <v>259</v>
      </c>
      <c r="E65" s="434" t="s">
        <v>71</v>
      </c>
      <c r="F65" s="433" t="s">
        <v>258</v>
      </c>
      <c r="G65" s="433" t="s">
        <v>259</v>
      </c>
      <c r="H65" s="434" t="s">
        <v>71</v>
      </c>
      <c r="I65" s="433" t="s">
        <v>258</v>
      </c>
      <c r="J65" s="433" t="s">
        <v>259</v>
      </c>
      <c r="K65" s="434" t="s">
        <v>71</v>
      </c>
      <c r="L65" s="433" t="s">
        <v>258</v>
      </c>
      <c r="M65" s="433" t="s">
        <v>259</v>
      </c>
      <c r="N65" s="434" t="s">
        <v>71</v>
      </c>
      <c r="O65" s="136"/>
      <c r="P65" s="136"/>
      <c r="Q65" s="136"/>
    </row>
    <row r="66" spans="1:17" ht="20.399999999999999" customHeight="1">
      <c r="A66" s="415"/>
      <c r="B66" s="463"/>
      <c r="C66" s="433" t="s">
        <v>43</v>
      </c>
      <c r="D66" s="433" t="s">
        <v>44</v>
      </c>
      <c r="E66" s="435" t="s">
        <v>45</v>
      </c>
      <c r="F66" s="433" t="s">
        <v>46</v>
      </c>
      <c r="G66" s="433" t="s">
        <v>47</v>
      </c>
      <c r="H66" s="435" t="s">
        <v>48</v>
      </c>
      <c r="I66" s="433" t="s">
        <v>49</v>
      </c>
      <c r="J66" s="433" t="s">
        <v>50</v>
      </c>
      <c r="K66" s="433" t="s">
        <v>51</v>
      </c>
      <c r="L66" s="433" t="s">
        <v>52</v>
      </c>
      <c r="M66" s="433" t="s">
        <v>53</v>
      </c>
      <c r="N66" s="433" t="s">
        <v>54</v>
      </c>
      <c r="O66" s="136"/>
      <c r="P66"/>
      <c r="Q66"/>
    </row>
    <row r="67" spans="1:17" ht="27.15" customHeight="1">
      <c r="A67" s="415"/>
      <c r="B67" s="436" t="s">
        <v>80</v>
      </c>
      <c r="C67" s="437">
        <v>0</v>
      </c>
      <c r="D67" s="437">
        <v>0</v>
      </c>
      <c r="E67" s="438">
        <f>SUM(C67:D67)</f>
        <v>0</v>
      </c>
      <c r="F67" s="437">
        <v>0</v>
      </c>
      <c r="G67" s="437">
        <v>0</v>
      </c>
      <c r="H67" s="438">
        <f>SUM(F67:G67)</f>
        <v>0</v>
      </c>
      <c r="I67" s="437">
        <v>0</v>
      </c>
      <c r="J67" s="437">
        <v>0</v>
      </c>
      <c r="K67" s="439">
        <f>SUM(I67:J67)</f>
        <v>0</v>
      </c>
      <c r="L67" s="440">
        <f t="shared" ref="L67:M70" si="14">F67+I67</f>
        <v>0</v>
      </c>
      <c r="M67" s="440">
        <f t="shared" si="14"/>
        <v>0</v>
      </c>
      <c r="N67" s="439">
        <f>SUM(L67:M67)</f>
        <v>0</v>
      </c>
      <c r="O67" s="136"/>
      <c r="P67"/>
      <c r="Q67"/>
    </row>
    <row r="68" spans="1:17" ht="18">
      <c r="A68" s="415"/>
      <c r="B68" s="441" t="s">
        <v>56</v>
      </c>
      <c r="C68" s="437">
        <v>0</v>
      </c>
      <c r="D68" s="437">
        <v>0</v>
      </c>
      <c r="E68" s="438">
        <f>SUM(C68:D68)</f>
        <v>0</v>
      </c>
      <c r="F68" s="442">
        <v>0</v>
      </c>
      <c r="G68" s="442">
        <v>0</v>
      </c>
      <c r="H68" s="443">
        <f>SUM(F68:G68)</f>
        <v>0</v>
      </c>
      <c r="I68" s="442">
        <v>0</v>
      </c>
      <c r="J68" s="442">
        <v>0</v>
      </c>
      <c r="K68" s="442">
        <f>SUM(I68:J68)</f>
        <v>0</v>
      </c>
      <c r="L68" s="442">
        <f t="shared" si="14"/>
        <v>0</v>
      </c>
      <c r="M68" s="442">
        <f t="shared" si="14"/>
        <v>0</v>
      </c>
      <c r="N68" s="442">
        <f>SUM(L68:M68)</f>
        <v>0</v>
      </c>
      <c r="O68" s="136"/>
      <c r="P68"/>
      <c r="Q68"/>
    </row>
    <row r="69" spans="1:17" ht="24" customHeight="1">
      <c r="A69" s="415"/>
      <c r="B69" s="436" t="s">
        <v>81</v>
      </c>
      <c r="C69" s="437">
        <v>11809.6</v>
      </c>
      <c r="D69" s="437">
        <v>0</v>
      </c>
      <c r="E69" s="438">
        <f>SUM(C69:D69)</f>
        <v>11809.6</v>
      </c>
      <c r="F69" s="437">
        <v>2659.6</v>
      </c>
      <c r="G69" s="437">
        <v>0</v>
      </c>
      <c r="H69" s="438">
        <f>SUM(F69:G69)</f>
        <v>2659.6</v>
      </c>
      <c r="I69" s="437">
        <v>0</v>
      </c>
      <c r="J69" s="437">
        <v>0</v>
      </c>
      <c r="K69" s="439">
        <f>SUM(I69:J69)</f>
        <v>0</v>
      </c>
      <c r="L69" s="440">
        <f t="shared" si="14"/>
        <v>2659.6</v>
      </c>
      <c r="M69" s="440">
        <f t="shared" si="14"/>
        <v>0</v>
      </c>
      <c r="N69" s="439">
        <f>SUM(L69:M69)</f>
        <v>2659.6</v>
      </c>
      <c r="O69" s="136"/>
      <c r="P69"/>
      <c r="Q69"/>
    </row>
    <row r="70" spans="1:17" ht="18">
      <c r="A70" s="415"/>
      <c r="B70" s="441" t="s">
        <v>56</v>
      </c>
      <c r="C70" s="437">
        <v>11809.6</v>
      </c>
      <c r="D70" s="437">
        <v>0</v>
      </c>
      <c r="E70" s="438">
        <f>SUM(C70:D70)</f>
        <v>11809.6</v>
      </c>
      <c r="F70" s="442">
        <v>0</v>
      </c>
      <c r="G70" s="442">
        <v>0</v>
      </c>
      <c r="H70" s="443">
        <f>SUM(F70:G70)</f>
        <v>0</v>
      </c>
      <c r="I70" s="442">
        <v>0</v>
      </c>
      <c r="J70" s="442">
        <v>0</v>
      </c>
      <c r="K70" s="442">
        <f>SUM(I70:J70)</f>
        <v>0</v>
      </c>
      <c r="L70" s="442">
        <f t="shared" si="14"/>
        <v>0</v>
      </c>
      <c r="M70" s="442">
        <f t="shared" si="14"/>
        <v>0</v>
      </c>
      <c r="N70" s="442">
        <f>SUM(L70:M70)</f>
        <v>0</v>
      </c>
      <c r="O70" s="136"/>
      <c r="P70"/>
      <c r="Q70"/>
    </row>
    <row r="71" spans="1:17" ht="18.75" customHeight="1">
      <c r="A71" s="415"/>
      <c r="B71" s="464" t="s">
        <v>82</v>
      </c>
      <c r="C71" s="445">
        <f t="shared" ref="C71:N72" si="15">C67+C69</f>
        <v>11809.6</v>
      </c>
      <c r="D71" s="445">
        <f t="shared" si="15"/>
        <v>0</v>
      </c>
      <c r="E71" s="445">
        <f t="shared" si="15"/>
        <v>11809.6</v>
      </c>
      <c r="F71" s="445">
        <f t="shared" si="15"/>
        <v>2659.6</v>
      </c>
      <c r="G71" s="445">
        <f t="shared" si="15"/>
        <v>0</v>
      </c>
      <c r="H71" s="445">
        <f t="shared" si="15"/>
        <v>2659.6</v>
      </c>
      <c r="I71" s="445">
        <f t="shared" si="15"/>
        <v>0</v>
      </c>
      <c r="J71" s="445">
        <f t="shared" si="15"/>
        <v>0</v>
      </c>
      <c r="K71" s="445">
        <f t="shared" si="15"/>
        <v>0</v>
      </c>
      <c r="L71" s="445">
        <f t="shared" si="15"/>
        <v>2659.6</v>
      </c>
      <c r="M71" s="445">
        <f t="shared" si="15"/>
        <v>0</v>
      </c>
      <c r="N71" s="445">
        <f t="shared" si="15"/>
        <v>2659.6</v>
      </c>
      <c r="O71" s="136"/>
      <c r="P71"/>
      <c r="Q71"/>
    </row>
    <row r="72" spans="1:17" ht="22.2" customHeight="1">
      <c r="A72" s="415"/>
      <c r="B72" s="458" t="s">
        <v>56</v>
      </c>
      <c r="C72" s="459">
        <f t="shared" si="15"/>
        <v>11809.6</v>
      </c>
      <c r="D72" s="459">
        <f t="shared" si="15"/>
        <v>0</v>
      </c>
      <c r="E72" s="456">
        <f t="shared" si="15"/>
        <v>11809.6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  <c r="O72" s="136"/>
      <c r="P72"/>
      <c r="Q72"/>
    </row>
    <row r="73" spans="1:17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  <c r="O73"/>
      <c r="P73"/>
      <c r="Q73"/>
    </row>
    <row r="74" spans="1:17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  <c r="O74"/>
      <c r="P74"/>
      <c r="Q74"/>
    </row>
    <row r="75" spans="1:17" ht="33" customHeight="1">
      <c r="A75" s="466" t="s">
        <v>75</v>
      </c>
      <c r="B75" s="1712" t="s">
        <v>87</v>
      </c>
      <c r="C75" s="1712"/>
      <c r="D75" s="1712"/>
      <c r="E75" s="1712"/>
      <c r="F75" s="1712"/>
      <c r="G75" s="1712"/>
      <c r="H75" s="1712"/>
      <c r="I75" s="1712"/>
      <c r="J75" s="1712"/>
      <c r="K75" s="1712"/>
      <c r="L75" s="1712"/>
      <c r="M75" s="1712"/>
      <c r="N75" s="1712"/>
      <c r="O75" s="136"/>
      <c r="P75" s="136"/>
      <c r="Q75" s="136"/>
    </row>
    <row r="76" spans="1:17" ht="66.75" customHeight="1">
      <c r="A76" s="415"/>
      <c r="B76" s="1724" t="s">
        <v>264</v>
      </c>
      <c r="C76" s="1720" t="s">
        <v>265</v>
      </c>
      <c r="D76" s="1720"/>
      <c r="E76" s="1720"/>
      <c r="F76" s="1720" t="s">
        <v>266</v>
      </c>
      <c r="G76" s="1720"/>
      <c r="H76" s="1720"/>
      <c r="I76" s="1721" t="s">
        <v>267</v>
      </c>
      <c r="J76" s="1721"/>
      <c r="K76" s="1721"/>
      <c r="L76" s="1722" t="s">
        <v>79</v>
      </c>
      <c r="M76" s="1722"/>
      <c r="N76" s="1722"/>
      <c r="O76" s="136"/>
      <c r="P76" s="136"/>
      <c r="Q76" s="136"/>
    </row>
    <row r="77" spans="1:17" ht="160.5" customHeight="1">
      <c r="A77" s="415"/>
      <c r="B77" s="1724"/>
      <c r="C77" s="433" t="s">
        <v>39</v>
      </c>
      <c r="D77" s="433" t="s">
        <v>92</v>
      </c>
      <c r="E77" s="434" t="s">
        <v>41</v>
      </c>
      <c r="F77" s="433" t="s">
        <v>39</v>
      </c>
      <c r="G77" s="433" t="s">
        <v>40</v>
      </c>
      <c r="H77" s="434" t="s">
        <v>41</v>
      </c>
      <c r="I77" s="433" t="s">
        <v>39</v>
      </c>
      <c r="J77" s="433" t="s">
        <v>92</v>
      </c>
      <c r="K77" s="434" t="s">
        <v>41</v>
      </c>
      <c r="L77" s="433" t="s">
        <v>39</v>
      </c>
      <c r="M77" s="433" t="s">
        <v>92</v>
      </c>
      <c r="N77" s="434" t="s">
        <v>41</v>
      </c>
      <c r="O77" s="136"/>
      <c r="P77" s="136"/>
      <c r="Q77" s="136"/>
    </row>
    <row r="78" spans="1:17" ht="20.399999999999999" customHeight="1">
      <c r="A78" s="415"/>
      <c r="B78" s="463"/>
      <c r="C78" s="433" t="s">
        <v>43</v>
      </c>
      <c r="D78" s="433" t="s">
        <v>44</v>
      </c>
      <c r="E78" s="435" t="s">
        <v>45</v>
      </c>
      <c r="F78" s="433" t="s">
        <v>46</v>
      </c>
      <c r="G78" s="433" t="s">
        <v>47</v>
      </c>
      <c r="H78" s="435" t="s">
        <v>48</v>
      </c>
      <c r="I78" s="433" t="s">
        <v>49</v>
      </c>
      <c r="J78" s="433" t="s">
        <v>50</v>
      </c>
      <c r="K78" s="433" t="s">
        <v>51</v>
      </c>
      <c r="L78" s="433" t="s">
        <v>52</v>
      </c>
      <c r="M78" s="433" t="s">
        <v>53</v>
      </c>
      <c r="N78" s="433" t="s">
        <v>54</v>
      </c>
      <c r="O78" s="136"/>
      <c r="P78"/>
      <c r="Q78"/>
    </row>
    <row r="79" spans="1:17" ht="51" customHeight="1">
      <c r="A79" s="415"/>
      <c r="B79" s="470" t="s">
        <v>93</v>
      </c>
      <c r="C79" s="437">
        <v>0</v>
      </c>
      <c r="D79" s="437">
        <v>0</v>
      </c>
      <c r="E79" s="438">
        <f>SUM(C79:D79)</f>
        <v>0</v>
      </c>
      <c r="F79" s="437">
        <v>0</v>
      </c>
      <c r="G79" s="437">
        <v>0</v>
      </c>
      <c r="H79" s="438">
        <f>SUM(F79:G79)</f>
        <v>0</v>
      </c>
      <c r="I79" s="437">
        <v>0</v>
      </c>
      <c r="J79" s="437">
        <v>0</v>
      </c>
      <c r="K79" s="439">
        <f>SUM(I79:J79)</f>
        <v>0</v>
      </c>
      <c r="L79" s="440">
        <f t="shared" ref="L79:M82" si="16">F79+I79</f>
        <v>0</v>
      </c>
      <c r="M79" s="440">
        <f t="shared" si="16"/>
        <v>0</v>
      </c>
      <c r="N79" s="439">
        <f>SUM(L79:M79)</f>
        <v>0</v>
      </c>
      <c r="O79" s="136"/>
      <c r="P79"/>
      <c r="Q79"/>
    </row>
    <row r="80" spans="1:17" ht="18">
      <c r="A80" s="415"/>
      <c r="B80" s="441" t="s">
        <v>56</v>
      </c>
      <c r="C80" s="437">
        <v>0</v>
      </c>
      <c r="D80" s="437">
        <v>0</v>
      </c>
      <c r="E80" s="438">
        <f>SUM(C80:D80)</f>
        <v>0</v>
      </c>
      <c r="F80" s="442">
        <v>0</v>
      </c>
      <c r="G80" s="442">
        <v>0</v>
      </c>
      <c r="H80" s="443">
        <f>SUM(F80:G80)</f>
        <v>0</v>
      </c>
      <c r="I80" s="442">
        <v>0</v>
      </c>
      <c r="J80" s="442">
        <v>0</v>
      </c>
      <c r="K80" s="442">
        <f>SUM(I80:J80)</f>
        <v>0</v>
      </c>
      <c r="L80" s="442">
        <f t="shared" si="16"/>
        <v>0</v>
      </c>
      <c r="M80" s="442">
        <f t="shared" si="16"/>
        <v>0</v>
      </c>
      <c r="N80" s="442">
        <f>SUM(L80:M80)</f>
        <v>0</v>
      </c>
      <c r="O80" s="136"/>
      <c r="P80"/>
      <c r="Q80"/>
    </row>
    <row r="81" spans="1:17" ht="36">
      <c r="A81" s="415"/>
      <c r="B81" s="470" t="s">
        <v>93</v>
      </c>
      <c r="C81" s="437">
        <v>0</v>
      </c>
      <c r="D81" s="437">
        <v>0</v>
      </c>
      <c r="E81" s="438">
        <f>SUM(C81:D81)</f>
        <v>0</v>
      </c>
      <c r="F81" s="437">
        <v>0</v>
      </c>
      <c r="G81" s="437">
        <v>0</v>
      </c>
      <c r="H81" s="438">
        <f>SUM(F81:G81)</f>
        <v>0</v>
      </c>
      <c r="I81" s="437">
        <v>0</v>
      </c>
      <c r="J81" s="437">
        <v>0</v>
      </c>
      <c r="K81" s="439">
        <f>SUM(I81:J81)</f>
        <v>0</v>
      </c>
      <c r="L81" s="440">
        <f t="shared" si="16"/>
        <v>0</v>
      </c>
      <c r="M81" s="440">
        <f t="shared" si="16"/>
        <v>0</v>
      </c>
      <c r="N81" s="439">
        <f>SUM(L81:M81)</f>
        <v>0</v>
      </c>
      <c r="O81" s="136"/>
      <c r="P81"/>
      <c r="Q81"/>
    </row>
    <row r="82" spans="1:17" ht="18">
      <c r="A82" s="415"/>
      <c r="B82" s="441" t="s">
        <v>56</v>
      </c>
      <c r="C82" s="437">
        <v>0</v>
      </c>
      <c r="D82" s="437">
        <v>0</v>
      </c>
      <c r="E82" s="438">
        <f>SUM(C82:D82)</f>
        <v>0</v>
      </c>
      <c r="F82" s="442">
        <v>0</v>
      </c>
      <c r="G82" s="442">
        <v>0</v>
      </c>
      <c r="H82" s="443">
        <f>SUM(F82:G82)</f>
        <v>0</v>
      </c>
      <c r="I82" s="442">
        <v>0</v>
      </c>
      <c r="J82" s="442">
        <v>0</v>
      </c>
      <c r="K82" s="442">
        <f>SUM(I82:J82)</f>
        <v>0</v>
      </c>
      <c r="L82" s="442">
        <f t="shared" si="16"/>
        <v>0</v>
      </c>
      <c r="M82" s="442">
        <f t="shared" si="16"/>
        <v>0</v>
      </c>
      <c r="N82" s="442">
        <f>SUM(L82:M82)</f>
        <v>0</v>
      </c>
      <c r="O82" s="136"/>
      <c r="P82"/>
      <c r="Q82"/>
    </row>
    <row r="83" spans="1:17" ht="24" customHeight="1">
      <c r="A83" s="415"/>
      <c r="B83" s="464" t="s">
        <v>94</v>
      </c>
      <c r="C83" s="445">
        <f t="shared" ref="C83:N84" si="17">C79+C81</f>
        <v>0</v>
      </c>
      <c r="D83" s="445">
        <f t="shared" si="17"/>
        <v>0</v>
      </c>
      <c r="E83" s="445">
        <f t="shared" si="17"/>
        <v>0</v>
      </c>
      <c r="F83" s="445">
        <f t="shared" si="17"/>
        <v>0</v>
      </c>
      <c r="G83" s="445">
        <f t="shared" si="17"/>
        <v>0</v>
      </c>
      <c r="H83" s="445">
        <f t="shared" si="17"/>
        <v>0</v>
      </c>
      <c r="I83" s="445">
        <f t="shared" si="17"/>
        <v>0</v>
      </c>
      <c r="J83" s="445">
        <f t="shared" si="17"/>
        <v>0</v>
      </c>
      <c r="K83" s="445">
        <f t="shared" si="17"/>
        <v>0</v>
      </c>
      <c r="L83" s="445">
        <f t="shared" si="17"/>
        <v>0</v>
      </c>
      <c r="M83" s="445">
        <f t="shared" si="17"/>
        <v>0</v>
      </c>
      <c r="N83" s="445">
        <f t="shared" si="17"/>
        <v>0</v>
      </c>
      <c r="O83" s="136"/>
      <c r="P83"/>
      <c r="Q83"/>
    </row>
    <row r="84" spans="1:17" ht="24" customHeight="1">
      <c r="A84" s="415"/>
      <c r="B84" s="441" t="s">
        <v>56</v>
      </c>
      <c r="C84" s="448">
        <f t="shared" si="17"/>
        <v>0</v>
      </c>
      <c r="D84" s="448">
        <f t="shared" si="17"/>
        <v>0</v>
      </c>
      <c r="E84" s="445">
        <f t="shared" si="17"/>
        <v>0</v>
      </c>
      <c r="F84" s="447">
        <f t="shared" si="17"/>
        <v>0</v>
      </c>
      <c r="G84" s="447">
        <f t="shared" si="17"/>
        <v>0</v>
      </c>
      <c r="H84" s="447">
        <f t="shared" si="17"/>
        <v>0</v>
      </c>
      <c r="I84" s="447">
        <f t="shared" si="17"/>
        <v>0</v>
      </c>
      <c r="J84" s="447">
        <f t="shared" si="17"/>
        <v>0</v>
      </c>
      <c r="K84" s="447">
        <f t="shared" si="17"/>
        <v>0</v>
      </c>
      <c r="L84" s="447">
        <f t="shared" si="17"/>
        <v>0</v>
      </c>
      <c r="M84" s="447">
        <f t="shared" si="17"/>
        <v>0</v>
      </c>
      <c r="N84" s="447">
        <f t="shared" si="17"/>
        <v>0</v>
      </c>
      <c r="O84" s="136"/>
      <c r="P84"/>
      <c r="Q84"/>
    </row>
    <row r="85" spans="1:17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  <c r="O85" s="136"/>
      <c r="P85"/>
      <c r="Q85"/>
    </row>
    <row r="86" spans="1:17" ht="39" customHeight="1">
      <c r="A86" s="466" t="s">
        <v>75</v>
      </c>
      <c r="B86" s="1712" t="s">
        <v>87</v>
      </c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  <c r="O86" s="136"/>
      <c r="P86" s="136"/>
      <c r="Q86" s="136"/>
    </row>
    <row r="87" spans="1:17" ht="77.55" customHeight="1">
      <c r="A87" s="415"/>
      <c r="B87" s="1724" t="s">
        <v>268</v>
      </c>
      <c r="C87" s="1720" t="s">
        <v>261</v>
      </c>
      <c r="D87" s="1720"/>
      <c r="E87" s="1720"/>
      <c r="F87" s="1720" t="s">
        <v>262</v>
      </c>
      <c r="G87" s="1720"/>
      <c r="H87" s="1720"/>
      <c r="I87" s="1721" t="s">
        <v>263</v>
      </c>
      <c r="J87" s="1721"/>
      <c r="K87" s="1721"/>
      <c r="L87" s="1722" t="s">
        <v>67</v>
      </c>
      <c r="M87" s="1722"/>
      <c r="N87" s="1722"/>
      <c r="O87" s="136"/>
      <c r="P87"/>
      <c r="Q87"/>
    </row>
    <row r="88" spans="1:17" ht="180" customHeight="1">
      <c r="A88" s="415"/>
      <c r="B88" s="1724"/>
      <c r="C88" s="433" t="s">
        <v>258</v>
      </c>
      <c r="D88" s="433" t="s">
        <v>259</v>
      </c>
      <c r="E88" s="434" t="s">
        <v>71</v>
      </c>
      <c r="F88" s="433" t="s">
        <v>258</v>
      </c>
      <c r="G88" s="433" t="s">
        <v>259</v>
      </c>
      <c r="H88" s="434" t="s">
        <v>71</v>
      </c>
      <c r="I88" s="433" t="s">
        <v>258</v>
      </c>
      <c r="J88" s="433" t="s">
        <v>259</v>
      </c>
      <c r="K88" s="434" t="s">
        <v>71</v>
      </c>
      <c r="L88" s="433" t="s">
        <v>258</v>
      </c>
      <c r="M88" s="433" t="s">
        <v>259</v>
      </c>
      <c r="N88" s="434" t="s">
        <v>71</v>
      </c>
      <c r="O88" s="136"/>
      <c r="P88" s="136"/>
      <c r="Q88" s="136"/>
    </row>
    <row r="89" spans="1:17" ht="20.399999999999999" customHeight="1">
      <c r="A89" s="415"/>
      <c r="B89" s="463"/>
      <c r="C89" s="433" t="s">
        <v>43</v>
      </c>
      <c r="D89" s="433" t="s">
        <v>44</v>
      </c>
      <c r="E89" s="435" t="s">
        <v>45</v>
      </c>
      <c r="F89" s="433" t="s">
        <v>46</v>
      </c>
      <c r="G89" s="433" t="s">
        <v>47</v>
      </c>
      <c r="H89" s="435" t="s">
        <v>48</v>
      </c>
      <c r="I89" s="433" t="s">
        <v>49</v>
      </c>
      <c r="J89" s="433" t="s">
        <v>50</v>
      </c>
      <c r="K89" s="433" t="s">
        <v>51</v>
      </c>
      <c r="L89" s="433" t="s">
        <v>52</v>
      </c>
      <c r="M89" s="433" t="s">
        <v>53</v>
      </c>
      <c r="N89" s="433" t="s">
        <v>54</v>
      </c>
      <c r="O89" s="136"/>
    </row>
    <row r="90" spans="1:17" ht="54">
      <c r="A90" s="415"/>
      <c r="B90" s="470" t="s">
        <v>96</v>
      </c>
      <c r="C90" s="437">
        <v>0</v>
      </c>
      <c r="D90" s="437">
        <v>0</v>
      </c>
      <c r="E90" s="438">
        <f>SUM(C90:D90)</f>
        <v>0</v>
      </c>
      <c r="F90" s="437">
        <v>0</v>
      </c>
      <c r="G90" s="437">
        <v>0</v>
      </c>
      <c r="H90" s="438">
        <f>SUM(F90:G90)</f>
        <v>0</v>
      </c>
      <c r="I90" s="437">
        <v>0</v>
      </c>
      <c r="J90" s="437">
        <v>0</v>
      </c>
      <c r="K90" s="439">
        <f>SUM(I90:J90)</f>
        <v>0</v>
      </c>
      <c r="L90" s="440">
        <f t="shared" ref="L90:M93" si="18">F90+I90</f>
        <v>0</v>
      </c>
      <c r="M90" s="440">
        <f t="shared" si="18"/>
        <v>0</v>
      </c>
      <c r="N90" s="439">
        <f>SUM(L90:M90)</f>
        <v>0</v>
      </c>
      <c r="O90" s="136"/>
    </row>
    <row r="91" spans="1:17" ht="18">
      <c r="A91" s="415"/>
      <c r="B91" s="441" t="s">
        <v>56</v>
      </c>
      <c r="C91" s="437">
        <v>0</v>
      </c>
      <c r="D91" s="437">
        <v>0</v>
      </c>
      <c r="E91" s="438">
        <f>SUM(C91:D91)</f>
        <v>0</v>
      </c>
      <c r="F91" s="442">
        <v>0</v>
      </c>
      <c r="G91" s="442">
        <v>0</v>
      </c>
      <c r="H91" s="443">
        <f>SUM(F91:G91)</f>
        <v>0</v>
      </c>
      <c r="I91" s="442">
        <v>0</v>
      </c>
      <c r="J91" s="442">
        <v>0</v>
      </c>
      <c r="K91" s="442">
        <f>SUM(I91:J91)</f>
        <v>0</v>
      </c>
      <c r="L91" s="442">
        <f t="shared" si="18"/>
        <v>0</v>
      </c>
      <c r="M91" s="442">
        <f t="shared" si="18"/>
        <v>0</v>
      </c>
      <c r="N91" s="442">
        <f>SUM(L91:M91)</f>
        <v>0</v>
      </c>
      <c r="O91" s="136"/>
    </row>
    <row r="92" spans="1:17" ht="54">
      <c r="A92" s="415"/>
      <c r="B92" s="470" t="s">
        <v>96</v>
      </c>
      <c r="C92" s="437">
        <v>0</v>
      </c>
      <c r="D92" s="437">
        <v>0</v>
      </c>
      <c r="E92" s="438">
        <f>SUM(C92:D92)</f>
        <v>0</v>
      </c>
      <c r="F92" s="437">
        <v>0</v>
      </c>
      <c r="G92" s="437">
        <v>0</v>
      </c>
      <c r="H92" s="438">
        <f>SUM(F92:G92)</f>
        <v>0</v>
      </c>
      <c r="I92" s="437">
        <v>0</v>
      </c>
      <c r="J92" s="437">
        <v>0</v>
      </c>
      <c r="K92" s="439">
        <f>SUM(I92:J92)</f>
        <v>0</v>
      </c>
      <c r="L92" s="440">
        <f t="shared" si="18"/>
        <v>0</v>
      </c>
      <c r="M92" s="440">
        <f t="shared" si="18"/>
        <v>0</v>
      </c>
      <c r="N92" s="439">
        <f>SUM(L92:M92)</f>
        <v>0</v>
      </c>
      <c r="O92" s="136"/>
    </row>
    <row r="93" spans="1:17" ht="18">
      <c r="A93" s="415"/>
      <c r="B93" s="441" t="s">
        <v>56</v>
      </c>
      <c r="C93" s="437">
        <v>0</v>
      </c>
      <c r="D93" s="437">
        <v>0</v>
      </c>
      <c r="E93" s="438">
        <f>SUM(C93:D93)</f>
        <v>0</v>
      </c>
      <c r="F93" s="442">
        <v>0</v>
      </c>
      <c r="G93" s="442">
        <v>0</v>
      </c>
      <c r="H93" s="443">
        <f>SUM(F93:G93)</f>
        <v>0</v>
      </c>
      <c r="I93" s="442">
        <v>0</v>
      </c>
      <c r="J93" s="442">
        <v>0</v>
      </c>
      <c r="K93" s="442">
        <f>SUM(I93:J93)</f>
        <v>0</v>
      </c>
      <c r="L93" s="442">
        <f t="shared" si="18"/>
        <v>0</v>
      </c>
      <c r="M93" s="442">
        <f t="shared" si="18"/>
        <v>0</v>
      </c>
      <c r="N93" s="442">
        <f>SUM(L93:M93)</f>
        <v>0</v>
      </c>
      <c r="O93" s="136"/>
    </row>
    <row r="94" spans="1:17" ht="22.95" customHeight="1">
      <c r="A94" s="415"/>
      <c r="B94" s="464" t="s">
        <v>94</v>
      </c>
      <c r="C94" s="445">
        <f t="shared" ref="C94:N95" si="19">C90+C92</f>
        <v>0</v>
      </c>
      <c r="D94" s="445">
        <f t="shared" si="19"/>
        <v>0</v>
      </c>
      <c r="E94" s="445">
        <f t="shared" si="19"/>
        <v>0</v>
      </c>
      <c r="F94" s="445">
        <f t="shared" si="19"/>
        <v>0</v>
      </c>
      <c r="G94" s="445">
        <f t="shared" si="19"/>
        <v>0</v>
      </c>
      <c r="H94" s="445">
        <f t="shared" si="19"/>
        <v>0</v>
      </c>
      <c r="I94" s="445">
        <f t="shared" si="19"/>
        <v>0</v>
      </c>
      <c r="J94" s="445">
        <f t="shared" si="19"/>
        <v>0</v>
      </c>
      <c r="K94" s="445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  <c r="O94" s="136"/>
    </row>
    <row r="95" spans="1:17" ht="24" customHeight="1">
      <c r="A95" s="415"/>
      <c r="B95" s="446" t="s">
        <v>56</v>
      </c>
      <c r="C95" s="448">
        <f t="shared" si="19"/>
        <v>0</v>
      </c>
      <c r="D95" s="448">
        <f t="shared" si="19"/>
        <v>0</v>
      </c>
      <c r="E95" s="445">
        <f t="shared" si="19"/>
        <v>0</v>
      </c>
      <c r="F95" s="447">
        <f t="shared" si="19"/>
        <v>0</v>
      </c>
      <c r="G95" s="447">
        <f t="shared" si="19"/>
        <v>0</v>
      </c>
      <c r="H95" s="447">
        <f t="shared" si="19"/>
        <v>0</v>
      </c>
      <c r="I95" s="447">
        <f t="shared" si="19"/>
        <v>0</v>
      </c>
      <c r="J95" s="447">
        <f t="shared" si="19"/>
        <v>0</v>
      </c>
      <c r="K95" s="447">
        <f t="shared" si="19"/>
        <v>0</v>
      </c>
      <c r="L95" s="447">
        <f t="shared" si="19"/>
        <v>0</v>
      </c>
      <c r="M95" s="447">
        <f t="shared" si="19"/>
        <v>0</v>
      </c>
      <c r="N95" s="447">
        <f t="shared" si="19"/>
        <v>0</v>
      </c>
      <c r="O95" s="136"/>
    </row>
    <row r="96" spans="1:17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  <c r="O96" s="136"/>
    </row>
    <row r="97" spans="1:14" ht="24" customHeight="1">
      <c r="A97" s="415"/>
      <c r="B97" s="1725" t="s">
        <v>269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 ht="24" customHeight="1">
      <c r="A98" s="415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25.95" customHeight="1">
      <c r="A99" s="415"/>
      <c r="B99" s="474"/>
      <c r="C99" s="475"/>
      <c r="D99" s="467"/>
      <c r="E99" s="1726" t="s">
        <v>98</v>
      </c>
      <c r="F99" s="1726"/>
      <c r="G99" s="476"/>
      <c r="H99" s="477"/>
      <c r="I99" s="477"/>
      <c r="J99" s="477"/>
      <c r="K99" s="477"/>
      <c r="L99" s="477"/>
      <c r="M99" s="478"/>
      <c r="N99" s="479"/>
    </row>
    <row r="100" spans="1:14" ht="35.25" customHeight="1">
      <c r="A100" s="415"/>
      <c r="B100" s="1727" t="s">
        <v>99</v>
      </c>
      <c r="C100" s="1727"/>
      <c r="D100" s="1727"/>
      <c r="E100" s="961" t="s">
        <v>100</v>
      </c>
      <c r="F100" s="962">
        <v>357.63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9" customHeight="1"/>
    <row r="103" spans="1:14" ht="60.75" customHeight="1"/>
    <row r="104" spans="1:14" ht="33.9" customHeight="1"/>
  </sheetData>
  <mergeCells count="66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86:N86"/>
    <mergeCell ref="B87:B88"/>
    <mergeCell ref="C87:E87"/>
    <mergeCell ref="F87:H87"/>
    <mergeCell ref="I87:K87"/>
    <mergeCell ref="L87:N87"/>
  </mergeCells>
  <hyperlinks>
    <hyperlink ref="K3" r:id="rId1" xr:uid="{72E748E9-643C-4FA1-A659-5B12A85098F6}"/>
    <hyperlink ref="K5" r:id="rId2" display="comune.ancona@emarche.it" xr:uid="{8688C3E2-D9CD-4F24-ABC6-D0066837036C}"/>
    <hyperlink ref="K6" r:id="rId3" display="tiziano.fulgi@comune.ancona.it" xr:uid="{DFDA715B-1B47-4C45-8CD4-4C3886010C14}"/>
  </hyperlinks>
  <pageMargins left="0.7" right="0.7" top="0.75" bottom="0.75" header="0.3" footer="0.3"/>
  <drawing r:id="rId4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CAF0D-FA6D-4CE6-9004-315407F27206}">
  <dimension ref="A1:N104"/>
  <sheetViews>
    <sheetView topLeftCell="B9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/>
      <c r="H3" s="1769"/>
      <c r="I3" s="1770"/>
      <c r="J3" s="556" t="s">
        <v>6</v>
      </c>
      <c r="K3" s="1771" t="s">
        <v>24</v>
      </c>
      <c r="L3" s="1772"/>
      <c r="M3" s="557" t="s">
        <v>8</v>
      </c>
      <c r="N3" s="558" t="s">
        <v>24</v>
      </c>
    </row>
    <row r="4" spans="1:14" ht="87" customHeight="1">
      <c r="A4" s="483"/>
      <c r="B4" s="8" t="s">
        <v>817</v>
      </c>
      <c r="C4" s="1940" t="s">
        <v>11</v>
      </c>
      <c r="D4" s="1941"/>
      <c r="E4" s="1942"/>
      <c r="F4" s="800" t="s">
        <v>12</v>
      </c>
      <c r="G4" s="1901" t="s">
        <v>818</v>
      </c>
      <c r="H4" s="1902"/>
      <c r="I4" s="1903"/>
      <c r="J4" s="801" t="s">
        <v>14</v>
      </c>
      <c r="K4" s="1904" t="s">
        <v>819</v>
      </c>
      <c r="L4" s="1905"/>
      <c r="M4" s="800" t="s">
        <v>16</v>
      </c>
      <c r="N4" s="963" t="s">
        <v>820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964" t="s">
        <v>12</v>
      </c>
      <c r="G5" s="1774" t="s">
        <v>24</v>
      </c>
      <c r="H5" s="1775"/>
      <c r="I5" s="1776"/>
      <c r="J5" s="965" t="s">
        <v>21</v>
      </c>
      <c r="K5" s="1774" t="s">
        <v>24</v>
      </c>
      <c r="L5" s="1776"/>
      <c r="M5" s="964" t="s">
        <v>16</v>
      </c>
      <c r="N5" s="966" t="s">
        <v>24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24</v>
      </c>
      <c r="H6" s="1779"/>
      <c r="I6" s="1780"/>
      <c r="J6" s="965" t="s">
        <v>27</v>
      </c>
      <c r="K6" s="1436" t="s">
        <v>24</v>
      </c>
      <c r="L6" s="1437"/>
      <c r="M6" s="967" t="s">
        <v>16</v>
      </c>
      <c r="N6" s="968" t="s">
        <v>24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794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795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2389268.35</v>
      </c>
      <c r="D16" s="507">
        <v>0</v>
      </c>
      <c r="E16" s="508">
        <f t="shared" si="0"/>
        <v>2389268.35</v>
      </c>
      <c r="F16" s="507">
        <v>2205672.41</v>
      </c>
      <c r="G16" s="507">
        <v>0</v>
      </c>
      <c r="H16" s="508">
        <f t="shared" si="1"/>
        <v>2205672.41</v>
      </c>
      <c r="I16" s="507">
        <v>1605705.24</v>
      </c>
      <c r="J16" s="507">
        <v>0</v>
      </c>
      <c r="K16" s="509">
        <f t="shared" si="2"/>
        <v>1605705.24</v>
      </c>
      <c r="L16" s="510">
        <f t="shared" si="3"/>
        <v>3811377.6500000004</v>
      </c>
      <c r="M16" s="510">
        <f t="shared" si="3"/>
        <v>0</v>
      </c>
      <c r="N16" s="509">
        <f>SUM(L16:M16)</f>
        <v>3811377.6500000004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2238144.62</v>
      </c>
      <c r="D22" s="507">
        <v>0</v>
      </c>
      <c r="E22" s="508">
        <f t="shared" si="0"/>
        <v>2238144.62</v>
      </c>
      <c r="F22" s="507">
        <v>1967879.04</v>
      </c>
      <c r="G22" s="507">
        <v>0</v>
      </c>
      <c r="H22" s="508">
        <f>SUM(F22:G22)</f>
        <v>1967879.04</v>
      </c>
      <c r="I22" s="507">
        <v>181899.53</v>
      </c>
      <c r="J22" s="507">
        <v>0</v>
      </c>
      <c r="K22" s="509">
        <f t="shared" si="2"/>
        <v>181899.53</v>
      </c>
      <c r="L22" s="510">
        <f t="shared" si="3"/>
        <v>2149778.5699999998</v>
      </c>
      <c r="M22" s="510">
        <f t="shared" si="3"/>
        <v>0</v>
      </c>
      <c r="N22" s="509">
        <f t="shared" si="4"/>
        <v>2149778.5699999998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514" t="s">
        <v>61</v>
      </c>
      <c r="C24" s="515">
        <f>C14+C16+C18+C20+C22</f>
        <v>4627412.9700000007</v>
      </c>
      <c r="D24" s="515">
        <f>D14+D16+D18+D20+D22</f>
        <v>0</v>
      </c>
      <c r="E24" s="515">
        <f t="shared" ref="E24:K24" si="5">E14+E16+E18+E20+E22</f>
        <v>4627412.9700000007</v>
      </c>
      <c r="F24" s="515">
        <f t="shared" si="5"/>
        <v>4173551.45</v>
      </c>
      <c r="G24" s="515">
        <f t="shared" si="5"/>
        <v>0</v>
      </c>
      <c r="H24" s="515">
        <f t="shared" si="5"/>
        <v>4173551.45</v>
      </c>
      <c r="I24" s="515">
        <f t="shared" si="5"/>
        <v>1787604.77</v>
      </c>
      <c r="J24" s="515">
        <f>J14+J16+J18+J20+J22</f>
        <v>0</v>
      </c>
      <c r="K24" s="515">
        <f t="shared" si="5"/>
        <v>1787604.77</v>
      </c>
      <c r="L24" s="509">
        <f>F24+I24</f>
        <v>5961156.2200000007</v>
      </c>
      <c r="M24" s="509">
        <f>G24+J24</f>
        <v>0</v>
      </c>
      <c r="N24" s="509">
        <f>SUM(L24:M24)</f>
        <v>5961156.2200000007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514" t="s">
        <v>62</v>
      </c>
      <c r="C26" s="518">
        <v>63821150.479999997</v>
      </c>
      <c r="D26" s="518">
        <v>5195705.93</v>
      </c>
      <c r="E26" s="515">
        <f>SUM(C26:D26)</f>
        <v>69016856.409999996</v>
      </c>
      <c r="F26" s="518">
        <v>54986194.630000003</v>
      </c>
      <c r="G26" s="518">
        <v>3586098.5</v>
      </c>
      <c r="H26" s="515">
        <f>SUM(F26:G26)</f>
        <v>58572293.130000003</v>
      </c>
      <c r="I26" s="518">
        <v>7459379.7199999997</v>
      </c>
      <c r="J26" s="518">
        <v>1307927.98</v>
      </c>
      <c r="K26" s="515">
        <f>SUM(I26:J26)</f>
        <v>8767307.6999999993</v>
      </c>
      <c r="L26" s="518">
        <f>SUM(F26,I26)</f>
        <v>62445574.350000001</v>
      </c>
      <c r="M26" s="518">
        <f>SUM(G26,J26)</f>
        <v>4894026.4800000004</v>
      </c>
      <c r="N26" s="515">
        <f>SUM(L26:M26)</f>
        <v>67339600.829999998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8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794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795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3183130.86</v>
      </c>
      <c r="D42" s="507">
        <v>0</v>
      </c>
      <c r="E42" s="508">
        <f t="shared" si="6"/>
        <v>3183130.86</v>
      </c>
      <c r="F42" s="507">
        <v>2872306.08</v>
      </c>
      <c r="G42" s="507">
        <v>0</v>
      </c>
      <c r="H42" s="508">
        <f t="shared" si="7"/>
        <v>2872306.08</v>
      </c>
      <c r="I42" s="507">
        <v>87687.41</v>
      </c>
      <c r="J42" s="507">
        <v>0</v>
      </c>
      <c r="K42" s="509">
        <f t="shared" si="8"/>
        <v>87687.41</v>
      </c>
      <c r="L42" s="510">
        <f t="shared" si="9"/>
        <v>2959993.49</v>
      </c>
      <c r="M42" s="510">
        <f t="shared" si="9"/>
        <v>0</v>
      </c>
      <c r="N42" s="509">
        <f t="shared" si="10"/>
        <v>2959993.49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3183130.86</v>
      </c>
      <c r="D44" s="525">
        <f t="shared" ref="D44:K45" si="11">D34+D36+D38+D40+D42</f>
        <v>0</v>
      </c>
      <c r="E44" s="525">
        <f t="shared" si="11"/>
        <v>3183130.86</v>
      </c>
      <c r="F44" s="525">
        <f t="shared" si="11"/>
        <v>2872306.08</v>
      </c>
      <c r="G44" s="525">
        <f t="shared" si="11"/>
        <v>0</v>
      </c>
      <c r="H44" s="525">
        <f t="shared" si="11"/>
        <v>2872306.08</v>
      </c>
      <c r="I44" s="525">
        <f t="shared" si="11"/>
        <v>87687.41</v>
      </c>
      <c r="J44" s="525">
        <f>J34+J36+J38+J40+J42</f>
        <v>0</v>
      </c>
      <c r="K44" s="525">
        <f t="shared" si="11"/>
        <v>87687.41</v>
      </c>
      <c r="L44" s="509">
        <f t="shared" si="9"/>
        <v>2959993.49</v>
      </c>
      <c r="M44" s="509">
        <f t="shared" si="9"/>
        <v>0</v>
      </c>
      <c r="N44" s="509">
        <f t="shared" si="10"/>
        <v>2959993.49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514" t="s">
        <v>74</v>
      </c>
      <c r="C48" s="518">
        <v>19698293.949999999</v>
      </c>
      <c r="D48" s="518">
        <v>0</v>
      </c>
      <c r="E48" s="515">
        <f>SUM(C48:D48)</f>
        <v>19698293.949999999</v>
      </c>
      <c r="F48" s="518">
        <v>18740276.010000002</v>
      </c>
      <c r="G48" s="518">
        <v>0</v>
      </c>
      <c r="H48" s="515">
        <f>SUM(F48:G48)</f>
        <v>18740276.010000002</v>
      </c>
      <c r="I48" s="518">
        <v>1062128.8999999999</v>
      </c>
      <c r="J48" s="518">
        <v>0</v>
      </c>
      <c r="K48" s="515">
        <f>SUM(I48:J48)</f>
        <v>1062128.8999999999</v>
      </c>
      <c r="L48" s="526">
        <f t="shared" si="9"/>
        <v>19802404.91</v>
      </c>
      <c r="M48" s="526">
        <f t="shared" si="9"/>
        <v>0</v>
      </c>
      <c r="N48" s="515">
        <f>SUM(L48:M48)</f>
        <v>19802404.91</v>
      </c>
    </row>
    <row r="49" spans="1:14" s="57" customFormat="1" ht="18">
      <c r="A49" s="483"/>
      <c r="B49" s="528" t="s">
        <v>56</v>
      </c>
      <c r="C49" s="529">
        <v>0</v>
      </c>
      <c r="D49" s="529">
        <v>0</v>
      </c>
      <c r="E49" s="525">
        <f>SUM(C49:D49)</f>
        <v>0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796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798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533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1768071.01</v>
      </c>
      <c r="D56" s="507">
        <v>1395036.67</v>
      </c>
      <c r="E56" s="508">
        <f>SUM(C56:D56)</f>
        <v>3163107.6799999997</v>
      </c>
      <c r="F56" s="507">
        <v>1491009.81</v>
      </c>
      <c r="G56" s="507">
        <v>1314645.75</v>
      </c>
      <c r="H56" s="508">
        <f>SUM(F56:G56)</f>
        <v>2805655.56</v>
      </c>
      <c r="I56" s="507">
        <v>160752.56</v>
      </c>
      <c r="J56" s="507">
        <v>94787.199999999997</v>
      </c>
      <c r="K56" s="509">
        <f>SUM(I56:J56)</f>
        <v>255539.76</v>
      </c>
      <c r="L56" s="510">
        <f t="shared" ref="L56:M59" si="12">F56+I56</f>
        <v>1651762.37</v>
      </c>
      <c r="M56" s="510">
        <f t="shared" si="12"/>
        <v>1409432.95</v>
      </c>
      <c r="N56" s="509">
        <f>SUM(L56:M56)</f>
        <v>3061195.3200000003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1451257.35</v>
      </c>
      <c r="D58" s="507">
        <v>175000</v>
      </c>
      <c r="E58" s="508">
        <f>SUM(C58:D58)</f>
        <v>1626257.35</v>
      </c>
      <c r="F58" s="507">
        <v>1319084.77</v>
      </c>
      <c r="G58" s="507">
        <v>175000</v>
      </c>
      <c r="H58" s="508">
        <f>SUM(F58:G58)</f>
        <v>1494084.77</v>
      </c>
      <c r="I58" s="507">
        <v>134053.38</v>
      </c>
      <c r="J58" s="507">
        <v>0</v>
      </c>
      <c r="K58" s="509">
        <f>SUM(I58:J58)</f>
        <v>134053.38</v>
      </c>
      <c r="L58" s="510">
        <f t="shared" si="12"/>
        <v>1453138.15</v>
      </c>
      <c r="M58" s="510">
        <f t="shared" si="12"/>
        <v>175000</v>
      </c>
      <c r="N58" s="509">
        <f>SUM(L58:M58)</f>
        <v>1628138.15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3219328.3600000003</v>
      </c>
      <c r="D60" s="515">
        <f t="shared" ref="D60:N61" si="13">D56+D58</f>
        <v>1570036.67</v>
      </c>
      <c r="E60" s="515">
        <f t="shared" si="13"/>
        <v>4789365.0299999993</v>
      </c>
      <c r="F60" s="515">
        <f t="shared" si="13"/>
        <v>2810094.58</v>
      </c>
      <c r="G60" s="515">
        <f t="shared" si="13"/>
        <v>1489645.75</v>
      </c>
      <c r="H60" s="515">
        <f t="shared" si="13"/>
        <v>4299740.33</v>
      </c>
      <c r="I60" s="515">
        <f>I56+I58</f>
        <v>294805.94</v>
      </c>
      <c r="J60" s="515">
        <f t="shared" si="13"/>
        <v>94787.199999999997</v>
      </c>
      <c r="K60" s="515">
        <f>K56+K58</f>
        <v>389593.14</v>
      </c>
      <c r="L60" s="515">
        <f>L56+L58</f>
        <v>3104900.52</v>
      </c>
      <c r="M60" s="515">
        <f t="shared" si="13"/>
        <v>1584432.95</v>
      </c>
      <c r="N60" s="515">
        <f t="shared" si="13"/>
        <v>4689333.4700000007</v>
      </c>
    </row>
    <row r="61" spans="1:14" ht="22.35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796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798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802" t="s">
        <v>67</v>
      </c>
      <c r="M64" s="1803"/>
      <c r="N64" s="1804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533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f>SUM(C67:D67)</f>
        <v>0</v>
      </c>
      <c r="F67" s="507">
        <v>0</v>
      </c>
      <c r="G67" s="507">
        <v>0</v>
      </c>
      <c r="H67" s="508">
        <f>SUM(F67:G67)</f>
        <v>0</v>
      </c>
      <c r="I67" s="507">
        <v>15078.62</v>
      </c>
      <c r="J67" s="507">
        <v>0</v>
      </c>
      <c r="K67" s="509">
        <f>SUM(I67:J67)</f>
        <v>15078.62</v>
      </c>
      <c r="L67" s="510">
        <f t="shared" ref="L67:M70" si="14">F67+I67</f>
        <v>15078.62</v>
      </c>
      <c r="M67" s="510">
        <f t="shared" si="14"/>
        <v>0</v>
      </c>
      <c r="N67" s="509">
        <f>SUM(L67:M67)</f>
        <v>15078.62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0</v>
      </c>
      <c r="D71" s="515">
        <f t="shared" ref="D71:N72" si="15">D67+D69</f>
        <v>0</v>
      </c>
      <c r="E71" s="515">
        <f t="shared" si="15"/>
        <v>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15078.62</v>
      </c>
      <c r="J71" s="515">
        <f>J67+J69</f>
        <v>0</v>
      </c>
      <c r="K71" s="515">
        <f t="shared" si="15"/>
        <v>15078.62</v>
      </c>
      <c r="L71" s="515">
        <f t="shared" si="15"/>
        <v>15078.62</v>
      </c>
      <c r="M71" s="515">
        <f t="shared" si="15"/>
        <v>0</v>
      </c>
      <c r="N71" s="515">
        <f t="shared" si="15"/>
        <v>15078.62</v>
      </c>
    </row>
    <row r="72" spans="1:14" ht="22.35" customHeight="1">
      <c r="A72" s="483"/>
      <c r="B72" s="528" t="s">
        <v>56</v>
      </c>
      <c r="C72" s="529">
        <f>C68+C70</f>
        <v>0</v>
      </c>
      <c r="D72" s="529">
        <f>D68+D70</f>
        <v>0</v>
      </c>
      <c r="E72" s="525">
        <f t="shared" si="15"/>
        <v>0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798"/>
    </row>
    <row r="76" spans="1:14" ht="66.75" customHeight="1">
      <c r="A76" s="483"/>
      <c r="B76" s="1755" t="s">
        <v>88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802" t="s">
        <v>79</v>
      </c>
      <c r="M76" s="1803"/>
      <c r="N76" s="1804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533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796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798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802" t="s">
        <v>67</v>
      </c>
      <c r="M87" s="1803"/>
      <c r="N87" s="1804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533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564"/>
      <c r="C99" s="545"/>
      <c r="D99" s="537"/>
      <c r="E99" s="1811" t="s">
        <v>98</v>
      </c>
      <c r="F99" s="1812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813" t="s">
        <v>99</v>
      </c>
      <c r="C100" s="1814"/>
      <c r="D100" s="1815"/>
      <c r="E100" s="84" t="s">
        <v>100</v>
      </c>
      <c r="F100" s="85">
        <v>471.76569999999998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D5BE4-9B35-4326-A2C7-B3C8B449C29D}">
  <dimension ref="A1:N104"/>
  <sheetViews>
    <sheetView topLeftCell="B6" zoomScale="50" zoomScaleNormal="50" workbookViewId="0">
      <selection activeCell="D8" sqref="D8:L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555" t="s">
        <v>4</v>
      </c>
      <c r="G3" s="1768" t="s">
        <v>821</v>
      </c>
      <c r="H3" s="1769"/>
      <c r="I3" s="1770"/>
      <c r="J3" s="556" t="s">
        <v>6</v>
      </c>
      <c r="K3" s="1771" t="s">
        <v>822</v>
      </c>
      <c r="L3" s="1772"/>
      <c r="M3" s="557" t="s">
        <v>8</v>
      </c>
      <c r="N3" s="558" t="s">
        <v>823</v>
      </c>
    </row>
    <row r="4" spans="1:14" ht="87" customHeight="1">
      <c r="A4" s="483"/>
      <c r="B4" s="8" t="s">
        <v>824</v>
      </c>
      <c r="C4" s="1940" t="s">
        <v>11</v>
      </c>
      <c r="D4" s="1941"/>
      <c r="E4" s="1942"/>
      <c r="F4" s="800" t="s">
        <v>12</v>
      </c>
      <c r="G4" s="1901" t="s">
        <v>825</v>
      </c>
      <c r="H4" s="1902"/>
      <c r="I4" s="1903"/>
      <c r="J4" s="801" t="s">
        <v>14</v>
      </c>
      <c r="K4" s="1904" t="s">
        <v>826</v>
      </c>
      <c r="L4" s="1905"/>
      <c r="M4" s="800" t="s">
        <v>16</v>
      </c>
      <c r="N4" s="963" t="s">
        <v>827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964" t="s">
        <v>12</v>
      </c>
      <c r="G5" s="1774" t="s">
        <v>828</v>
      </c>
      <c r="H5" s="1775"/>
      <c r="I5" s="1776"/>
      <c r="J5" s="965" t="s">
        <v>21</v>
      </c>
      <c r="K5" s="1774" t="s">
        <v>829</v>
      </c>
      <c r="L5" s="1776"/>
      <c r="M5" s="964" t="s">
        <v>16</v>
      </c>
      <c r="N5" s="966" t="s">
        <v>830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24</v>
      </c>
      <c r="H6" s="1779"/>
      <c r="I6" s="1780"/>
      <c r="J6" s="965" t="s">
        <v>27</v>
      </c>
      <c r="K6" s="1436" t="s">
        <v>24</v>
      </c>
      <c r="L6" s="1437"/>
      <c r="M6" s="967" t="s">
        <v>16</v>
      </c>
      <c r="N6" s="968" t="s">
        <v>24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744"/>
      <c r="C11" s="1748" t="s">
        <v>37</v>
      </c>
      <c r="D11" s="1792"/>
      <c r="E11" s="1792"/>
      <c r="F11" s="1748" t="s">
        <v>37</v>
      </c>
      <c r="G11" s="1792"/>
      <c r="H11" s="1792"/>
      <c r="I11" s="1748" t="s">
        <v>37</v>
      </c>
      <c r="J11" s="1792"/>
      <c r="K11" s="1793"/>
      <c r="L11" s="1789"/>
      <c r="M11" s="1790"/>
      <c r="N11" s="1791"/>
    </row>
    <row r="12" spans="1:14" ht="149.25" customHeight="1">
      <c r="A12" s="500"/>
      <c r="B12" s="1794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795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1153400</v>
      </c>
      <c r="D16" s="507">
        <v>209729.04</v>
      </c>
      <c r="E16" s="508">
        <f>SUM(C16:D16)</f>
        <v>1363129.04</v>
      </c>
      <c r="F16" s="507">
        <v>1000326.11</v>
      </c>
      <c r="G16" s="507">
        <v>0</v>
      </c>
      <c r="H16" s="508">
        <f t="shared" si="1"/>
        <v>1000326.11</v>
      </c>
      <c r="I16" s="507">
        <v>95855.89</v>
      </c>
      <c r="J16" s="507">
        <v>37820.31</v>
      </c>
      <c r="K16" s="509">
        <f t="shared" si="2"/>
        <v>133676.20000000001</v>
      </c>
      <c r="L16" s="510">
        <f t="shared" si="3"/>
        <v>1096182</v>
      </c>
      <c r="M16" s="510">
        <f t="shared" si="3"/>
        <v>37820.31</v>
      </c>
      <c r="N16" s="509">
        <f>SUM(L16:M16)</f>
        <v>1134002.31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2907036.19</v>
      </c>
      <c r="D22" s="507">
        <v>0</v>
      </c>
      <c r="E22" s="508">
        <f t="shared" si="0"/>
        <v>2907036.19</v>
      </c>
      <c r="F22" s="507">
        <v>2307768.19</v>
      </c>
      <c r="G22" s="507">
        <v>0</v>
      </c>
      <c r="H22" s="508">
        <f>SUM(F22:G22)</f>
        <v>2307768.19</v>
      </c>
      <c r="I22" s="507">
        <v>474702.66</v>
      </c>
      <c r="J22" s="507">
        <v>0</v>
      </c>
      <c r="K22" s="509">
        <f t="shared" si="2"/>
        <v>474702.66</v>
      </c>
      <c r="L22" s="510">
        <f t="shared" si="3"/>
        <v>2782470.85</v>
      </c>
      <c r="M22" s="510">
        <f t="shared" si="3"/>
        <v>0</v>
      </c>
      <c r="N22" s="509">
        <f t="shared" si="4"/>
        <v>2782470.85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514" t="s">
        <v>61</v>
      </c>
      <c r="C24" s="515">
        <f>C14+C16+C18+C20+C22</f>
        <v>4060436.19</v>
      </c>
      <c r="D24" s="515">
        <f>D14+D16+D18+D20+D22</f>
        <v>209729.04</v>
      </c>
      <c r="E24" s="515">
        <f t="shared" ref="E24:K24" si="5">E14+E16+E18+E20+E22</f>
        <v>4270165.2300000004</v>
      </c>
      <c r="F24" s="515">
        <f t="shared" si="5"/>
        <v>3308094.3</v>
      </c>
      <c r="G24" s="515">
        <f t="shared" si="5"/>
        <v>0</v>
      </c>
      <c r="H24" s="515">
        <f t="shared" si="5"/>
        <v>3308094.3</v>
      </c>
      <c r="I24" s="515">
        <f t="shared" si="5"/>
        <v>570558.54999999993</v>
      </c>
      <c r="J24" s="515">
        <f>J14+J16+J18+J20+J22</f>
        <v>37820.31</v>
      </c>
      <c r="K24" s="515">
        <f t="shared" si="5"/>
        <v>608378.86</v>
      </c>
      <c r="L24" s="509">
        <f>F24+I24</f>
        <v>3878652.8499999996</v>
      </c>
      <c r="M24" s="509">
        <f>G24+J24</f>
        <v>37820.31</v>
      </c>
      <c r="N24" s="509">
        <f>SUM(L24:M24)</f>
        <v>3916473.1599999997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514" t="s">
        <v>62</v>
      </c>
      <c r="C26" s="518">
        <v>35261563.159999996</v>
      </c>
      <c r="D26" s="518">
        <v>6998678.1100000003</v>
      </c>
      <c r="E26" s="515">
        <f>SUM(C26:D26)</f>
        <v>42260241.269999996</v>
      </c>
      <c r="F26" s="518">
        <v>29105251.010000002</v>
      </c>
      <c r="G26" s="518">
        <v>4276443.4000000004</v>
      </c>
      <c r="H26" s="515">
        <f>SUM(F26:G26)</f>
        <v>33381694.410000004</v>
      </c>
      <c r="I26" s="518">
        <v>6203179.0199999996</v>
      </c>
      <c r="J26" s="518">
        <v>1274486.94</v>
      </c>
      <c r="K26" s="515">
        <f>SUM(I26:J26)</f>
        <v>7477665.959999999</v>
      </c>
      <c r="L26" s="518">
        <f>SUM(F26,I26)</f>
        <v>35308430.030000001</v>
      </c>
      <c r="M26" s="518">
        <f>SUM(G26,J26)</f>
        <v>5550930.3399999999</v>
      </c>
      <c r="N26" s="515">
        <f>SUM(L26:M26)</f>
        <v>40859360.370000005</v>
      </c>
    </row>
    <row r="27" spans="1:14" ht="21" customHeight="1">
      <c r="A27" s="483"/>
      <c r="B27" s="39" t="s">
        <v>56</v>
      </c>
      <c r="C27" s="40">
        <v>1052434.07</v>
      </c>
      <c r="D27" s="40">
        <v>198865.48</v>
      </c>
      <c r="E27" s="41">
        <f>SUM(C27:D27)</f>
        <v>1251299.55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8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24"/>
      <c r="C31" s="1748" t="s">
        <v>37</v>
      </c>
      <c r="D31" s="1792"/>
      <c r="E31" s="1792"/>
      <c r="F31" s="1748" t="s">
        <v>37</v>
      </c>
      <c r="G31" s="1792"/>
      <c r="H31" s="1792"/>
      <c r="I31" s="1748" t="s">
        <v>37</v>
      </c>
      <c r="J31" s="1792"/>
      <c r="K31" s="1793"/>
      <c r="L31" s="1789"/>
      <c r="M31" s="1790"/>
      <c r="N31" s="1791"/>
    </row>
    <row r="32" spans="1:14" ht="168.75" customHeight="1">
      <c r="A32" s="500"/>
      <c r="B32" s="1794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795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2432</v>
      </c>
      <c r="D36" s="507">
        <v>0</v>
      </c>
      <c r="E36" s="508">
        <f t="shared" si="6"/>
        <v>2432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1377376.54</v>
      </c>
      <c r="D42" s="507">
        <v>0</v>
      </c>
      <c r="E42" s="508">
        <f t="shared" si="6"/>
        <v>1377376.54</v>
      </c>
      <c r="F42" s="507">
        <v>1117143.81</v>
      </c>
      <c r="G42" s="507">
        <v>0</v>
      </c>
      <c r="H42" s="508">
        <f t="shared" si="7"/>
        <v>1117143.81</v>
      </c>
      <c r="I42" s="507">
        <v>153028.87</v>
      </c>
      <c r="J42" s="507">
        <v>0</v>
      </c>
      <c r="K42" s="509">
        <f t="shared" si="8"/>
        <v>153028.87</v>
      </c>
      <c r="L42" s="510">
        <f t="shared" si="9"/>
        <v>1270172.6800000002</v>
      </c>
      <c r="M42" s="510">
        <f t="shared" si="9"/>
        <v>0</v>
      </c>
      <c r="N42" s="509">
        <f t="shared" si="10"/>
        <v>1270172.6800000002</v>
      </c>
    </row>
    <row r="43" spans="1:14" ht="24" customHeight="1">
      <c r="A43" s="483"/>
      <c r="B43" s="511" t="s">
        <v>56</v>
      </c>
      <c r="C43" s="507">
        <v>922869.57</v>
      </c>
      <c r="D43" s="507">
        <v>0</v>
      </c>
      <c r="E43" s="508">
        <f t="shared" si="6"/>
        <v>922869.57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1379808.54</v>
      </c>
      <c r="D44" s="525">
        <f t="shared" ref="D44:K45" si="11">D34+D36+D38+D40+D42</f>
        <v>0</v>
      </c>
      <c r="E44" s="525">
        <f t="shared" si="11"/>
        <v>1379808.54</v>
      </c>
      <c r="F44" s="525">
        <f t="shared" si="11"/>
        <v>1117143.81</v>
      </c>
      <c r="G44" s="525">
        <f t="shared" si="11"/>
        <v>0</v>
      </c>
      <c r="H44" s="525">
        <f t="shared" si="11"/>
        <v>1117143.81</v>
      </c>
      <c r="I44" s="525">
        <f t="shared" si="11"/>
        <v>153028.87</v>
      </c>
      <c r="J44" s="525">
        <f>J34+J36+J38+J40+J42</f>
        <v>0</v>
      </c>
      <c r="K44" s="525">
        <f t="shared" si="11"/>
        <v>153028.87</v>
      </c>
      <c r="L44" s="509">
        <f t="shared" si="9"/>
        <v>1270172.6800000002</v>
      </c>
      <c r="M44" s="509">
        <f t="shared" si="9"/>
        <v>0</v>
      </c>
      <c r="N44" s="509">
        <f t="shared" si="10"/>
        <v>1270172.6800000002</v>
      </c>
    </row>
    <row r="45" spans="1:14" ht="23.1" customHeight="1">
      <c r="A45" s="483"/>
      <c r="B45" s="516" t="s">
        <v>56</v>
      </c>
      <c r="C45" s="515">
        <f>C35+C37+C39+C41+C43</f>
        <v>922869.57</v>
      </c>
      <c r="D45" s="515">
        <f t="shared" si="11"/>
        <v>0</v>
      </c>
      <c r="E45" s="515">
        <f t="shared" si="11"/>
        <v>922869.57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514" t="s">
        <v>74</v>
      </c>
      <c r="C48" s="518">
        <v>13568854.390000001</v>
      </c>
      <c r="D48" s="518">
        <v>84503.12</v>
      </c>
      <c r="E48" s="515">
        <f>SUM(C48:D48)</f>
        <v>13653357.51</v>
      </c>
      <c r="F48" s="518">
        <v>10338274.27</v>
      </c>
      <c r="G48" s="518">
        <v>84503.12</v>
      </c>
      <c r="H48" s="515">
        <f>SUM(F48:G48)</f>
        <v>10422777.389999999</v>
      </c>
      <c r="I48" s="518">
        <v>1395042.55</v>
      </c>
      <c r="J48" s="518">
        <v>0</v>
      </c>
      <c r="K48" s="515">
        <f>SUM(I48:J48)</f>
        <v>1395042.55</v>
      </c>
      <c r="L48" s="526">
        <f t="shared" si="9"/>
        <v>11733316.82</v>
      </c>
      <c r="M48" s="526">
        <f t="shared" si="9"/>
        <v>84503.12</v>
      </c>
      <c r="N48" s="515">
        <f>SUM(L48:M48)</f>
        <v>11817819.939999999</v>
      </c>
    </row>
    <row r="49" spans="1:14" s="57" customFormat="1" ht="18">
      <c r="A49" s="483"/>
      <c r="B49" s="528" t="s">
        <v>56</v>
      </c>
      <c r="C49" s="529">
        <v>4311283.04</v>
      </c>
      <c r="D49" s="529">
        <v>0</v>
      </c>
      <c r="E49" s="525">
        <f>SUM(C49:D49)</f>
        <v>4311283.04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796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798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748" t="s">
        <v>37</v>
      </c>
      <c r="D53" s="1792"/>
      <c r="E53" s="1792"/>
      <c r="F53" s="1748" t="s">
        <v>37</v>
      </c>
      <c r="G53" s="1792"/>
      <c r="H53" s="1792"/>
      <c r="I53" s="1748" t="s">
        <v>37</v>
      </c>
      <c r="J53" s="1792"/>
      <c r="K53" s="1793"/>
      <c r="L53" s="1789"/>
      <c r="M53" s="1790"/>
      <c r="N53" s="1791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533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2799683.61</v>
      </c>
      <c r="D56" s="507">
        <v>2386126.39</v>
      </c>
      <c r="E56" s="508">
        <f>SUM(C56:D56)</f>
        <v>5185810</v>
      </c>
      <c r="F56" s="507">
        <v>2240526.87</v>
      </c>
      <c r="G56" s="507">
        <v>1579975.67</v>
      </c>
      <c r="H56" s="508">
        <f>SUM(F56:G56)</f>
        <v>3820502.54</v>
      </c>
      <c r="I56" s="507">
        <v>635424.91</v>
      </c>
      <c r="J56" s="507">
        <v>219502.79</v>
      </c>
      <c r="K56" s="509">
        <f>SUM(I56:J56)</f>
        <v>854927.70000000007</v>
      </c>
      <c r="L56" s="510">
        <f t="shared" ref="L56:M59" si="12">F56+I56</f>
        <v>2875951.7800000003</v>
      </c>
      <c r="M56" s="510">
        <f t="shared" si="12"/>
        <v>1799478.46</v>
      </c>
      <c r="N56" s="509">
        <f>SUM(L56:M56)</f>
        <v>4675430.24</v>
      </c>
    </row>
    <row r="57" spans="1:14" ht="18">
      <c r="A57" s="483"/>
      <c r="B57" s="511" t="s">
        <v>56</v>
      </c>
      <c r="C57" s="507">
        <v>205851.11</v>
      </c>
      <c r="D57" s="507">
        <v>17000</v>
      </c>
      <c r="E57" s="508">
        <f>SUM(C57:D57)</f>
        <v>222851.11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491022.05</v>
      </c>
      <c r="D58" s="507">
        <v>315083.07</v>
      </c>
      <c r="E58" s="508">
        <f>SUM(C58:D58)</f>
        <v>806105.12</v>
      </c>
      <c r="F58" s="507">
        <v>344162.34</v>
      </c>
      <c r="G58" s="507">
        <v>193200</v>
      </c>
      <c r="H58" s="508">
        <f>SUM(F58:G58)</f>
        <v>537362.34000000008</v>
      </c>
      <c r="I58" s="507">
        <v>88970.18</v>
      </c>
      <c r="J58" s="507">
        <v>104482</v>
      </c>
      <c r="K58" s="509">
        <f>SUM(I58:J58)</f>
        <v>193452.18</v>
      </c>
      <c r="L58" s="510">
        <f t="shared" si="12"/>
        <v>433132.52</v>
      </c>
      <c r="M58" s="510">
        <f t="shared" si="12"/>
        <v>297682</v>
      </c>
      <c r="N58" s="509">
        <f>SUM(L58:M58)</f>
        <v>730814.52</v>
      </c>
    </row>
    <row r="59" spans="1:14" ht="18">
      <c r="A59" s="483"/>
      <c r="B59" s="511" t="s">
        <v>56</v>
      </c>
      <c r="C59" s="507">
        <v>206836.96</v>
      </c>
      <c r="D59" s="507">
        <v>0</v>
      </c>
      <c r="E59" s="508">
        <f>SUM(C59:D59)</f>
        <v>206836.96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3290705.6599999997</v>
      </c>
      <c r="D60" s="515">
        <f t="shared" ref="D60:N61" si="13">D56+D58</f>
        <v>2701209.46</v>
      </c>
      <c r="E60" s="515">
        <f t="shared" si="13"/>
        <v>5991915.1200000001</v>
      </c>
      <c r="F60" s="515">
        <f t="shared" si="13"/>
        <v>2584689.21</v>
      </c>
      <c r="G60" s="515">
        <f t="shared" si="13"/>
        <v>1773175.67</v>
      </c>
      <c r="H60" s="515">
        <f t="shared" si="13"/>
        <v>4357864.88</v>
      </c>
      <c r="I60" s="515">
        <f>I56+I58</f>
        <v>724395.09000000008</v>
      </c>
      <c r="J60" s="515">
        <f t="shared" si="13"/>
        <v>323984.79000000004</v>
      </c>
      <c r="K60" s="515">
        <f>K56+K58</f>
        <v>1048379.8800000001</v>
      </c>
      <c r="L60" s="515">
        <f>L56+L58</f>
        <v>3309084.3000000003</v>
      </c>
      <c r="M60" s="515">
        <f t="shared" si="13"/>
        <v>2097160.46</v>
      </c>
      <c r="N60" s="515">
        <f t="shared" si="13"/>
        <v>5406244.7599999998</v>
      </c>
    </row>
    <row r="61" spans="1:14" ht="22.35" customHeight="1">
      <c r="A61" s="483"/>
      <c r="B61" s="516" t="s">
        <v>56</v>
      </c>
      <c r="C61" s="518">
        <f>C57+C59</f>
        <v>412688.06999999995</v>
      </c>
      <c r="D61" s="518">
        <f t="shared" si="13"/>
        <v>17000</v>
      </c>
      <c r="E61" s="515">
        <f t="shared" si="13"/>
        <v>429688.06999999995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796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798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802" t="s">
        <v>67</v>
      </c>
      <c r="M64" s="1803"/>
      <c r="N64" s="1804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533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11439.67</v>
      </c>
      <c r="D67" s="507">
        <v>0</v>
      </c>
      <c r="E67" s="508">
        <f>SUM(C67:D67)</f>
        <v>11439.67</v>
      </c>
      <c r="F67" s="507">
        <v>2335</v>
      </c>
      <c r="G67" s="507">
        <v>0</v>
      </c>
      <c r="H67" s="508">
        <f>SUM(F67:G67)</f>
        <v>2335</v>
      </c>
      <c r="I67" s="507">
        <v>8677.59</v>
      </c>
      <c r="J67" s="507">
        <v>0</v>
      </c>
      <c r="K67" s="509">
        <f>SUM(I67:J67)</f>
        <v>8677.59</v>
      </c>
      <c r="L67" s="510">
        <f t="shared" ref="L67:M70" si="14">F67+I67</f>
        <v>11012.59</v>
      </c>
      <c r="M67" s="510">
        <f t="shared" si="14"/>
        <v>0</v>
      </c>
      <c r="N67" s="509">
        <f>SUM(L67:M67)</f>
        <v>11012.59</v>
      </c>
    </row>
    <row r="68" spans="1:14" ht="18">
      <c r="A68" s="483"/>
      <c r="B68" s="511" t="s">
        <v>56</v>
      </c>
      <c r="C68" s="507">
        <v>5369.98</v>
      </c>
      <c r="D68" s="507">
        <v>0</v>
      </c>
      <c r="E68" s="508">
        <f>SUM(C68:D68)</f>
        <v>5369.98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11439.67</v>
      </c>
      <c r="D71" s="515">
        <f t="shared" ref="D71:N72" si="15">D67+D69</f>
        <v>0</v>
      </c>
      <c r="E71" s="515">
        <f t="shared" si="15"/>
        <v>11439.67</v>
      </c>
      <c r="F71" s="515">
        <f t="shared" si="15"/>
        <v>2335</v>
      </c>
      <c r="G71" s="515">
        <f t="shared" si="15"/>
        <v>0</v>
      </c>
      <c r="H71" s="515">
        <f t="shared" si="15"/>
        <v>2335</v>
      </c>
      <c r="I71" s="515">
        <f t="shared" si="15"/>
        <v>8677.59</v>
      </c>
      <c r="J71" s="515">
        <f>J67+J69</f>
        <v>0</v>
      </c>
      <c r="K71" s="515">
        <f t="shared" si="15"/>
        <v>8677.59</v>
      </c>
      <c r="L71" s="515">
        <f t="shared" si="15"/>
        <v>11012.59</v>
      </c>
      <c r="M71" s="515">
        <f t="shared" si="15"/>
        <v>0</v>
      </c>
      <c r="N71" s="515">
        <f t="shared" si="15"/>
        <v>11012.59</v>
      </c>
    </row>
    <row r="72" spans="1:14" ht="22.35" customHeight="1">
      <c r="A72" s="483"/>
      <c r="B72" s="528" t="s">
        <v>56</v>
      </c>
      <c r="C72" s="529">
        <f>C68+C70</f>
        <v>5369.98</v>
      </c>
      <c r="D72" s="529">
        <f>D68+D70</f>
        <v>0</v>
      </c>
      <c r="E72" s="525">
        <f t="shared" si="15"/>
        <v>5369.98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798"/>
    </row>
    <row r="76" spans="1:14" ht="66.75" customHeight="1">
      <c r="A76" s="483"/>
      <c r="B76" s="1755" t="s">
        <v>88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802" t="s">
        <v>79</v>
      </c>
      <c r="M76" s="1803"/>
      <c r="N76" s="1804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533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796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798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802" t="s">
        <v>67</v>
      </c>
      <c r="M87" s="1803"/>
      <c r="N87" s="1804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533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808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810"/>
    </row>
    <row r="99" spans="1:14" ht="26.1" customHeight="1">
      <c r="A99" s="483"/>
      <c r="B99" s="564"/>
      <c r="C99" s="545"/>
      <c r="D99" s="537"/>
      <c r="E99" s="1811" t="s">
        <v>98</v>
      </c>
      <c r="F99" s="1812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813" t="s">
        <v>99</v>
      </c>
      <c r="C100" s="1814"/>
      <c r="D100" s="1815"/>
      <c r="E100" s="84" t="s">
        <v>100</v>
      </c>
      <c r="F100" s="85">
        <v>254.84100000000001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90BE2-7B37-46EE-8AE2-D15514F84A26}">
  <dimension ref="A1:N104"/>
  <sheetViews>
    <sheetView topLeftCell="B12" zoomScale="50" zoomScaleNormal="50" workbookViewId="0">
      <selection activeCell="M8" sqref="M8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6384" width="9.109375" style="136"/>
  </cols>
  <sheetData>
    <row r="1" spans="1:14" ht="57.75" customHeight="1">
      <c r="B1" s="1545" t="s">
        <v>831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2054" t="s">
        <v>169</v>
      </c>
      <c r="C2" s="2054"/>
      <c r="D2" s="2054"/>
      <c r="E2" s="2054"/>
      <c r="F2" s="2054"/>
      <c r="G2" s="2054"/>
      <c r="H2" s="2054"/>
      <c r="I2" s="2054"/>
      <c r="J2" s="2054"/>
      <c r="K2" s="2054"/>
      <c r="L2" s="2054"/>
      <c r="M2" s="2054"/>
      <c r="N2" s="2054"/>
    </row>
    <row r="3" spans="1:14" ht="86.25" customHeight="1">
      <c r="A3" s="971"/>
      <c r="B3" s="972" t="s">
        <v>170</v>
      </c>
      <c r="C3" s="2055" t="s">
        <v>3</v>
      </c>
      <c r="D3" s="2055"/>
      <c r="E3" s="2055"/>
      <c r="F3" s="973" t="s">
        <v>4</v>
      </c>
      <c r="G3" s="2056" t="s">
        <v>832</v>
      </c>
      <c r="H3" s="2056"/>
      <c r="I3" s="2056"/>
      <c r="J3" s="974" t="s">
        <v>6</v>
      </c>
      <c r="K3" s="2057" t="s">
        <v>833</v>
      </c>
      <c r="L3" s="2057"/>
      <c r="M3" s="975" t="s">
        <v>8</v>
      </c>
      <c r="N3" s="976" t="s">
        <v>834</v>
      </c>
    </row>
    <row r="4" spans="1:14" ht="87" customHeight="1">
      <c r="A4" s="971"/>
      <c r="B4" s="977" t="s">
        <v>835</v>
      </c>
      <c r="C4" s="2051" t="s">
        <v>11</v>
      </c>
      <c r="D4" s="2051"/>
      <c r="E4" s="2051"/>
      <c r="F4" s="978" t="s">
        <v>12</v>
      </c>
      <c r="G4" s="2052" t="s">
        <v>832</v>
      </c>
      <c r="H4" s="2052"/>
      <c r="I4" s="2052"/>
      <c r="J4" s="979" t="s">
        <v>14</v>
      </c>
      <c r="K4" s="2053" t="s">
        <v>833</v>
      </c>
      <c r="L4" s="2053"/>
      <c r="M4" s="978" t="s">
        <v>16</v>
      </c>
      <c r="N4" s="980" t="s">
        <v>836</v>
      </c>
    </row>
    <row r="5" spans="1:14" ht="78.75" customHeight="1">
      <c r="A5" s="971"/>
      <c r="B5" s="981" t="s">
        <v>18</v>
      </c>
      <c r="C5" s="2047" t="s">
        <v>19</v>
      </c>
      <c r="D5" s="2047"/>
      <c r="E5" s="2047"/>
      <c r="F5" s="982" t="s">
        <v>12</v>
      </c>
      <c r="G5" s="2048" t="s">
        <v>837</v>
      </c>
      <c r="H5" s="2048"/>
      <c r="I5" s="2048"/>
      <c r="J5" s="983" t="s">
        <v>21</v>
      </c>
      <c r="K5" s="2048" t="s">
        <v>838</v>
      </c>
      <c r="L5" s="2048"/>
      <c r="M5" s="982" t="s">
        <v>16</v>
      </c>
      <c r="N5" s="984" t="s">
        <v>839</v>
      </c>
    </row>
    <row r="6" spans="1:14" ht="83.25" customHeight="1">
      <c r="A6" s="971"/>
      <c r="B6" s="981" t="s">
        <v>24</v>
      </c>
      <c r="C6" s="2049" t="s">
        <v>25</v>
      </c>
      <c r="D6" s="2049"/>
      <c r="E6" s="2049"/>
      <c r="F6" s="985" t="s">
        <v>12</v>
      </c>
      <c r="G6" s="2050" t="s">
        <v>840</v>
      </c>
      <c r="H6" s="2050"/>
      <c r="I6" s="2050"/>
      <c r="J6" s="983" t="s">
        <v>27</v>
      </c>
      <c r="K6" s="2050" t="s">
        <v>841</v>
      </c>
      <c r="L6" s="2050"/>
      <c r="M6" s="985" t="s">
        <v>16</v>
      </c>
      <c r="N6" s="986" t="s">
        <v>842</v>
      </c>
    </row>
    <row r="7" spans="1:14" ht="1.95" customHeight="1">
      <c r="A7" s="971"/>
      <c r="B7" s="1976"/>
      <c r="C7" s="1976"/>
      <c r="D7" s="1976"/>
      <c r="E7" s="1976"/>
      <c r="F7" s="2042"/>
      <c r="G7" s="2042"/>
      <c r="H7" s="2042"/>
      <c r="I7" s="2042"/>
      <c r="J7" s="2042"/>
      <c r="K7" s="2042"/>
      <c r="N7" s="987"/>
    </row>
    <row r="8" spans="1:14" ht="117" customHeight="1">
      <c r="A8" s="988"/>
      <c r="B8" s="155"/>
      <c r="C8" s="155"/>
      <c r="D8" s="1419"/>
      <c r="E8" s="1419"/>
      <c r="F8" s="1419"/>
      <c r="G8" s="1419"/>
      <c r="H8" s="1419"/>
      <c r="I8" s="1419"/>
      <c r="J8" s="1419"/>
      <c r="K8" s="1419"/>
      <c r="L8" s="1419"/>
      <c r="M8" s="155"/>
      <c r="N8" s="155"/>
    </row>
    <row r="9" spans="1:14" ht="35.25" customHeight="1">
      <c r="A9" s="989"/>
      <c r="B9" s="2033" t="s">
        <v>32</v>
      </c>
      <c r="C9" s="2033"/>
      <c r="D9" s="2033"/>
      <c r="E9" s="2033"/>
      <c r="F9" s="2033"/>
      <c r="G9" s="2033"/>
      <c r="H9" s="2033"/>
      <c r="I9" s="2033"/>
      <c r="J9" s="2033"/>
      <c r="K9" s="2033"/>
      <c r="L9" s="2033"/>
      <c r="M9" s="2033"/>
      <c r="N9" s="2033"/>
    </row>
    <row r="10" spans="1:14" ht="45" customHeight="1">
      <c r="A10" s="990"/>
      <c r="B10" s="2043"/>
      <c r="C10" s="2044" t="s">
        <v>33</v>
      </c>
      <c r="D10" s="2044"/>
      <c r="E10" s="2044"/>
      <c r="F10" s="2044" t="s">
        <v>34</v>
      </c>
      <c r="G10" s="2044"/>
      <c r="H10" s="2044"/>
      <c r="I10" s="2045" t="s">
        <v>35</v>
      </c>
      <c r="J10" s="2045"/>
      <c r="K10" s="2045"/>
      <c r="L10" s="2046" t="s">
        <v>36</v>
      </c>
      <c r="M10" s="2046"/>
      <c r="N10" s="2046"/>
    </row>
    <row r="11" spans="1:14" ht="23.25" customHeight="1">
      <c r="A11" s="990"/>
      <c r="B11" s="2043"/>
      <c r="C11" s="2040" t="s">
        <v>843</v>
      </c>
      <c r="D11" s="2040"/>
      <c r="E11" s="2040"/>
      <c r="F11" s="2040" t="s">
        <v>843</v>
      </c>
      <c r="G11" s="2040"/>
      <c r="H11" s="2040"/>
      <c r="I11" s="2041" t="s">
        <v>843</v>
      </c>
      <c r="J11" s="2041"/>
      <c r="K11" s="2041"/>
      <c r="L11" s="2046"/>
      <c r="M11" s="2046"/>
      <c r="N11" s="2046"/>
    </row>
    <row r="12" spans="1:14" ht="149.25" customHeight="1">
      <c r="A12" s="988"/>
      <c r="B12" s="2039" t="s">
        <v>38</v>
      </c>
      <c r="C12" s="991" t="s">
        <v>39</v>
      </c>
      <c r="D12" s="991" t="s">
        <v>40</v>
      </c>
      <c r="E12" s="992" t="s">
        <v>41</v>
      </c>
      <c r="F12" s="991" t="s">
        <v>42</v>
      </c>
      <c r="G12" s="991" t="s">
        <v>40</v>
      </c>
      <c r="H12" s="992" t="s">
        <v>41</v>
      </c>
      <c r="I12" s="991" t="s">
        <v>39</v>
      </c>
      <c r="J12" s="991" t="s">
        <v>40</v>
      </c>
      <c r="K12" s="992" t="s">
        <v>41</v>
      </c>
      <c r="L12" s="991" t="s">
        <v>39</v>
      </c>
      <c r="M12" s="991" t="s">
        <v>40</v>
      </c>
      <c r="N12" s="992" t="s">
        <v>41</v>
      </c>
    </row>
    <row r="13" spans="1:14" ht="24" customHeight="1">
      <c r="A13" s="988"/>
      <c r="B13" s="2039"/>
      <c r="C13" s="991" t="s">
        <v>43</v>
      </c>
      <c r="D13" s="991" t="s">
        <v>44</v>
      </c>
      <c r="E13" s="993" t="s">
        <v>45</v>
      </c>
      <c r="F13" s="991" t="s">
        <v>46</v>
      </c>
      <c r="G13" s="991" t="s">
        <v>47</v>
      </c>
      <c r="H13" s="993" t="s">
        <v>48</v>
      </c>
      <c r="I13" s="991" t="s">
        <v>49</v>
      </c>
      <c r="J13" s="991" t="s">
        <v>50</v>
      </c>
      <c r="K13" s="991" t="s">
        <v>51</v>
      </c>
      <c r="L13" s="991" t="s">
        <v>52</v>
      </c>
      <c r="M13" s="991" t="s">
        <v>53</v>
      </c>
      <c r="N13" s="991" t="s">
        <v>54</v>
      </c>
    </row>
    <row r="14" spans="1:14" ht="18">
      <c r="A14" s="971"/>
      <c r="B14" s="994" t="s">
        <v>55</v>
      </c>
      <c r="C14" s="995">
        <v>0</v>
      </c>
      <c r="D14" s="995">
        <v>0</v>
      </c>
      <c r="E14" s="996">
        <f>SUM(C14:D14)</f>
        <v>0</v>
      </c>
      <c r="F14" s="995">
        <v>0</v>
      </c>
      <c r="G14" s="995">
        <v>0</v>
      </c>
      <c r="H14" s="996">
        <f t="shared" ref="H14:H23" si="0">SUM(F14:G14)</f>
        <v>0</v>
      </c>
      <c r="I14" s="995">
        <v>0</v>
      </c>
      <c r="J14" s="995">
        <v>0</v>
      </c>
      <c r="K14" s="997">
        <f t="shared" ref="K14:K23" si="1">SUM(I14:J14)</f>
        <v>0</v>
      </c>
      <c r="L14" s="998">
        <f t="shared" ref="L14:M25" si="2">F14+I14</f>
        <v>0</v>
      </c>
      <c r="M14" s="998">
        <f t="shared" si="2"/>
        <v>0</v>
      </c>
      <c r="N14" s="997">
        <f t="shared" ref="N14:N27" si="3">SUM(L14:M14)</f>
        <v>0</v>
      </c>
    </row>
    <row r="15" spans="1:14" ht="18">
      <c r="A15" s="971"/>
      <c r="B15" s="999" t="s">
        <v>56</v>
      </c>
      <c r="C15" s="995">
        <v>0</v>
      </c>
      <c r="D15" s="995">
        <v>0</v>
      </c>
      <c r="E15" s="996">
        <f>SUM(C15:D15)</f>
        <v>0</v>
      </c>
      <c r="F15" s="1000">
        <v>0</v>
      </c>
      <c r="G15" s="1000">
        <v>0</v>
      </c>
      <c r="H15" s="1001">
        <f t="shared" si="0"/>
        <v>0</v>
      </c>
      <c r="I15" s="1000">
        <v>0</v>
      </c>
      <c r="J15" s="1000">
        <v>0</v>
      </c>
      <c r="K15" s="1000">
        <f t="shared" si="1"/>
        <v>0</v>
      </c>
      <c r="L15" s="1000">
        <f t="shared" si="2"/>
        <v>0</v>
      </c>
      <c r="M15" s="1000">
        <f t="shared" si="2"/>
        <v>0</v>
      </c>
      <c r="N15" s="1000">
        <f t="shared" si="3"/>
        <v>0</v>
      </c>
    </row>
    <row r="16" spans="1:14" ht="27" customHeight="1">
      <c r="A16" s="971"/>
      <c r="B16" s="994" t="s">
        <v>57</v>
      </c>
      <c r="C16" s="837">
        <v>860000</v>
      </c>
      <c r="D16" s="837">
        <v>1280782.24</v>
      </c>
      <c r="E16" s="996">
        <f>SUM(C16:D16)</f>
        <v>2140782.2400000002</v>
      </c>
      <c r="F16" s="995">
        <v>595032.61</v>
      </c>
      <c r="G16" s="995">
        <v>1210000</v>
      </c>
      <c r="H16" s="996">
        <f t="shared" si="0"/>
        <v>1805032.6099999999</v>
      </c>
      <c r="I16" s="995">
        <v>88000</v>
      </c>
      <c r="J16" s="995">
        <v>146056.92000000001</v>
      </c>
      <c r="K16" s="997">
        <f t="shared" si="1"/>
        <v>234056.92</v>
      </c>
      <c r="L16" s="998">
        <f t="shared" si="2"/>
        <v>683032.61</v>
      </c>
      <c r="M16" s="998">
        <f t="shared" si="2"/>
        <v>1356056.92</v>
      </c>
      <c r="N16" s="997">
        <f t="shared" si="3"/>
        <v>2039089.5299999998</v>
      </c>
    </row>
    <row r="17" spans="1:14" ht="18">
      <c r="A17" s="971"/>
      <c r="B17" s="999" t="s">
        <v>56</v>
      </c>
      <c r="C17" s="995">
        <v>0</v>
      </c>
      <c r="D17" s="995">
        <v>0</v>
      </c>
      <c r="E17" s="996">
        <f>SUM(C17:D17)</f>
        <v>0</v>
      </c>
      <c r="F17" s="1000">
        <v>0</v>
      </c>
      <c r="G17" s="1000">
        <v>0</v>
      </c>
      <c r="H17" s="1001">
        <f t="shared" si="0"/>
        <v>0</v>
      </c>
      <c r="I17" s="1000">
        <v>0</v>
      </c>
      <c r="J17" s="1000">
        <v>0</v>
      </c>
      <c r="K17" s="1000">
        <f t="shared" si="1"/>
        <v>0</v>
      </c>
      <c r="L17" s="1000">
        <f t="shared" si="2"/>
        <v>0</v>
      </c>
      <c r="M17" s="1000">
        <f t="shared" si="2"/>
        <v>0</v>
      </c>
      <c r="N17" s="1000">
        <f t="shared" si="3"/>
        <v>0</v>
      </c>
    </row>
    <row r="18" spans="1:14" ht="29.25" customHeight="1">
      <c r="A18" s="971"/>
      <c r="B18" s="994" t="s">
        <v>58</v>
      </c>
      <c r="C18" s="995">
        <v>0</v>
      </c>
      <c r="D18" s="995">
        <v>0</v>
      </c>
      <c r="E18" s="996">
        <f t="shared" ref="E18:E23" si="4">SUM(C18:D18)</f>
        <v>0</v>
      </c>
      <c r="F18" s="995">
        <v>0</v>
      </c>
      <c r="G18" s="995">
        <v>0</v>
      </c>
      <c r="H18" s="996">
        <f t="shared" si="0"/>
        <v>0</v>
      </c>
      <c r="I18" s="995">
        <v>0</v>
      </c>
      <c r="J18" s="995">
        <v>0</v>
      </c>
      <c r="K18" s="997">
        <f t="shared" si="1"/>
        <v>0</v>
      </c>
      <c r="L18" s="998">
        <f t="shared" si="2"/>
        <v>0</v>
      </c>
      <c r="M18" s="998">
        <f t="shared" si="2"/>
        <v>0</v>
      </c>
      <c r="N18" s="997">
        <f t="shared" si="3"/>
        <v>0</v>
      </c>
    </row>
    <row r="19" spans="1:14" ht="18">
      <c r="A19" s="971"/>
      <c r="B19" s="999" t="s">
        <v>56</v>
      </c>
      <c r="C19" s="995">
        <v>0</v>
      </c>
      <c r="D19" s="995">
        <v>0</v>
      </c>
      <c r="E19" s="996">
        <f t="shared" si="4"/>
        <v>0</v>
      </c>
      <c r="F19" s="1000">
        <v>0</v>
      </c>
      <c r="G19" s="1000">
        <v>0</v>
      </c>
      <c r="H19" s="1001">
        <f t="shared" si="0"/>
        <v>0</v>
      </c>
      <c r="I19" s="1000">
        <v>0</v>
      </c>
      <c r="J19" s="1000">
        <v>0</v>
      </c>
      <c r="K19" s="1000">
        <f t="shared" si="1"/>
        <v>0</v>
      </c>
      <c r="L19" s="1000">
        <f t="shared" si="2"/>
        <v>0</v>
      </c>
      <c r="M19" s="1000">
        <f t="shared" si="2"/>
        <v>0</v>
      </c>
      <c r="N19" s="1000">
        <f t="shared" si="3"/>
        <v>0</v>
      </c>
    </row>
    <row r="20" spans="1:14" ht="25.5" customHeight="1">
      <c r="A20" s="971"/>
      <c r="B20" s="994" t="s">
        <v>59</v>
      </c>
      <c r="C20" s="995">
        <v>0</v>
      </c>
      <c r="D20" s="995">
        <v>0</v>
      </c>
      <c r="E20" s="996">
        <f t="shared" si="4"/>
        <v>0</v>
      </c>
      <c r="F20" s="995">
        <v>0</v>
      </c>
      <c r="G20" s="995">
        <v>0</v>
      </c>
      <c r="H20" s="996">
        <f t="shared" si="0"/>
        <v>0</v>
      </c>
      <c r="I20" s="995">
        <v>0</v>
      </c>
      <c r="J20" s="995">
        <v>0</v>
      </c>
      <c r="K20" s="997">
        <f t="shared" si="1"/>
        <v>0</v>
      </c>
      <c r="L20" s="998">
        <f t="shared" si="2"/>
        <v>0</v>
      </c>
      <c r="M20" s="998">
        <f t="shared" si="2"/>
        <v>0</v>
      </c>
      <c r="N20" s="997">
        <f t="shared" si="3"/>
        <v>0</v>
      </c>
    </row>
    <row r="21" spans="1:14" ht="18">
      <c r="A21" s="971"/>
      <c r="B21" s="999" t="s">
        <v>56</v>
      </c>
      <c r="C21" s="995">
        <v>0</v>
      </c>
      <c r="D21" s="995">
        <v>0</v>
      </c>
      <c r="E21" s="996">
        <f t="shared" si="4"/>
        <v>0</v>
      </c>
      <c r="F21" s="1000">
        <v>0</v>
      </c>
      <c r="G21" s="1000">
        <v>0</v>
      </c>
      <c r="H21" s="1001">
        <f t="shared" si="0"/>
        <v>0</v>
      </c>
      <c r="I21" s="1000">
        <v>0</v>
      </c>
      <c r="J21" s="1000">
        <v>0</v>
      </c>
      <c r="K21" s="1000">
        <f t="shared" si="1"/>
        <v>0</v>
      </c>
      <c r="L21" s="1000">
        <f t="shared" si="2"/>
        <v>0</v>
      </c>
      <c r="M21" s="1000">
        <f t="shared" si="2"/>
        <v>0</v>
      </c>
      <c r="N21" s="1000">
        <f t="shared" si="3"/>
        <v>0</v>
      </c>
    </row>
    <row r="22" spans="1:14" ht="38.25" customHeight="1">
      <c r="A22" s="971"/>
      <c r="B22" s="994" t="s">
        <v>60</v>
      </c>
      <c r="C22" s="995">
        <v>0</v>
      </c>
      <c r="D22" s="995">
        <v>0</v>
      </c>
      <c r="E22" s="996">
        <f t="shared" si="4"/>
        <v>0</v>
      </c>
      <c r="F22" s="995">
        <v>0</v>
      </c>
      <c r="G22" s="995">
        <v>0</v>
      </c>
      <c r="H22" s="996">
        <f t="shared" si="0"/>
        <v>0</v>
      </c>
      <c r="I22" s="995">
        <v>0</v>
      </c>
      <c r="J22" s="995">
        <v>0</v>
      </c>
      <c r="K22" s="997">
        <f t="shared" si="1"/>
        <v>0</v>
      </c>
      <c r="L22" s="998">
        <f t="shared" si="2"/>
        <v>0</v>
      </c>
      <c r="M22" s="998">
        <f t="shared" si="2"/>
        <v>0</v>
      </c>
      <c r="N22" s="997">
        <f t="shared" si="3"/>
        <v>0</v>
      </c>
    </row>
    <row r="23" spans="1:14" ht="21.75" customHeight="1">
      <c r="A23" s="971"/>
      <c r="B23" s="999" t="s">
        <v>56</v>
      </c>
      <c r="C23" s="995">
        <v>0</v>
      </c>
      <c r="D23" s="995">
        <v>0</v>
      </c>
      <c r="E23" s="996">
        <f t="shared" si="4"/>
        <v>0</v>
      </c>
      <c r="F23" s="1000">
        <v>0</v>
      </c>
      <c r="G23" s="1000">
        <v>0</v>
      </c>
      <c r="H23" s="1001">
        <f t="shared" si="0"/>
        <v>0</v>
      </c>
      <c r="I23" s="1000">
        <v>0</v>
      </c>
      <c r="J23" s="1000">
        <v>0</v>
      </c>
      <c r="K23" s="1000">
        <f t="shared" si="1"/>
        <v>0</v>
      </c>
      <c r="L23" s="1000">
        <f t="shared" si="2"/>
        <v>0</v>
      </c>
      <c r="M23" s="1000">
        <f t="shared" si="2"/>
        <v>0</v>
      </c>
      <c r="N23" s="1000">
        <f t="shared" si="3"/>
        <v>0</v>
      </c>
    </row>
    <row r="24" spans="1:14" ht="23.25" customHeight="1">
      <c r="A24" s="971"/>
      <c r="B24" s="1002" t="s">
        <v>61</v>
      </c>
      <c r="C24" s="1003">
        <f t="shared" ref="C24:K25" si="5">C14+C16+C18+C20+C22</f>
        <v>860000</v>
      </c>
      <c r="D24" s="1003">
        <f t="shared" si="5"/>
        <v>1280782.24</v>
      </c>
      <c r="E24" s="1003">
        <f t="shared" si="5"/>
        <v>2140782.2400000002</v>
      </c>
      <c r="F24" s="1003">
        <f t="shared" si="5"/>
        <v>595032.61</v>
      </c>
      <c r="G24" s="1003">
        <f t="shared" si="5"/>
        <v>1210000</v>
      </c>
      <c r="H24" s="1003">
        <f t="shared" si="5"/>
        <v>1805032.6099999999</v>
      </c>
      <c r="I24" s="1003">
        <f t="shared" si="5"/>
        <v>88000</v>
      </c>
      <c r="J24" s="1003">
        <f t="shared" si="5"/>
        <v>146056.92000000001</v>
      </c>
      <c r="K24" s="1003">
        <f t="shared" si="5"/>
        <v>234056.92</v>
      </c>
      <c r="L24" s="997">
        <f t="shared" si="2"/>
        <v>683032.61</v>
      </c>
      <c r="M24" s="997">
        <f t="shared" si="2"/>
        <v>1356056.92</v>
      </c>
      <c r="N24" s="997">
        <f t="shared" si="3"/>
        <v>2039089.5299999998</v>
      </c>
    </row>
    <row r="25" spans="1:14" ht="18">
      <c r="A25" s="971"/>
      <c r="B25" s="1004" t="s">
        <v>56</v>
      </c>
      <c r="C25" s="1003">
        <f>C15+C16+C19+C21+C23</f>
        <v>860000</v>
      </c>
      <c r="D25" s="1003">
        <f>D15+D16+D19+D21+D23</f>
        <v>1280782.24</v>
      </c>
      <c r="E25" s="1003">
        <f t="shared" si="5"/>
        <v>0</v>
      </c>
      <c r="F25" s="1005">
        <f t="shared" si="5"/>
        <v>0</v>
      </c>
      <c r="G25" s="1005">
        <f t="shared" si="5"/>
        <v>0</v>
      </c>
      <c r="H25" s="1005">
        <f t="shared" si="5"/>
        <v>0</v>
      </c>
      <c r="I25" s="1000">
        <f t="shared" si="5"/>
        <v>0</v>
      </c>
      <c r="J25" s="1000">
        <f t="shared" si="5"/>
        <v>0</v>
      </c>
      <c r="K25" s="1000">
        <f t="shared" si="5"/>
        <v>0</v>
      </c>
      <c r="L25" s="1000">
        <f t="shared" si="2"/>
        <v>0</v>
      </c>
      <c r="M25" s="1000">
        <f t="shared" si="2"/>
        <v>0</v>
      </c>
      <c r="N25" s="1000">
        <f t="shared" si="3"/>
        <v>0</v>
      </c>
    </row>
    <row r="26" spans="1:14" ht="60.75" customHeight="1">
      <c r="A26" s="971"/>
      <c r="B26" s="1002" t="s">
        <v>62</v>
      </c>
      <c r="C26" s="1006">
        <v>0</v>
      </c>
      <c r="D26" s="1006">
        <v>0</v>
      </c>
      <c r="E26" s="1003">
        <f>SUM(C26:D26)</f>
        <v>0</v>
      </c>
      <c r="F26" s="1006">
        <v>0</v>
      </c>
      <c r="G26" s="1006">
        <v>0</v>
      </c>
      <c r="H26" s="1003">
        <f>SUM(F26:G26)</f>
        <v>0</v>
      </c>
      <c r="I26" s="1006">
        <v>0</v>
      </c>
      <c r="J26" s="1006">
        <v>0</v>
      </c>
      <c r="K26" s="1003">
        <f>SUM(I26:J26)</f>
        <v>0</v>
      </c>
      <c r="L26" s="1006">
        <f>SUM(F26,I26)</f>
        <v>0</v>
      </c>
      <c r="M26" s="1006">
        <f>SUM(G26,J26)</f>
        <v>0</v>
      </c>
      <c r="N26" s="1003">
        <f t="shared" si="3"/>
        <v>0</v>
      </c>
    </row>
    <row r="27" spans="1:14" ht="21" customHeight="1">
      <c r="A27" s="971"/>
      <c r="B27" s="1004" t="s">
        <v>56</v>
      </c>
      <c r="C27" s="1006">
        <v>0</v>
      </c>
      <c r="D27" s="1006">
        <v>0</v>
      </c>
      <c r="E27" s="1003">
        <f>SUM(C27:D27)</f>
        <v>0</v>
      </c>
      <c r="F27" s="1005">
        <v>0</v>
      </c>
      <c r="G27" s="1005">
        <v>0</v>
      </c>
      <c r="H27" s="1005">
        <f>SUM(F27:G27)</f>
        <v>0</v>
      </c>
      <c r="I27" s="1005">
        <v>0</v>
      </c>
      <c r="J27" s="1005">
        <v>0</v>
      </c>
      <c r="K27" s="1007">
        <f>SUM(I27:J27)</f>
        <v>0</v>
      </c>
      <c r="L27" s="1005">
        <v>0</v>
      </c>
      <c r="M27" s="1005">
        <v>0</v>
      </c>
      <c r="N27" s="1005">
        <f t="shared" si="3"/>
        <v>0</v>
      </c>
    </row>
    <row r="28" spans="1:14" ht="39.75" customHeight="1">
      <c r="A28" s="971"/>
      <c r="B28" s="1008"/>
      <c r="C28" s="1009"/>
      <c r="D28" s="1009"/>
      <c r="E28" s="1009"/>
      <c r="F28" s="1009"/>
      <c r="G28" s="1009"/>
      <c r="H28" s="1009"/>
      <c r="I28" s="1010"/>
      <c r="J28" s="1010"/>
      <c r="K28" s="1010"/>
      <c r="L28" s="1010"/>
      <c r="M28" s="1010"/>
      <c r="N28" s="1010"/>
    </row>
    <row r="29" spans="1:14" ht="33.75" customHeight="1">
      <c r="A29" s="989" t="s">
        <v>63</v>
      </c>
      <c r="B29" s="2033" t="s">
        <v>32</v>
      </c>
      <c r="C29" s="2033"/>
      <c r="D29" s="2033"/>
      <c r="E29" s="2033"/>
      <c r="F29" s="2033"/>
      <c r="G29" s="2033"/>
      <c r="H29" s="2033"/>
      <c r="I29" s="2033"/>
      <c r="J29" s="2033"/>
      <c r="K29" s="2033"/>
      <c r="L29" s="2033"/>
      <c r="M29" s="2033"/>
      <c r="N29" s="2033"/>
    </row>
    <row r="30" spans="1:14" ht="47.25" customHeight="1">
      <c r="A30" s="990"/>
      <c r="B30" s="1011"/>
      <c r="C30" s="2035" t="s">
        <v>64</v>
      </c>
      <c r="D30" s="2035"/>
      <c r="E30" s="2035"/>
      <c r="F30" s="2035" t="s">
        <v>65</v>
      </c>
      <c r="G30" s="2035"/>
      <c r="H30" s="2035"/>
      <c r="I30" s="2036" t="s">
        <v>66</v>
      </c>
      <c r="J30" s="2036"/>
      <c r="K30" s="2036"/>
      <c r="L30" s="2037" t="s">
        <v>67</v>
      </c>
      <c r="M30" s="2037"/>
      <c r="N30" s="2037"/>
    </row>
    <row r="31" spans="1:14" ht="25.5" customHeight="1">
      <c r="A31" s="990"/>
      <c r="B31" s="1012"/>
      <c r="C31" s="2040" t="s">
        <v>843</v>
      </c>
      <c r="D31" s="2040"/>
      <c r="E31" s="2040"/>
      <c r="F31" s="2040" t="s">
        <v>843</v>
      </c>
      <c r="G31" s="2040"/>
      <c r="H31" s="2040"/>
      <c r="I31" s="2041" t="s">
        <v>843</v>
      </c>
      <c r="J31" s="2041"/>
      <c r="K31" s="2041"/>
      <c r="L31" s="2037"/>
      <c r="M31" s="2037"/>
      <c r="N31" s="2037"/>
    </row>
    <row r="32" spans="1:14" ht="168.75" customHeight="1">
      <c r="A32" s="988"/>
      <c r="B32" s="2039" t="s">
        <v>68</v>
      </c>
      <c r="C32" s="991" t="s">
        <v>69</v>
      </c>
      <c r="D32" s="991" t="s">
        <v>70</v>
      </c>
      <c r="E32" s="992" t="s">
        <v>71</v>
      </c>
      <c r="F32" s="991" t="s">
        <v>69</v>
      </c>
      <c r="G32" s="991" t="s">
        <v>70</v>
      </c>
      <c r="H32" s="992" t="s">
        <v>71</v>
      </c>
      <c r="I32" s="991" t="s">
        <v>69</v>
      </c>
      <c r="J32" s="991" t="s">
        <v>70</v>
      </c>
      <c r="K32" s="992" t="s">
        <v>71</v>
      </c>
      <c r="L32" s="991" t="s">
        <v>69</v>
      </c>
      <c r="M32" s="991" t="s">
        <v>70</v>
      </c>
      <c r="N32" s="992" t="s">
        <v>71</v>
      </c>
    </row>
    <row r="33" spans="1:14" ht="20.25" customHeight="1">
      <c r="A33" s="988"/>
      <c r="B33" s="2039"/>
      <c r="C33" s="991" t="s">
        <v>43</v>
      </c>
      <c r="D33" s="991" t="s">
        <v>44</v>
      </c>
      <c r="E33" s="993" t="s">
        <v>45</v>
      </c>
      <c r="F33" s="991" t="s">
        <v>46</v>
      </c>
      <c r="G33" s="991" t="s">
        <v>47</v>
      </c>
      <c r="H33" s="993" t="s">
        <v>48</v>
      </c>
      <c r="I33" s="991" t="s">
        <v>49</v>
      </c>
      <c r="J33" s="991" t="s">
        <v>50</v>
      </c>
      <c r="K33" s="991" t="s">
        <v>51</v>
      </c>
      <c r="L33" s="991" t="s">
        <v>52</v>
      </c>
      <c r="M33" s="991" t="s">
        <v>53</v>
      </c>
      <c r="N33" s="991" t="s">
        <v>54</v>
      </c>
    </row>
    <row r="34" spans="1:14" ht="18">
      <c r="A34" s="971"/>
      <c r="B34" s="994" t="s">
        <v>55</v>
      </c>
      <c r="C34" s="995">
        <v>0</v>
      </c>
      <c r="D34" s="995">
        <v>0</v>
      </c>
      <c r="E34" s="996">
        <f t="shared" ref="E34:E43" si="6">SUM(C34:D34)</f>
        <v>0</v>
      </c>
      <c r="F34" s="995">
        <v>0</v>
      </c>
      <c r="G34" s="995">
        <v>0</v>
      </c>
      <c r="H34" s="996">
        <f t="shared" ref="H34:H43" si="7">SUM(F34:G34)</f>
        <v>0</v>
      </c>
      <c r="I34" s="995">
        <v>0</v>
      </c>
      <c r="J34" s="995">
        <v>0</v>
      </c>
      <c r="K34" s="997">
        <f t="shared" ref="K34:K43" si="8">SUM(I34:J34)</f>
        <v>0</v>
      </c>
      <c r="L34" s="998">
        <f t="shared" ref="L34:M49" si="9">F34+I34</f>
        <v>0</v>
      </c>
      <c r="M34" s="998">
        <f t="shared" si="9"/>
        <v>0</v>
      </c>
      <c r="N34" s="997">
        <f t="shared" ref="N34:N49" si="10">SUM(L34:M34)</f>
        <v>0</v>
      </c>
    </row>
    <row r="35" spans="1:14" ht="18">
      <c r="A35" s="971"/>
      <c r="B35" s="999" t="s">
        <v>56</v>
      </c>
      <c r="C35" s="995">
        <v>0</v>
      </c>
      <c r="D35" s="995">
        <v>0</v>
      </c>
      <c r="E35" s="996">
        <f t="shared" si="6"/>
        <v>0</v>
      </c>
      <c r="F35" s="1000">
        <v>0</v>
      </c>
      <c r="G35" s="1000">
        <v>0</v>
      </c>
      <c r="H35" s="1001">
        <f t="shared" si="7"/>
        <v>0</v>
      </c>
      <c r="I35" s="1000">
        <v>0</v>
      </c>
      <c r="J35" s="1000">
        <v>0</v>
      </c>
      <c r="K35" s="1000">
        <f t="shared" si="8"/>
        <v>0</v>
      </c>
      <c r="L35" s="1000">
        <f t="shared" si="9"/>
        <v>0</v>
      </c>
      <c r="M35" s="1000">
        <f t="shared" si="9"/>
        <v>0</v>
      </c>
      <c r="N35" s="1000">
        <f t="shared" si="10"/>
        <v>0</v>
      </c>
    </row>
    <row r="36" spans="1:14" ht="25.5" customHeight="1">
      <c r="A36" s="971"/>
      <c r="B36" s="994" t="s">
        <v>57</v>
      </c>
      <c r="C36" s="995">
        <v>0</v>
      </c>
      <c r="D36" s="995">
        <v>0</v>
      </c>
      <c r="E36" s="996">
        <f t="shared" si="6"/>
        <v>0</v>
      </c>
      <c r="F36" s="995">
        <v>0</v>
      </c>
      <c r="G36" s="995">
        <v>0</v>
      </c>
      <c r="H36" s="996">
        <f t="shared" si="7"/>
        <v>0</v>
      </c>
      <c r="I36" s="995">
        <v>0</v>
      </c>
      <c r="J36" s="995">
        <v>0</v>
      </c>
      <c r="K36" s="997">
        <f t="shared" si="8"/>
        <v>0</v>
      </c>
      <c r="L36" s="998">
        <f t="shared" si="9"/>
        <v>0</v>
      </c>
      <c r="M36" s="998">
        <f t="shared" si="9"/>
        <v>0</v>
      </c>
      <c r="N36" s="997">
        <f t="shared" si="10"/>
        <v>0</v>
      </c>
    </row>
    <row r="37" spans="1:14" ht="18">
      <c r="A37" s="971"/>
      <c r="B37" s="999" t="s">
        <v>56</v>
      </c>
      <c r="C37" s="995">
        <v>0</v>
      </c>
      <c r="D37" s="995">
        <v>0</v>
      </c>
      <c r="E37" s="996">
        <f t="shared" si="6"/>
        <v>0</v>
      </c>
      <c r="F37" s="1000">
        <v>0</v>
      </c>
      <c r="G37" s="1000">
        <v>0</v>
      </c>
      <c r="H37" s="1001">
        <f t="shared" si="7"/>
        <v>0</v>
      </c>
      <c r="I37" s="1000">
        <v>0</v>
      </c>
      <c r="J37" s="1000">
        <v>0</v>
      </c>
      <c r="K37" s="1000">
        <f t="shared" si="8"/>
        <v>0</v>
      </c>
      <c r="L37" s="1000">
        <f t="shared" si="9"/>
        <v>0</v>
      </c>
      <c r="M37" s="1000">
        <f t="shared" si="9"/>
        <v>0</v>
      </c>
      <c r="N37" s="1000">
        <f t="shared" si="10"/>
        <v>0</v>
      </c>
    </row>
    <row r="38" spans="1:14" ht="27.75" customHeight="1">
      <c r="A38" s="971"/>
      <c r="B38" s="994" t="s">
        <v>58</v>
      </c>
      <c r="C38" s="995">
        <v>0</v>
      </c>
      <c r="D38" s="995">
        <v>0</v>
      </c>
      <c r="E38" s="996">
        <f t="shared" si="6"/>
        <v>0</v>
      </c>
      <c r="F38" s="995">
        <v>0</v>
      </c>
      <c r="G38" s="995">
        <v>0</v>
      </c>
      <c r="H38" s="996">
        <f t="shared" si="7"/>
        <v>0</v>
      </c>
      <c r="I38" s="995">
        <v>0</v>
      </c>
      <c r="J38" s="995">
        <v>0</v>
      </c>
      <c r="K38" s="997">
        <f t="shared" si="8"/>
        <v>0</v>
      </c>
      <c r="L38" s="998">
        <f t="shared" si="9"/>
        <v>0</v>
      </c>
      <c r="M38" s="998">
        <f t="shared" si="9"/>
        <v>0</v>
      </c>
      <c r="N38" s="997">
        <f t="shared" si="10"/>
        <v>0</v>
      </c>
    </row>
    <row r="39" spans="1:14" ht="27" customHeight="1">
      <c r="A39" s="971"/>
      <c r="B39" s="999" t="s">
        <v>56</v>
      </c>
      <c r="C39" s="995">
        <v>0</v>
      </c>
      <c r="D39" s="995">
        <v>0</v>
      </c>
      <c r="E39" s="996">
        <f t="shared" si="6"/>
        <v>0</v>
      </c>
      <c r="F39" s="1000">
        <v>0</v>
      </c>
      <c r="G39" s="1000">
        <v>0</v>
      </c>
      <c r="H39" s="1001">
        <f t="shared" si="7"/>
        <v>0</v>
      </c>
      <c r="I39" s="1000">
        <v>0</v>
      </c>
      <c r="J39" s="1000">
        <v>0</v>
      </c>
      <c r="K39" s="1000">
        <f t="shared" si="8"/>
        <v>0</v>
      </c>
      <c r="L39" s="1000">
        <f t="shared" si="9"/>
        <v>0</v>
      </c>
      <c r="M39" s="1000">
        <f t="shared" si="9"/>
        <v>0</v>
      </c>
      <c r="N39" s="1000">
        <f t="shared" si="10"/>
        <v>0</v>
      </c>
    </row>
    <row r="40" spans="1:14" ht="24.75" customHeight="1">
      <c r="A40" s="971"/>
      <c r="B40" s="994" t="s">
        <v>59</v>
      </c>
      <c r="C40" s="995">
        <v>0</v>
      </c>
      <c r="D40" s="995">
        <v>0</v>
      </c>
      <c r="E40" s="996">
        <f t="shared" si="6"/>
        <v>0</v>
      </c>
      <c r="F40" s="995">
        <v>0</v>
      </c>
      <c r="G40" s="995">
        <v>0</v>
      </c>
      <c r="H40" s="996">
        <f t="shared" si="7"/>
        <v>0</v>
      </c>
      <c r="I40" s="995">
        <v>0</v>
      </c>
      <c r="J40" s="995">
        <v>0</v>
      </c>
      <c r="K40" s="997">
        <f t="shared" si="8"/>
        <v>0</v>
      </c>
      <c r="L40" s="998">
        <f t="shared" si="9"/>
        <v>0</v>
      </c>
      <c r="M40" s="998">
        <f t="shared" si="9"/>
        <v>0</v>
      </c>
      <c r="N40" s="997">
        <f t="shared" si="10"/>
        <v>0</v>
      </c>
    </row>
    <row r="41" spans="1:14" ht="27" customHeight="1">
      <c r="A41" s="971"/>
      <c r="B41" s="999" t="s">
        <v>56</v>
      </c>
      <c r="C41" s="995">
        <v>0</v>
      </c>
      <c r="D41" s="995">
        <v>0</v>
      </c>
      <c r="E41" s="996">
        <f t="shared" si="6"/>
        <v>0</v>
      </c>
      <c r="F41" s="1000">
        <v>0</v>
      </c>
      <c r="G41" s="1000">
        <v>0</v>
      </c>
      <c r="H41" s="1001">
        <f t="shared" si="7"/>
        <v>0</v>
      </c>
      <c r="I41" s="1000">
        <v>0</v>
      </c>
      <c r="J41" s="1000">
        <v>0</v>
      </c>
      <c r="K41" s="1000">
        <f t="shared" si="8"/>
        <v>0</v>
      </c>
      <c r="L41" s="1000">
        <f t="shared" si="9"/>
        <v>0</v>
      </c>
      <c r="M41" s="1000">
        <f t="shared" si="9"/>
        <v>0</v>
      </c>
      <c r="N41" s="1000">
        <f t="shared" si="10"/>
        <v>0</v>
      </c>
    </row>
    <row r="42" spans="1:14" ht="36">
      <c r="A42" s="971"/>
      <c r="B42" s="994" t="s">
        <v>60</v>
      </c>
      <c r="C42" s="995">
        <v>0</v>
      </c>
      <c r="D42" s="995">
        <v>0</v>
      </c>
      <c r="E42" s="996">
        <f t="shared" si="6"/>
        <v>0</v>
      </c>
      <c r="F42" s="995">
        <v>0</v>
      </c>
      <c r="G42" s="995">
        <v>0</v>
      </c>
      <c r="H42" s="996">
        <f t="shared" si="7"/>
        <v>0</v>
      </c>
      <c r="I42" s="995">
        <v>0</v>
      </c>
      <c r="J42" s="995">
        <v>0</v>
      </c>
      <c r="K42" s="997">
        <f t="shared" si="8"/>
        <v>0</v>
      </c>
      <c r="L42" s="998">
        <f t="shared" si="9"/>
        <v>0</v>
      </c>
      <c r="M42" s="998">
        <f t="shared" si="9"/>
        <v>0</v>
      </c>
      <c r="N42" s="997">
        <f t="shared" si="10"/>
        <v>0</v>
      </c>
    </row>
    <row r="43" spans="1:14" ht="24" customHeight="1">
      <c r="A43" s="971"/>
      <c r="B43" s="999" t="s">
        <v>56</v>
      </c>
      <c r="C43" s="995">
        <v>0</v>
      </c>
      <c r="D43" s="995">
        <v>0</v>
      </c>
      <c r="E43" s="996">
        <f t="shared" si="6"/>
        <v>0</v>
      </c>
      <c r="F43" s="1000">
        <v>0</v>
      </c>
      <c r="G43" s="1000">
        <v>0</v>
      </c>
      <c r="H43" s="1001">
        <f t="shared" si="7"/>
        <v>0</v>
      </c>
      <c r="I43" s="1000">
        <v>0</v>
      </c>
      <c r="J43" s="1000">
        <v>0</v>
      </c>
      <c r="K43" s="1000">
        <f t="shared" si="8"/>
        <v>0</v>
      </c>
      <c r="L43" s="1000">
        <f t="shared" si="9"/>
        <v>0</v>
      </c>
      <c r="M43" s="1000">
        <f t="shared" si="9"/>
        <v>0</v>
      </c>
      <c r="N43" s="1000">
        <f t="shared" si="10"/>
        <v>0</v>
      </c>
    </row>
    <row r="44" spans="1:14" ht="34.799999999999997">
      <c r="A44" s="971"/>
      <c r="B44" s="1002" t="s">
        <v>72</v>
      </c>
      <c r="C44" s="1013">
        <f t="shared" ref="C44:K45" si="11">C34+C36+C38+C40+C42</f>
        <v>0</v>
      </c>
      <c r="D44" s="1013">
        <f t="shared" si="11"/>
        <v>0</v>
      </c>
      <c r="E44" s="1013">
        <f t="shared" si="11"/>
        <v>0</v>
      </c>
      <c r="F44" s="1013">
        <f t="shared" si="11"/>
        <v>0</v>
      </c>
      <c r="G44" s="1013">
        <f t="shared" si="11"/>
        <v>0</v>
      </c>
      <c r="H44" s="1013">
        <f t="shared" si="11"/>
        <v>0</v>
      </c>
      <c r="I44" s="1013">
        <f t="shared" si="11"/>
        <v>0</v>
      </c>
      <c r="J44" s="1013">
        <f t="shared" si="11"/>
        <v>0</v>
      </c>
      <c r="K44" s="1013">
        <f t="shared" si="11"/>
        <v>0</v>
      </c>
      <c r="L44" s="997">
        <f t="shared" si="9"/>
        <v>0</v>
      </c>
      <c r="M44" s="997">
        <f t="shared" si="9"/>
        <v>0</v>
      </c>
      <c r="N44" s="997">
        <f t="shared" si="10"/>
        <v>0</v>
      </c>
    </row>
    <row r="45" spans="1:14" ht="22.5" customHeight="1">
      <c r="A45" s="971"/>
      <c r="B45" s="1004" t="s">
        <v>56</v>
      </c>
      <c r="C45" s="1003">
        <f t="shared" si="11"/>
        <v>0</v>
      </c>
      <c r="D45" s="1003">
        <f t="shared" si="11"/>
        <v>0</v>
      </c>
      <c r="E45" s="1003">
        <f t="shared" si="11"/>
        <v>0</v>
      </c>
      <c r="F45" s="1005">
        <f t="shared" si="11"/>
        <v>0</v>
      </c>
      <c r="G45" s="1005">
        <f t="shared" si="11"/>
        <v>0</v>
      </c>
      <c r="H45" s="1005">
        <f t="shared" si="11"/>
        <v>0</v>
      </c>
      <c r="I45" s="1000">
        <f t="shared" si="11"/>
        <v>0</v>
      </c>
      <c r="J45" s="1000">
        <f t="shared" si="11"/>
        <v>0</v>
      </c>
      <c r="K45" s="1000">
        <f t="shared" si="11"/>
        <v>0</v>
      </c>
      <c r="L45" s="1000">
        <f t="shared" si="9"/>
        <v>0</v>
      </c>
      <c r="M45" s="1000">
        <f t="shared" si="9"/>
        <v>0</v>
      </c>
      <c r="N45" s="1000">
        <f t="shared" si="10"/>
        <v>0</v>
      </c>
    </row>
    <row r="46" spans="1:14" ht="20.25" hidden="1" customHeight="1">
      <c r="A46" s="971"/>
      <c r="B46" s="1014" t="s">
        <v>73</v>
      </c>
      <c r="C46" s="182"/>
      <c r="D46" s="182"/>
      <c r="E46" s="1015"/>
      <c r="F46" s="182"/>
      <c r="G46" s="182"/>
      <c r="H46" s="1015"/>
      <c r="I46" s="182"/>
      <c r="J46" s="182"/>
      <c r="K46" s="1015"/>
      <c r="L46" s="998">
        <f t="shared" si="9"/>
        <v>0</v>
      </c>
      <c r="M46" s="998">
        <f t="shared" si="9"/>
        <v>0</v>
      </c>
      <c r="N46" s="997">
        <f t="shared" si="10"/>
        <v>0</v>
      </c>
    </row>
    <row r="47" spans="1:14" ht="15" hidden="1" customHeight="1">
      <c r="A47" s="971"/>
      <c r="B47" s="1016"/>
      <c r="C47" s="182"/>
      <c r="D47" s="182"/>
      <c r="E47" s="1015"/>
      <c r="F47" s="182"/>
      <c r="G47" s="182"/>
      <c r="H47" s="1015"/>
      <c r="I47" s="182"/>
      <c r="J47" s="182"/>
      <c r="K47" s="1015"/>
      <c r="L47" s="998">
        <f t="shared" si="9"/>
        <v>0</v>
      </c>
      <c r="M47" s="998">
        <f t="shared" si="9"/>
        <v>0</v>
      </c>
      <c r="N47" s="997">
        <f t="shared" si="10"/>
        <v>0</v>
      </c>
    </row>
    <row r="48" spans="1:14" s="1018" customFormat="1" ht="60" customHeight="1">
      <c r="A48" s="971"/>
      <c r="B48" s="1002" t="s">
        <v>74</v>
      </c>
      <c r="C48" s="1006">
        <v>0</v>
      </c>
      <c r="D48" s="1006">
        <v>0</v>
      </c>
      <c r="E48" s="1003">
        <f>SUM(C48:D48)</f>
        <v>0</v>
      </c>
      <c r="F48" s="1006">
        <v>0</v>
      </c>
      <c r="G48" s="1006">
        <v>0</v>
      </c>
      <c r="H48" s="1003">
        <f>SUM(F48:G48)</f>
        <v>0</v>
      </c>
      <c r="I48" s="1006">
        <v>0</v>
      </c>
      <c r="J48" s="1006">
        <v>0</v>
      </c>
      <c r="K48" s="1003">
        <f>SUM(I48:J48)</f>
        <v>0</v>
      </c>
      <c r="L48" s="1017">
        <f t="shared" si="9"/>
        <v>0</v>
      </c>
      <c r="M48" s="1017">
        <f t="shared" si="9"/>
        <v>0</v>
      </c>
      <c r="N48" s="1003">
        <f t="shared" si="10"/>
        <v>0</v>
      </c>
    </row>
    <row r="49" spans="1:14" s="1018" customFormat="1" ht="18">
      <c r="A49" s="971"/>
      <c r="B49" s="1019" t="s">
        <v>56</v>
      </c>
      <c r="C49" s="1020">
        <v>0</v>
      </c>
      <c r="D49" s="1020">
        <v>0</v>
      </c>
      <c r="E49" s="1013">
        <f>SUM(C49:D49)</f>
        <v>0</v>
      </c>
      <c r="F49" s="1021">
        <v>0</v>
      </c>
      <c r="G49" s="1021">
        <v>0</v>
      </c>
      <c r="H49" s="1021">
        <f>SUM(F49:G49)</f>
        <v>0</v>
      </c>
      <c r="I49" s="1021">
        <v>0</v>
      </c>
      <c r="J49" s="1021">
        <v>0</v>
      </c>
      <c r="K49" s="1022">
        <f>SUM(I49:J49)</f>
        <v>0</v>
      </c>
      <c r="L49" s="1021">
        <f t="shared" si="9"/>
        <v>0</v>
      </c>
      <c r="M49" s="1021">
        <f t="shared" si="9"/>
        <v>0</v>
      </c>
      <c r="N49" s="1021">
        <f t="shared" si="10"/>
        <v>0</v>
      </c>
    </row>
    <row r="50" spans="1:14" s="191" customFormat="1" ht="33.75" customHeight="1">
      <c r="A50" s="988"/>
      <c r="B50" s="1008"/>
      <c r="C50" s="1009"/>
      <c r="D50" s="1009"/>
      <c r="E50" s="1009"/>
      <c r="F50" s="1009"/>
      <c r="G50" s="1009"/>
      <c r="H50" s="1009"/>
      <c r="I50" s="1010"/>
      <c r="J50" s="1010"/>
      <c r="K50" s="1010"/>
      <c r="L50" s="1010"/>
      <c r="M50" s="1010"/>
      <c r="N50" s="1010"/>
    </row>
    <row r="51" spans="1:14" s="191" customFormat="1" ht="39.75" customHeight="1">
      <c r="A51" s="1023" t="s">
        <v>75</v>
      </c>
      <c r="B51" s="2033" t="s">
        <v>76</v>
      </c>
      <c r="C51" s="2033"/>
      <c r="D51" s="2033"/>
      <c r="E51" s="2033"/>
      <c r="F51" s="2033"/>
      <c r="G51" s="2033"/>
      <c r="H51" s="2033"/>
      <c r="I51" s="2033"/>
      <c r="J51" s="2033"/>
      <c r="K51" s="2033"/>
      <c r="L51" s="2033"/>
      <c r="M51" s="2033"/>
      <c r="N51" s="2033"/>
    </row>
    <row r="52" spans="1:14" s="191" customFormat="1" ht="53.25" customHeight="1">
      <c r="A52" s="988"/>
      <c r="B52" s="2038" t="s">
        <v>77</v>
      </c>
      <c r="C52" s="2035" t="s">
        <v>78</v>
      </c>
      <c r="D52" s="2035"/>
      <c r="E52" s="2035"/>
      <c r="F52" s="2035" t="s">
        <v>34</v>
      </c>
      <c r="G52" s="2035"/>
      <c r="H52" s="2035"/>
      <c r="I52" s="2036" t="s">
        <v>35</v>
      </c>
      <c r="J52" s="2036"/>
      <c r="K52" s="2036"/>
      <c r="L52" s="2037" t="s">
        <v>79</v>
      </c>
      <c r="M52" s="2037"/>
      <c r="N52" s="2037"/>
    </row>
    <row r="53" spans="1:14" s="191" customFormat="1" ht="27.75" customHeight="1">
      <c r="A53" s="988"/>
      <c r="B53" s="2038"/>
      <c r="C53" s="2040" t="s">
        <v>843</v>
      </c>
      <c r="D53" s="2040"/>
      <c r="E53" s="2040"/>
      <c r="F53" s="2040" t="s">
        <v>843</v>
      </c>
      <c r="G53" s="2040"/>
      <c r="H53" s="2040"/>
      <c r="I53" s="2041" t="s">
        <v>843</v>
      </c>
      <c r="J53" s="2041"/>
      <c r="K53" s="2041"/>
      <c r="L53" s="2037"/>
      <c r="M53" s="2037"/>
      <c r="N53" s="2037"/>
    </row>
    <row r="54" spans="1:14" s="191" customFormat="1" ht="165" customHeight="1">
      <c r="A54" s="988"/>
      <c r="B54" s="2038"/>
      <c r="C54" s="991" t="s">
        <v>39</v>
      </c>
      <c r="D54" s="991" t="s">
        <v>40</v>
      </c>
      <c r="E54" s="992" t="s">
        <v>41</v>
      </c>
      <c r="F54" s="991" t="s">
        <v>42</v>
      </c>
      <c r="G54" s="991" t="s">
        <v>40</v>
      </c>
      <c r="H54" s="992" t="s">
        <v>41</v>
      </c>
      <c r="I54" s="991" t="s">
        <v>39</v>
      </c>
      <c r="J54" s="991" t="s">
        <v>40</v>
      </c>
      <c r="K54" s="992" t="s">
        <v>41</v>
      </c>
      <c r="L54" s="991" t="s">
        <v>39</v>
      </c>
      <c r="M54" s="991" t="s">
        <v>40</v>
      </c>
      <c r="N54" s="992" t="s">
        <v>41</v>
      </c>
    </row>
    <row r="55" spans="1:14" s="191" customFormat="1" ht="20.25" customHeight="1">
      <c r="A55" s="988"/>
      <c r="B55" s="1024"/>
      <c r="C55" s="991" t="s">
        <v>43</v>
      </c>
      <c r="D55" s="991" t="s">
        <v>44</v>
      </c>
      <c r="E55" s="993" t="s">
        <v>45</v>
      </c>
      <c r="F55" s="991" t="s">
        <v>46</v>
      </c>
      <c r="G55" s="991" t="s">
        <v>47</v>
      </c>
      <c r="H55" s="993" t="s">
        <v>48</v>
      </c>
      <c r="I55" s="991" t="s">
        <v>49</v>
      </c>
      <c r="J55" s="991" t="s">
        <v>50</v>
      </c>
      <c r="K55" s="991" t="s">
        <v>51</v>
      </c>
      <c r="L55" s="991" t="s">
        <v>52</v>
      </c>
      <c r="M55" s="991" t="s">
        <v>53</v>
      </c>
      <c r="N55" s="991" t="s">
        <v>54</v>
      </c>
    </row>
    <row r="56" spans="1:14" ht="26.25" customHeight="1">
      <c r="A56" s="971"/>
      <c r="B56" s="994" t="s">
        <v>80</v>
      </c>
      <c r="C56" s="995">
        <v>14265.9</v>
      </c>
      <c r="D56" s="995">
        <v>0</v>
      </c>
      <c r="E56" s="996">
        <f>SUM(C56:D56)</f>
        <v>14265.9</v>
      </c>
      <c r="F56" s="995">
        <v>14265.9</v>
      </c>
      <c r="G56" s="995">
        <v>0</v>
      </c>
      <c r="H56" s="996">
        <f>SUM(F56:G56)</f>
        <v>14265.9</v>
      </c>
      <c r="I56" s="995">
        <v>0</v>
      </c>
      <c r="J56" s="995">
        <v>0</v>
      </c>
      <c r="K56" s="997">
        <f>SUM(I56:J56)</f>
        <v>0</v>
      </c>
      <c r="L56" s="998">
        <f t="shared" ref="L56:M59" si="12">F56+I56</f>
        <v>14265.9</v>
      </c>
      <c r="M56" s="998">
        <f t="shared" si="12"/>
        <v>0</v>
      </c>
      <c r="N56" s="997">
        <f>SUM(L56:M56)</f>
        <v>14265.9</v>
      </c>
    </row>
    <row r="57" spans="1:14" ht="18">
      <c r="A57" s="971"/>
      <c r="B57" s="999" t="s">
        <v>56</v>
      </c>
      <c r="C57" s="995">
        <v>0</v>
      </c>
      <c r="D57" s="995">
        <v>0</v>
      </c>
      <c r="E57" s="996">
        <f>SUM(C57:D57)</f>
        <v>0</v>
      </c>
      <c r="F57" s="1000">
        <v>0</v>
      </c>
      <c r="G57" s="1000">
        <v>0</v>
      </c>
      <c r="H57" s="1001">
        <f>SUM(F57:G57)</f>
        <v>0</v>
      </c>
      <c r="I57" s="1000">
        <v>0</v>
      </c>
      <c r="J57" s="1000">
        <v>0</v>
      </c>
      <c r="K57" s="1000">
        <f>SUM(I57:J57)</f>
        <v>0</v>
      </c>
      <c r="L57" s="1000">
        <f t="shared" si="12"/>
        <v>0</v>
      </c>
      <c r="M57" s="1000">
        <f t="shared" si="12"/>
        <v>0</v>
      </c>
      <c r="N57" s="1000">
        <f>SUM(L57:M57)</f>
        <v>0</v>
      </c>
    </row>
    <row r="58" spans="1:14" ht="26.25" customHeight="1">
      <c r="A58" s="971"/>
      <c r="B58" s="994" t="s">
        <v>81</v>
      </c>
      <c r="C58" s="995">
        <v>6000</v>
      </c>
      <c r="D58" s="995">
        <v>0</v>
      </c>
      <c r="E58" s="996">
        <f>SUM(C58:D58)</f>
        <v>6000</v>
      </c>
      <c r="F58" s="995">
        <v>6000</v>
      </c>
      <c r="G58" s="995">
        <v>0</v>
      </c>
      <c r="H58" s="996">
        <f>SUM(F58:G58)</f>
        <v>6000</v>
      </c>
      <c r="I58" s="995">
        <v>0</v>
      </c>
      <c r="J58" s="995">
        <v>0</v>
      </c>
      <c r="K58" s="997">
        <f>SUM(I58:J58)</f>
        <v>0</v>
      </c>
      <c r="L58" s="998">
        <f t="shared" si="12"/>
        <v>6000</v>
      </c>
      <c r="M58" s="998">
        <f t="shared" si="12"/>
        <v>0</v>
      </c>
      <c r="N58" s="997">
        <f>SUM(L58:M58)</f>
        <v>6000</v>
      </c>
    </row>
    <row r="59" spans="1:14" ht="18">
      <c r="A59" s="971"/>
      <c r="B59" s="999" t="s">
        <v>56</v>
      </c>
      <c r="C59" s="995">
        <v>0</v>
      </c>
      <c r="D59" s="995">
        <v>0</v>
      </c>
      <c r="E59" s="996">
        <f>SUM(C59:D59)</f>
        <v>0</v>
      </c>
      <c r="F59" s="1000">
        <v>0</v>
      </c>
      <c r="G59" s="1000">
        <v>0</v>
      </c>
      <c r="H59" s="1001">
        <f>SUM(F59:G59)</f>
        <v>0</v>
      </c>
      <c r="I59" s="1000">
        <v>0</v>
      </c>
      <c r="J59" s="1000">
        <v>0</v>
      </c>
      <c r="K59" s="1000">
        <f>SUM(I59:J59)</f>
        <v>0</v>
      </c>
      <c r="L59" s="1000">
        <f t="shared" si="12"/>
        <v>0</v>
      </c>
      <c r="M59" s="1000">
        <f t="shared" si="12"/>
        <v>0</v>
      </c>
      <c r="N59" s="1000">
        <f>SUM(L59:M59)</f>
        <v>0</v>
      </c>
    </row>
    <row r="60" spans="1:14" ht="23.25" customHeight="1">
      <c r="A60" s="971"/>
      <c r="B60" s="1025" t="s">
        <v>82</v>
      </c>
      <c r="C60" s="1003">
        <f t="shared" ref="C60:N61" si="13">C56+C58</f>
        <v>20265.900000000001</v>
      </c>
      <c r="D60" s="1003">
        <f t="shared" si="13"/>
        <v>0</v>
      </c>
      <c r="E60" s="1003">
        <f t="shared" si="13"/>
        <v>20265.900000000001</v>
      </c>
      <c r="F60" s="1003">
        <f t="shared" si="13"/>
        <v>20265.900000000001</v>
      </c>
      <c r="G60" s="1003">
        <f t="shared" si="13"/>
        <v>0</v>
      </c>
      <c r="H60" s="1003">
        <f t="shared" si="13"/>
        <v>20265.900000000001</v>
      </c>
      <c r="I60" s="1003">
        <f t="shared" si="13"/>
        <v>0</v>
      </c>
      <c r="J60" s="1003">
        <f t="shared" si="13"/>
        <v>0</v>
      </c>
      <c r="K60" s="1003">
        <f t="shared" si="13"/>
        <v>0</v>
      </c>
      <c r="L60" s="1003">
        <f t="shared" si="13"/>
        <v>20265.900000000001</v>
      </c>
      <c r="M60" s="1003">
        <f t="shared" si="13"/>
        <v>0</v>
      </c>
      <c r="N60" s="1003">
        <f t="shared" si="13"/>
        <v>20265.900000000001</v>
      </c>
    </row>
    <row r="61" spans="1:14" ht="21.75" customHeight="1">
      <c r="A61" s="971"/>
      <c r="B61" s="1004" t="s">
        <v>56</v>
      </c>
      <c r="C61" s="1006">
        <f t="shared" si="13"/>
        <v>0</v>
      </c>
      <c r="D61" s="1006">
        <f t="shared" si="13"/>
        <v>0</v>
      </c>
      <c r="E61" s="1003">
        <f t="shared" si="13"/>
        <v>0</v>
      </c>
      <c r="F61" s="1005">
        <f t="shared" si="13"/>
        <v>0</v>
      </c>
      <c r="G61" s="1005">
        <f t="shared" si="13"/>
        <v>0</v>
      </c>
      <c r="H61" s="1005">
        <f t="shared" si="13"/>
        <v>0</v>
      </c>
      <c r="I61" s="1005">
        <f t="shared" si="13"/>
        <v>0</v>
      </c>
      <c r="J61" s="1005">
        <f t="shared" si="13"/>
        <v>0</v>
      </c>
      <c r="K61" s="1005">
        <f t="shared" si="13"/>
        <v>0</v>
      </c>
      <c r="L61" s="1005">
        <f t="shared" si="13"/>
        <v>0</v>
      </c>
      <c r="M61" s="1005">
        <f t="shared" si="13"/>
        <v>0</v>
      </c>
      <c r="N61" s="1005">
        <f t="shared" si="13"/>
        <v>0</v>
      </c>
    </row>
    <row r="62" spans="1:14" ht="36.75" customHeight="1">
      <c r="A62" s="971"/>
      <c r="B62" s="1026"/>
      <c r="C62" s="1026"/>
      <c r="D62" s="1026"/>
      <c r="E62" s="1026"/>
      <c r="F62" s="1026"/>
      <c r="G62" s="1026"/>
      <c r="H62" s="1026"/>
      <c r="I62" s="1026"/>
      <c r="J62" s="1026"/>
      <c r="K62" s="1026"/>
      <c r="L62" s="1026"/>
      <c r="M62" s="1026"/>
      <c r="N62" s="1026"/>
    </row>
    <row r="63" spans="1:14" ht="33" customHeight="1">
      <c r="A63" s="1027" t="s">
        <v>75</v>
      </c>
      <c r="B63" s="2033" t="s">
        <v>76</v>
      </c>
      <c r="C63" s="2033"/>
      <c r="D63" s="2033"/>
      <c r="E63" s="2033"/>
      <c r="F63" s="2033"/>
      <c r="G63" s="2033"/>
      <c r="H63" s="2033"/>
      <c r="I63" s="2033"/>
      <c r="J63" s="2033"/>
      <c r="K63" s="2033"/>
      <c r="L63" s="2033"/>
      <c r="M63" s="2033"/>
      <c r="N63" s="2033"/>
    </row>
    <row r="64" spans="1:14" ht="69.75" customHeight="1">
      <c r="A64" s="971"/>
      <c r="B64" s="2038" t="s">
        <v>83</v>
      </c>
      <c r="C64" s="2035" t="s">
        <v>844</v>
      </c>
      <c r="D64" s="2035"/>
      <c r="E64" s="2035"/>
      <c r="F64" s="2035" t="s">
        <v>845</v>
      </c>
      <c r="G64" s="2035"/>
      <c r="H64" s="2035"/>
      <c r="I64" s="2036" t="s">
        <v>846</v>
      </c>
      <c r="J64" s="2036"/>
      <c r="K64" s="2036"/>
      <c r="L64" s="2037" t="s">
        <v>67</v>
      </c>
      <c r="M64" s="2037"/>
      <c r="N64" s="2037"/>
    </row>
    <row r="65" spans="1:14" ht="180" customHeight="1">
      <c r="A65" s="971"/>
      <c r="B65" s="2038"/>
      <c r="C65" s="991" t="s">
        <v>69</v>
      </c>
      <c r="D65" s="991" t="s">
        <v>70</v>
      </c>
      <c r="E65" s="992" t="s">
        <v>71</v>
      </c>
      <c r="F65" s="991" t="s">
        <v>69</v>
      </c>
      <c r="G65" s="991" t="s">
        <v>70</v>
      </c>
      <c r="H65" s="992" t="s">
        <v>71</v>
      </c>
      <c r="I65" s="991" t="s">
        <v>69</v>
      </c>
      <c r="J65" s="991" t="s">
        <v>70</v>
      </c>
      <c r="K65" s="992" t="s">
        <v>71</v>
      </c>
      <c r="L65" s="991" t="s">
        <v>69</v>
      </c>
      <c r="M65" s="991" t="s">
        <v>70</v>
      </c>
      <c r="N65" s="992" t="s">
        <v>71</v>
      </c>
    </row>
    <row r="66" spans="1:14" ht="20.25" customHeight="1">
      <c r="A66" s="971"/>
      <c r="B66" s="1024"/>
      <c r="C66" s="991" t="s">
        <v>43</v>
      </c>
      <c r="D66" s="991" t="s">
        <v>44</v>
      </c>
      <c r="E66" s="993" t="s">
        <v>45</v>
      </c>
      <c r="F66" s="991" t="s">
        <v>46</v>
      </c>
      <c r="G66" s="991" t="s">
        <v>47</v>
      </c>
      <c r="H66" s="993" t="s">
        <v>48</v>
      </c>
      <c r="I66" s="991" t="s">
        <v>49</v>
      </c>
      <c r="J66" s="991" t="s">
        <v>50</v>
      </c>
      <c r="K66" s="991" t="s">
        <v>51</v>
      </c>
      <c r="L66" s="991" t="s">
        <v>52</v>
      </c>
      <c r="M66" s="991" t="s">
        <v>53</v>
      </c>
      <c r="N66" s="991" t="s">
        <v>54</v>
      </c>
    </row>
    <row r="67" spans="1:14" ht="27" customHeight="1">
      <c r="A67" s="971"/>
      <c r="B67" s="994" t="s">
        <v>80</v>
      </c>
      <c r="C67" s="995">
        <v>0</v>
      </c>
      <c r="D67" s="995">
        <v>0</v>
      </c>
      <c r="E67" s="996">
        <f>SUM(C67:D67)</f>
        <v>0</v>
      </c>
      <c r="F67" s="995">
        <v>0</v>
      </c>
      <c r="G67" s="995">
        <v>0</v>
      </c>
      <c r="H67" s="996">
        <f>SUM(F67:G67)</f>
        <v>0</v>
      </c>
      <c r="I67" s="995">
        <v>0</v>
      </c>
      <c r="J67" s="995">
        <v>0</v>
      </c>
      <c r="K67" s="997">
        <f>SUM(I67:J67)</f>
        <v>0</v>
      </c>
      <c r="L67" s="998">
        <f t="shared" ref="L67:M70" si="14">F67+I67</f>
        <v>0</v>
      </c>
      <c r="M67" s="998">
        <f t="shared" si="14"/>
        <v>0</v>
      </c>
      <c r="N67" s="997">
        <f>SUM(L67:M67)</f>
        <v>0</v>
      </c>
    </row>
    <row r="68" spans="1:14" ht="18">
      <c r="A68" s="971"/>
      <c r="B68" s="999" t="s">
        <v>56</v>
      </c>
      <c r="C68" s="995">
        <v>0</v>
      </c>
      <c r="D68" s="995">
        <v>0</v>
      </c>
      <c r="E68" s="996">
        <f>SUM(C68:D68)</f>
        <v>0</v>
      </c>
      <c r="F68" s="1000">
        <v>0</v>
      </c>
      <c r="G68" s="1000">
        <v>0</v>
      </c>
      <c r="H68" s="1001">
        <f>SUM(F68:G68)</f>
        <v>0</v>
      </c>
      <c r="I68" s="1000">
        <v>0</v>
      </c>
      <c r="J68" s="1000">
        <v>0</v>
      </c>
      <c r="K68" s="1000">
        <f>SUM(I68:J68)</f>
        <v>0</v>
      </c>
      <c r="L68" s="1000">
        <f t="shared" si="14"/>
        <v>0</v>
      </c>
      <c r="M68" s="1000">
        <f t="shared" si="14"/>
        <v>0</v>
      </c>
      <c r="N68" s="1000">
        <f>SUM(L68:M68)</f>
        <v>0</v>
      </c>
    </row>
    <row r="69" spans="1:14" ht="24" customHeight="1">
      <c r="A69" s="971"/>
      <c r="B69" s="994" t="s">
        <v>81</v>
      </c>
      <c r="C69" s="995">
        <v>0</v>
      </c>
      <c r="D69" s="995">
        <v>0</v>
      </c>
      <c r="E69" s="996">
        <f>SUM(C69:D69)</f>
        <v>0</v>
      </c>
      <c r="F69" s="995">
        <v>0</v>
      </c>
      <c r="G69" s="995">
        <v>0</v>
      </c>
      <c r="H69" s="996">
        <f>SUM(F69:G69)</f>
        <v>0</v>
      </c>
      <c r="I69" s="995">
        <v>0</v>
      </c>
      <c r="J69" s="995">
        <v>0</v>
      </c>
      <c r="K69" s="997">
        <f>SUM(I69:J69)</f>
        <v>0</v>
      </c>
      <c r="L69" s="998">
        <f t="shared" si="14"/>
        <v>0</v>
      </c>
      <c r="M69" s="998">
        <f t="shared" si="14"/>
        <v>0</v>
      </c>
      <c r="N69" s="997">
        <f>SUM(L69:M69)</f>
        <v>0</v>
      </c>
    </row>
    <row r="70" spans="1:14" ht="18">
      <c r="A70" s="971"/>
      <c r="B70" s="999" t="s">
        <v>56</v>
      </c>
      <c r="C70" s="995">
        <v>0</v>
      </c>
      <c r="D70" s="995">
        <v>0</v>
      </c>
      <c r="E70" s="996">
        <f>SUM(C70:D70)</f>
        <v>0</v>
      </c>
      <c r="F70" s="1000">
        <v>0</v>
      </c>
      <c r="G70" s="1000">
        <v>0</v>
      </c>
      <c r="H70" s="1001">
        <f>SUM(F70:G70)</f>
        <v>0</v>
      </c>
      <c r="I70" s="1000">
        <v>0</v>
      </c>
      <c r="J70" s="1000">
        <v>0</v>
      </c>
      <c r="K70" s="1000">
        <f>SUM(I70:J70)</f>
        <v>0</v>
      </c>
      <c r="L70" s="1000">
        <f t="shared" si="14"/>
        <v>0</v>
      </c>
      <c r="M70" s="1000">
        <f t="shared" si="14"/>
        <v>0</v>
      </c>
      <c r="N70" s="1000">
        <f>SUM(L70:M70)</f>
        <v>0</v>
      </c>
    </row>
    <row r="71" spans="1:14" ht="18.75" customHeight="1">
      <c r="A71" s="971"/>
      <c r="B71" s="1025" t="s">
        <v>82</v>
      </c>
      <c r="C71" s="1003">
        <f t="shared" ref="C71:N72" si="15">C67+C69</f>
        <v>0</v>
      </c>
      <c r="D71" s="1003">
        <f t="shared" si="15"/>
        <v>0</v>
      </c>
      <c r="E71" s="1003">
        <f t="shared" si="15"/>
        <v>0</v>
      </c>
      <c r="F71" s="1003">
        <f t="shared" si="15"/>
        <v>0</v>
      </c>
      <c r="G71" s="1003">
        <f t="shared" si="15"/>
        <v>0</v>
      </c>
      <c r="H71" s="1003">
        <f t="shared" si="15"/>
        <v>0</v>
      </c>
      <c r="I71" s="1003">
        <f t="shared" si="15"/>
        <v>0</v>
      </c>
      <c r="J71" s="1003">
        <f t="shared" si="15"/>
        <v>0</v>
      </c>
      <c r="K71" s="1003">
        <f t="shared" si="15"/>
        <v>0</v>
      </c>
      <c r="L71" s="1003">
        <f t="shared" si="15"/>
        <v>0</v>
      </c>
      <c r="M71" s="1003">
        <f t="shared" si="15"/>
        <v>0</v>
      </c>
      <c r="N71" s="1003">
        <f t="shared" si="15"/>
        <v>0</v>
      </c>
    </row>
    <row r="72" spans="1:14" ht="21.75" customHeight="1">
      <c r="A72" s="971"/>
      <c r="B72" s="1019" t="s">
        <v>56</v>
      </c>
      <c r="C72" s="1020">
        <f t="shared" si="15"/>
        <v>0</v>
      </c>
      <c r="D72" s="1020">
        <f t="shared" si="15"/>
        <v>0</v>
      </c>
      <c r="E72" s="1013">
        <f t="shared" si="15"/>
        <v>0</v>
      </c>
      <c r="F72" s="1021">
        <f t="shared" si="15"/>
        <v>0</v>
      </c>
      <c r="G72" s="1021">
        <f t="shared" si="15"/>
        <v>0</v>
      </c>
      <c r="H72" s="1021">
        <f t="shared" si="15"/>
        <v>0</v>
      </c>
      <c r="I72" s="1021">
        <f t="shared" si="15"/>
        <v>0</v>
      </c>
      <c r="J72" s="1021">
        <f t="shared" si="15"/>
        <v>0</v>
      </c>
      <c r="K72" s="1021">
        <f t="shared" si="15"/>
        <v>0</v>
      </c>
      <c r="L72" s="1021">
        <f t="shared" si="15"/>
        <v>0</v>
      </c>
      <c r="M72" s="1021">
        <f t="shared" si="15"/>
        <v>0</v>
      </c>
      <c r="N72" s="1021">
        <f t="shared" si="15"/>
        <v>0</v>
      </c>
    </row>
    <row r="73" spans="1:14" ht="15" customHeight="1">
      <c r="A73" s="971"/>
      <c r="B73" s="1028"/>
      <c r="C73" s="1029"/>
      <c r="D73" s="1029"/>
      <c r="E73" s="1028"/>
      <c r="F73" s="1028"/>
      <c r="G73" s="1028"/>
      <c r="H73" s="1028"/>
      <c r="I73" s="1028"/>
      <c r="J73" s="1028"/>
      <c r="K73" s="1028"/>
      <c r="L73" s="1028"/>
      <c r="M73" s="1028"/>
      <c r="N73" s="1028"/>
    </row>
    <row r="74" spans="1:14" ht="17.25" customHeight="1">
      <c r="A74" s="971"/>
      <c r="B74" s="1030"/>
      <c r="C74" s="1030"/>
      <c r="D74" s="1030"/>
      <c r="E74" s="1030"/>
      <c r="F74" s="1030"/>
      <c r="G74" s="1030"/>
      <c r="H74" s="1030"/>
      <c r="I74" s="1030"/>
      <c r="J74" s="1030"/>
      <c r="K74" s="1030"/>
      <c r="L74" s="1030"/>
      <c r="M74" s="1030"/>
      <c r="N74" s="1030"/>
    </row>
    <row r="75" spans="1:14" ht="33" customHeight="1">
      <c r="A75" s="1027" t="s">
        <v>75</v>
      </c>
      <c r="B75" s="2033" t="s">
        <v>87</v>
      </c>
      <c r="C75" s="2033"/>
      <c r="D75" s="2033"/>
      <c r="E75" s="2033"/>
      <c r="F75" s="2033"/>
      <c r="G75" s="2033"/>
      <c r="H75" s="2033"/>
      <c r="I75" s="2033"/>
      <c r="J75" s="2033"/>
      <c r="K75" s="2033"/>
      <c r="L75" s="2033"/>
      <c r="M75" s="2033"/>
      <c r="N75" s="2033"/>
    </row>
    <row r="76" spans="1:14" ht="66.75" customHeight="1">
      <c r="A76" s="971"/>
      <c r="B76" s="2034" t="s">
        <v>847</v>
      </c>
      <c r="C76" s="2035" t="s">
        <v>848</v>
      </c>
      <c r="D76" s="2035"/>
      <c r="E76" s="2035"/>
      <c r="F76" s="2035" t="s">
        <v>849</v>
      </c>
      <c r="G76" s="2035"/>
      <c r="H76" s="2035"/>
      <c r="I76" s="2036" t="s">
        <v>850</v>
      </c>
      <c r="J76" s="2036"/>
      <c r="K76" s="2036"/>
      <c r="L76" s="2037" t="s">
        <v>79</v>
      </c>
      <c r="M76" s="2037"/>
      <c r="N76" s="2037"/>
    </row>
    <row r="77" spans="1:14" ht="160.5" customHeight="1">
      <c r="A77" s="971"/>
      <c r="B77" s="2034"/>
      <c r="C77" s="991" t="s">
        <v>39</v>
      </c>
      <c r="D77" s="991" t="s">
        <v>92</v>
      </c>
      <c r="E77" s="992" t="s">
        <v>41</v>
      </c>
      <c r="F77" s="991" t="s">
        <v>42</v>
      </c>
      <c r="G77" s="991" t="s">
        <v>40</v>
      </c>
      <c r="H77" s="992" t="s">
        <v>41</v>
      </c>
      <c r="I77" s="991" t="s">
        <v>39</v>
      </c>
      <c r="J77" s="991" t="s">
        <v>92</v>
      </c>
      <c r="K77" s="992" t="s">
        <v>41</v>
      </c>
      <c r="L77" s="991" t="s">
        <v>39</v>
      </c>
      <c r="M77" s="991" t="s">
        <v>92</v>
      </c>
      <c r="N77" s="992" t="s">
        <v>41</v>
      </c>
    </row>
    <row r="78" spans="1:14" ht="20.25" customHeight="1">
      <c r="A78" s="971"/>
      <c r="B78" s="1024"/>
      <c r="C78" s="991" t="s">
        <v>43</v>
      </c>
      <c r="D78" s="991" t="s">
        <v>44</v>
      </c>
      <c r="E78" s="993" t="s">
        <v>45</v>
      </c>
      <c r="F78" s="991" t="s">
        <v>46</v>
      </c>
      <c r="G78" s="991" t="s">
        <v>47</v>
      </c>
      <c r="H78" s="993" t="s">
        <v>48</v>
      </c>
      <c r="I78" s="991" t="s">
        <v>49</v>
      </c>
      <c r="J78" s="991" t="s">
        <v>50</v>
      </c>
      <c r="K78" s="991" t="s">
        <v>51</v>
      </c>
      <c r="L78" s="991" t="s">
        <v>52</v>
      </c>
      <c r="M78" s="991" t="s">
        <v>53</v>
      </c>
      <c r="N78" s="991" t="s">
        <v>54</v>
      </c>
    </row>
    <row r="79" spans="1:14" ht="51" customHeight="1">
      <c r="A79" s="971"/>
      <c r="B79" s="1031" t="s">
        <v>93</v>
      </c>
      <c r="C79" s="995">
        <v>255387.79</v>
      </c>
      <c r="D79" s="995">
        <v>0</v>
      </c>
      <c r="E79" s="996">
        <f>SUM(C79:D79)</f>
        <v>255387.79</v>
      </c>
      <c r="F79" s="995">
        <v>161038.07</v>
      </c>
      <c r="G79" s="995">
        <v>0</v>
      </c>
      <c r="H79" s="996">
        <f>SUM(F79:G79)</f>
        <v>161038.07</v>
      </c>
      <c r="I79" s="995">
        <v>88757.04</v>
      </c>
      <c r="J79" s="995">
        <v>0</v>
      </c>
      <c r="K79" s="997">
        <f>SUM(I79:J79)</f>
        <v>88757.04</v>
      </c>
      <c r="L79" s="998">
        <f t="shared" ref="L79:M82" si="16">F79+I79</f>
        <v>249795.11</v>
      </c>
      <c r="M79" s="998">
        <f t="shared" si="16"/>
        <v>0</v>
      </c>
      <c r="N79" s="997">
        <f>SUM(L79:M79)</f>
        <v>249795.11</v>
      </c>
    </row>
    <row r="80" spans="1:14" ht="18">
      <c r="A80" s="971"/>
      <c r="B80" s="999" t="s">
        <v>56</v>
      </c>
      <c r="C80" s="995">
        <v>0</v>
      </c>
      <c r="D80" s="995">
        <v>0</v>
      </c>
      <c r="E80" s="996">
        <f>SUM(C80:D80)</f>
        <v>0</v>
      </c>
      <c r="F80" s="1000">
        <v>0</v>
      </c>
      <c r="G80" s="1000">
        <v>0</v>
      </c>
      <c r="H80" s="1001">
        <f>SUM(F80:G80)</f>
        <v>0</v>
      </c>
      <c r="I80" s="1000">
        <v>0</v>
      </c>
      <c r="J80" s="1000">
        <v>0</v>
      </c>
      <c r="K80" s="1000">
        <f>SUM(I80:J80)</f>
        <v>0</v>
      </c>
      <c r="L80" s="1000">
        <f t="shared" si="16"/>
        <v>0</v>
      </c>
      <c r="M80" s="1000">
        <f t="shared" si="16"/>
        <v>0</v>
      </c>
      <c r="N80" s="1000">
        <f>SUM(L80:M80)</f>
        <v>0</v>
      </c>
    </row>
    <row r="81" spans="1:14" ht="36">
      <c r="A81" s="971"/>
      <c r="B81" s="1031" t="s">
        <v>93</v>
      </c>
      <c r="C81" s="995">
        <v>0</v>
      </c>
      <c r="D81" s="995">
        <v>0</v>
      </c>
      <c r="E81" s="996">
        <f>SUM(C81:D81)</f>
        <v>0</v>
      </c>
      <c r="F81" s="995">
        <v>0</v>
      </c>
      <c r="G81" s="995">
        <v>0</v>
      </c>
      <c r="H81" s="996">
        <f>SUM(F81:G81)</f>
        <v>0</v>
      </c>
      <c r="I81" s="995">
        <v>0</v>
      </c>
      <c r="J81" s="995">
        <v>0</v>
      </c>
      <c r="K81" s="997">
        <f>SUM(I81:J81)</f>
        <v>0</v>
      </c>
      <c r="L81" s="998">
        <f t="shared" si="16"/>
        <v>0</v>
      </c>
      <c r="M81" s="998">
        <f t="shared" si="16"/>
        <v>0</v>
      </c>
      <c r="N81" s="997">
        <f>SUM(L81:M81)</f>
        <v>0</v>
      </c>
    </row>
    <row r="82" spans="1:14" ht="18">
      <c r="A82" s="971"/>
      <c r="B82" s="999" t="s">
        <v>56</v>
      </c>
      <c r="C82" s="995">
        <v>0</v>
      </c>
      <c r="D82" s="995">
        <v>0</v>
      </c>
      <c r="E82" s="996">
        <f>SUM(C82:D82)</f>
        <v>0</v>
      </c>
      <c r="F82" s="1000">
        <v>0</v>
      </c>
      <c r="G82" s="1000">
        <v>0</v>
      </c>
      <c r="H82" s="1001">
        <f>SUM(F82:G82)</f>
        <v>0</v>
      </c>
      <c r="I82" s="1000">
        <v>0</v>
      </c>
      <c r="J82" s="1000">
        <v>0</v>
      </c>
      <c r="K82" s="1000">
        <f>SUM(I82:J82)</f>
        <v>0</v>
      </c>
      <c r="L82" s="1000">
        <f t="shared" si="16"/>
        <v>0</v>
      </c>
      <c r="M82" s="1000">
        <f t="shared" si="16"/>
        <v>0</v>
      </c>
      <c r="N82" s="1000">
        <f>SUM(L82:M82)</f>
        <v>0</v>
      </c>
    </row>
    <row r="83" spans="1:14" ht="24" customHeight="1">
      <c r="A83" s="971"/>
      <c r="B83" s="1025" t="s">
        <v>94</v>
      </c>
      <c r="C83" s="1003">
        <f t="shared" ref="C83:N84" si="17">C79+C81</f>
        <v>255387.79</v>
      </c>
      <c r="D83" s="1003">
        <f t="shared" si="17"/>
        <v>0</v>
      </c>
      <c r="E83" s="1003">
        <f t="shared" si="17"/>
        <v>255387.79</v>
      </c>
      <c r="F83" s="1003">
        <f t="shared" si="17"/>
        <v>161038.07</v>
      </c>
      <c r="G83" s="1003">
        <f t="shared" si="17"/>
        <v>0</v>
      </c>
      <c r="H83" s="1003">
        <f t="shared" si="17"/>
        <v>161038.07</v>
      </c>
      <c r="I83" s="1003">
        <f t="shared" si="17"/>
        <v>88757.04</v>
      </c>
      <c r="J83" s="1003">
        <f t="shared" si="17"/>
        <v>0</v>
      </c>
      <c r="K83" s="1003">
        <f t="shared" si="17"/>
        <v>88757.04</v>
      </c>
      <c r="L83" s="1003">
        <f t="shared" si="17"/>
        <v>249795.11</v>
      </c>
      <c r="M83" s="1003">
        <f t="shared" si="17"/>
        <v>0</v>
      </c>
      <c r="N83" s="1003">
        <f t="shared" si="17"/>
        <v>249795.11</v>
      </c>
    </row>
    <row r="84" spans="1:14" ht="24" customHeight="1">
      <c r="A84" s="971"/>
      <c r="B84" s="999" t="s">
        <v>56</v>
      </c>
      <c r="C84" s="1006">
        <f t="shared" si="17"/>
        <v>0</v>
      </c>
      <c r="D84" s="1006">
        <f t="shared" si="17"/>
        <v>0</v>
      </c>
      <c r="E84" s="1003">
        <f t="shared" si="17"/>
        <v>0</v>
      </c>
      <c r="F84" s="1005">
        <f t="shared" si="17"/>
        <v>0</v>
      </c>
      <c r="G84" s="1005">
        <f t="shared" si="17"/>
        <v>0</v>
      </c>
      <c r="H84" s="1005">
        <f t="shared" si="17"/>
        <v>0</v>
      </c>
      <c r="I84" s="1005">
        <f t="shared" si="17"/>
        <v>0</v>
      </c>
      <c r="J84" s="1005">
        <f t="shared" si="17"/>
        <v>0</v>
      </c>
      <c r="K84" s="1005">
        <f t="shared" si="17"/>
        <v>0</v>
      </c>
      <c r="L84" s="1005">
        <f t="shared" si="17"/>
        <v>0</v>
      </c>
      <c r="M84" s="1005">
        <f t="shared" si="17"/>
        <v>0</v>
      </c>
      <c r="N84" s="1005">
        <f t="shared" si="17"/>
        <v>0</v>
      </c>
    </row>
    <row r="85" spans="1:14" ht="33" customHeight="1">
      <c r="A85" s="971"/>
      <c r="B85" s="1032"/>
      <c r="C85" s="1032"/>
      <c r="D85" s="1032"/>
      <c r="E85" s="1032"/>
      <c r="F85" s="1032"/>
      <c r="G85" s="1032"/>
      <c r="H85" s="1032"/>
      <c r="I85" s="1032"/>
      <c r="J85" s="1032"/>
      <c r="K85" s="1032"/>
      <c r="L85" s="1032"/>
      <c r="M85" s="1032"/>
      <c r="N85" s="1032"/>
    </row>
    <row r="86" spans="1:14" ht="39" customHeight="1">
      <c r="A86" s="1027" t="s">
        <v>75</v>
      </c>
      <c r="B86" s="2033" t="s">
        <v>87</v>
      </c>
      <c r="C86" s="2033"/>
      <c r="D86" s="2033"/>
      <c r="E86" s="2033"/>
      <c r="F86" s="2033"/>
      <c r="G86" s="2033"/>
      <c r="H86" s="2033"/>
      <c r="I86" s="2033"/>
      <c r="J86" s="2033"/>
      <c r="K86" s="2033"/>
      <c r="L86" s="2033"/>
      <c r="M86" s="2033"/>
      <c r="N86" s="2033"/>
    </row>
    <row r="87" spans="1:14" ht="77.25" customHeight="1">
      <c r="A87" s="971"/>
      <c r="B87" s="2034" t="s">
        <v>95</v>
      </c>
      <c r="C87" s="2035" t="s">
        <v>844</v>
      </c>
      <c r="D87" s="2035"/>
      <c r="E87" s="2035"/>
      <c r="F87" s="2035" t="s">
        <v>845</v>
      </c>
      <c r="G87" s="2035"/>
      <c r="H87" s="2035"/>
      <c r="I87" s="2036" t="s">
        <v>846</v>
      </c>
      <c r="J87" s="2036"/>
      <c r="K87" s="2036"/>
      <c r="L87" s="2037" t="s">
        <v>67</v>
      </c>
      <c r="M87" s="2037"/>
      <c r="N87" s="2037"/>
    </row>
    <row r="88" spans="1:14" ht="180" customHeight="1">
      <c r="A88" s="971"/>
      <c r="B88" s="2034"/>
      <c r="C88" s="991" t="s">
        <v>69</v>
      </c>
      <c r="D88" s="991" t="s">
        <v>70</v>
      </c>
      <c r="E88" s="992" t="s">
        <v>71</v>
      </c>
      <c r="F88" s="991" t="s">
        <v>69</v>
      </c>
      <c r="G88" s="991" t="s">
        <v>70</v>
      </c>
      <c r="H88" s="992" t="s">
        <v>71</v>
      </c>
      <c r="I88" s="991" t="s">
        <v>69</v>
      </c>
      <c r="J88" s="991" t="s">
        <v>70</v>
      </c>
      <c r="K88" s="992" t="s">
        <v>71</v>
      </c>
      <c r="L88" s="991" t="s">
        <v>69</v>
      </c>
      <c r="M88" s="991" t="s">
        <v>70</v>
      </c>
      <c r="N88" s="992" t="s">
        <v>71</v>
      </c>
    </row>
    <row r="89" spans="1:14" ht="20.25" customHeight="1">
      <c r="A89" s="971"/>
      <c r="B89" s="1024"/>
      <c r="C89" s="991" t="s">
        <v>43</v>
      </c>
      <c r="D89" s="991" t="s">
        <v>44</v>
      </c>
      <c r="E89" s="993" t="s">
        <v>45</v>
      </c>
      <c r="F89" s="991" t="s">
        <v>46</v>
      </c>
      <c r="G89" s="991" t="s">
        <v>47</v>
      </c>
      <c r="H89" s="993" t="s">
        <v>48</v>
      </c>
      <c r="I89" s="991" t="s">
        <v>49</v>
      </c>
      <c r="J89" s="991" t="s">
        <v>50</v>
      </c>
      <c r="K89" s="991" t="s">
        <v>51</v>
      </c>
      <c r="L89" s="991" t="s">
        <v>52</v>
      </c>
      <c r="M89" s="991" t="s">
        <v>53</v>
      </c>
      <c r="N89" s="991" t="s">
        <v>54</v>
      </c>
    </row>
    <row r="90" spans="1:14" ht="54">
      <c r="A90" s="971"/>
      <c r="B90" s="1031" t="s">
        <v>96</v>
      </c>
      <c r="C90" s="995">
        <v>0</v>
      </c>
      <c r="D90" s="995">
        <v>0</v>
      </c>
      <c r="E90" s="996">
        <f>SUM(C90:D90)</f>
        <v>0</v>
      </c>
      <c r="F90" s="995">
        <v>0</v>
      </c>
      <c r="G90" s="995">
        <v>0</v>
      </c>
      <c r="H90" s="996">
        <f>SUM(F90:G90)</f>
        <v>0</v>
      </c>
      <c r="I90" s="995">
        <v>0</v>
      </c>
      <c r="J90" s="995">
        <v>0</v>
      </c>
      <c r="K90" s="997">
        <f>SUM(I90:J90)</f>
        <v>0</v>
      </c>
      <c r="L90" s="998">
        <f t="shared" ref="L90:M93" si="18">F90+I90</f>
        <v>0</v>
      </c>
      <c r="M90" s="998">
        <f t="shared" si="18"/>
        <v>0</v>
      </c>
      <c r="N90" s="997">
        <f>SUM(L90:M90)</f>
        <v>0</v>
      </c>
    </row>
    <row r="91" spans="1:14" ht="18">
      <c r="A91" s="971"/>
      <c r="B91" s="999" t="s">
        <v>56</v>
      </c>
      <c r="C91" s="995">
        <v>0</v>
      </c>
      <c r="D91" s="995">
        <v>0</v>
      </c>
      <c r="E91" s="996">
        <f>SUM(C91:D91)</f>
        <v>0</v>
      </c>
      <c r="F91" s="1000">
        <v>0</v>
      </c>
      <c r="G91" s="1000">
        <v>0</v>
      </c>
      <c r="H91" s="1001">
        <f>SUM(F91:G91)</f>
        <v>0</v>
      </c>
      <c r="I91" s="1000">
        <v>0</v>
      </c>
      <c r="J91" s="1000">
        <v>0</v>
      </c>
      <c r="K91" s="1000">
        <f>SUM(I91:J91)</f>
        <v>0</v>
      </c>
      <c r="L91" s="1000">
        <f t="shared" si="18"/>
        <v>0</v>
      </c>
      <c r="M91" s="1000">
        <f t="shared" si="18"/>
        <v>0</v>
      </c>
      <c r="N91" s="1000">
        <f>SUM(L91:M91)</f>
        <v>0</v>
      </c>
    </row>
    <row r="92" spans="1:14" ht="54">
      <c r="A92" s="971"/>
      <c r="B92" s="1031" t="s">
        <v>96</v>
      </c>
      <c r="C92" s="995">
        <v>0</v>
      </c>
      <c r="D92" s="995">
        <v>0</v>
      </c>
      <c r="E92" s="996">
        <f>SUM(C92:D92)</f>
        <v>0</v>
      </c>
      <c r="F92" s="995">
        <v>0</v>
      </c>
      <c r="G92" s="995">
        <v>0</v>
      </c>
      <c r="H92" s="996">
        <f>SUM(F92:G92)</f>
        <v>0</v>
      </c>
      <c r="I92" s="995">
        <v>0</v>
      </c>
      <c r="J92" s="995">
        <v>0</v>
      </c>
      <c r="K92" s="997">
        <f>SUM(I92:J92)</f>
        <v>0</v>
      </c>
      <c r="L92" s="998">
        <f t="shared" si="18"/>
        <v>0</v>
      </c>
      <c r="M92" s="998">
        <f t="shared" si="18"/>
        <v>0</v>
      </c>
      <c r="N92" s="997">
        <f>SUM(L92:M92)</f>
        <v>0</v>
      </c>
    </row>
    <row r="93" spans="1:14" ht="18">
      <c r="A93" s="971"/>
      <c r="B93" s="999" t="s">
        <v>56</v>
      </c>
      <c r="C93" s="995">
        <v>0</v>
      </c>
      <c r="D93" s="995">
        <v>0</v>
      </c>
      <c r="E93" s="996">
        <f>SUM(C93:D93)</f>
        <v>0</v>
      </c>
      <c r="F93" s="1000">
        <v>0</v>
      </c>
      <c r="G93" s="1000">
        <v>0</v>
      </c>
      <c r="H93" s="1001">
        <f>SUM(F93:G93)</f>
        <v>0</v>
      </c>
      <c r="I93" s="1000">
        <v>0</v>
      </c>
      <c r="J93" s="1000">
        <v>0</v>
      </c>
      <c r="K93" s="1000">
        <f>SUM(I93:J93)</f>
        <v>0</v>
      </c>
      <c r="L93" s="1000">
        <f t="shared" si="18"/>
        <v>0</v>
      </c>
      <c r="M93" s="1000">
        <f t="shared" si="18"/>
        <v>0</v>
      </c>
      <c r="N93" s="1000">
        <f>SUM(L93:M93)</f>
        <v>0</v>
      </c>
    </row>
    <row r="94" spans="1:14" ht="22.5" customHeight="1">
      <c r="A94" s="971"/>
      <c r="B94" s="1025" t="s">
        <v>94</v>
      </c>
      <c r="C94" s="1003">
        <f t="shared" ref="C94:N95" si="19">C90+C92</f>
        <v>0</v>
      </c>
      <c r="D94" s="1003">
        <f t="shared" si="19"/>
        <v>0</v>
      </c>
      <c r="E94" s="1003">
        <f t="shared" si="19"/>
        <v>0</v>
      </c>
      <c r="F94" s="1003">
        <f t="shared" si="19"/>
        <v>0</v>
      </c>
      <c r="G94" s="1003">
        <f t="shared" si="19"/>
        <v>0</v>
      </c>
      <c r="H94" s="1003">
        <f t="shared" si="19"/>
        <v>0</v>
      </c>
      <c r="I94" s="1003">
        <f t="shared" si="19"/>
        <v>0</v>
      </c>
      <c r="J94" s="1003">
        <f t="shared" si="19"/>
        <v>0</v>
      </c>
      <c r="K94" s="1003">
        <f t="shared" si="19"/>
        <v>0</v>
      </c>
      <c r="L94" s="1013">
        <f t="shared" si="19"/>
        <v>0</v>
      </c>
      <c r="M94" s="1013">
        <f t="shared" si="19"/>
        <v>0</v>
      </c>
      <c r="N94" s="1013">
        <f t="shared" si="19"/>
        <v>0</v>
      </c>
    </row>
    <row r="95" spans="1:14" ht="24" customHeight="1">
      <c r="A95" s="971"/>
      <c r="B95" s="1004" t="s">
        <v>56</v>
      </c>
      <c r="C95" s="1006">
        <f t="shared" si="19"/>
        <v>0</v>
      </c>
      <c r="D95" s="1006">
        <f t="shared" si="19"/>
        <v>0</v>
      </c>
      <c r="E95" s="1003">
        <f t="shared" si="19"/>
        <v>0</v>
      </c>
      <c r="F95" s="1005">
        <f t="shared" si="19"/>
        <v>0</v>
      </c>
      <c r="G95" s="1005">
        <f t="shared" si="19"/>
        <v>0</v>
      </c>
      <c r="H95" s="1005">
        <f t="shared" si="19"/>
        <v>0</v>
      </c>
      <c r="I95" s="1005">
        <f t="shared" si="19"/>
        <v>0</v>
      </c>
      <c r="J95" s="1005">
        <f t="shared" si="19"/>
        <v>0</v>
      </c>
      <c r="K95" s="1005">
        <f t="shared" si="19"/>
        <v>0</v>
      </c>
      <c r="L95" s="1005">
        <f t="shared" si="19"/>
        <v>0</v>
      </c>
      <c r="M95" s="1005">
        <f t="shared" si="19"/>
        <v>0</v>
      </c>
      <c r="N95" s="1005">
        <f t="shared" si="19"/>
        <v>0</v>
      </c>
    </row>
    <row r="96" spans="1:14" ht="34.5" customHeight="1">
      <c r="A96" s="971"/>
      <c r="B96" s="1033"/>
      <c r="C96" s="1034"/>
      <c r="D96" s="1034"/>
      <c r="E96" s="1034"/>
      <c r="F96" s="1034"/>
      <c r="G96" s="1034"/>
      <c r="H96" s="1034"/>
      <c r="I96" s="1034"/>
      <c r="J96" s="1034"/>
      <c r="K96" s="1034"/>
      <c r="L96" s="1034"/>
      <c r="M96" s="1034"/>
      <c r="N96" s="1034"/>
    </row>
    <row r="97" spans="1:14" ht="24" customHeight="1">
      <c r="A97" s="971"/>
      <c r="B97" s="2030" t="s">
        <v>851</v>
      </c>
      <c r="C97" s="2030"/>
      <c r="D97" s="2030"/>
      <c r="E97" s="2030"/>
      <c r="F97" s="2030"/>
      <c r="G97" s="2030"/>
      <c r="H97" s="2030"/>
      <c r="I97" s="2030"/>
      <c r="J97" s="2030"/>
      <c r="K97" s="2030"/>
      <c r="L97" s="2030"/>
      <c r="M97" s="2030"/>
      <c r="N97" s="2030"/>
    </row>
    <row r="98" spans="1:14" ht="24" customHeight="1">
      <c r="A98" s="971"/>
      <c r="B98" s="2030"/>
      <c r="C98" s="2030"/>
      <c r="D98" s="2030"/>
      <c r="E98" s="2030"/>
      <c r="F98" s="2030"/>
      <c r="G98" s="2030"/>
      <c r="H98" s="2030"/>
      <c r="I98" s="2030"/>
      <c r="J98" s="2030"/>
      <c r="K98" s="2030"/>
      <c r="L98" s="2030"/>
      <c r="M98" s="2030"/>
      <c r="N98" s="2030"/>
    </row>
    <row r="99" spans="1:14" ht="25.5" customHeight="1">
      <c r="A99" s="971"/>
      <c r="B99" s="1035"/>
      <c r="C99" s="1036"/>
      <c r="D99" s="1028"/>
      <c r="E99" s="2031" t="s">
        <v>98</v>
      </c>
      <c r="F99" s="2031"/>
      <c r="G99" s="1037"/>
      <c r="H99" s="1038"/>
      <c r="I99" s="1038"/>
      <c r="J99" s="1038"/>
      <c r="K99" s="1038"/>
      <c r="L99" s="1038"/>
      <c r="M99" s="1039"/>
      <c r="N99" s="1040"/>
    </row>
    <row r="100" spans="1:14" ht="34.5" customHeight="1">
      <c r="A100" s="971"/>
      <c r="B100" s="2032" t="s">
        <v>99</v>
      </c>
      <c r="C100" s="2032"/>
      <c r="D100" s="2032"/>
      <c r="E100" s="1041" t="s">
        <v>100</v>
      </c>
      <c r="F100" s="1042">
        <v>224</v>
      </c>
      <c r="G100" s="1043"/>
      <c r="H100" s="213"/>
      <c r="I100" s="213"/>
      <c r="J100" s="213"/>
      <c r="K100" s="213"/>
      <c r="L100" s="213"/>
      <c r="M100" s="1044"/>
      <c r="N100" s="1044"/>
    </row>
    <row r="101" spans="1:14" ht="15.75" customHeight="1"/>
    <row r="102" spans="1:14">
      <c r="B102" s="104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D3768-2D35-41AD-BCC4-5B3F590352C8}">
  <dimension ref="A1:N104"/>
  <sheetViews>
    <sheetView topLeftCell="B9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852</v>
      </c>
      <c r="H3" s="1422"/>
      <c r="I3" s="1423"/>
      <c r="J3" s="5" t="s">
        <v>6</v>
      </c>
      <c r="K3" s="1424" t="s">
        <v>853</v>
      </c>
      <c r="L3" s="1425"/>
      <c r="M3" s="6" t="s">
        <v>8</v>
      </c>
      <c r="N3" s="257" t="s">
        <v>854</v>
      </c>
    </row>
    <row r="4" spans="1:14" ht="87" customHeight="1">
      <c r="A4" s="2"/>
      <c r="B4" s="8" t="s">
        <v>855</v>
      </c>
      <c r="C4" s="1962" t="s">
        <v>11</v>
      </c>
      <c r="D4" s="1941"/>
      <c r="E4" s="1942"/>
      <c r="F4" s="800" t="s">
        <v>12</v>
      </c>
      <c r="G4" s="1901" t="s">
        <v>856</v>
      </c>
      <c r="H4" s="1902"/>
      <c r="I4" s="1903"/>
      <c r="J4" s="801" t="s">
        <v>14</v>
      </c>
      <c r="K4" s="1904" t="s">
        <v>857</v>
      </c>
      <c r="L4" s="1905"/>
      <c r="M4" s="800" t="s">
        <v>16</v>
      </c>
      <c r="N4" s="717" t="s">
        <v>858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859</v>
      </c>
      <c r="H5" s="1865"/>
      <c r="I5" s="1866"/>
      <c r="J5" s="802" t="s">
        <v>21</v>
      </c>
      <c r="K5" s="1602" t="s">
        <v>860</v>
      </c>
      <c r="L5" s="1866"/>
      <c r="M5" s="259" t="s">
        <v>16</v>
      </c>
      <c r="N5" s="559" t="s">
        <v>861</v>
      </c>
    </row>
    <row r="6" spans="1:14" ht="83.25" customHeight="1">
      <c r="A6" s="2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862</v>
      </c>
      <c r="H6" s="1867"/>
      <c r="I6" s="1868"/>
      <c r="J6" s="802" t="s">
        <v>27</v>
      </c>
      <c r="K6" s="1436" t="s">
        <v>863</v>
      </c>
      <c r="L6" s="1437"/>
      <c r="M6" s="262" t="s">
        <v>16</v>
      </c>
      <c r="N6" s="309" t="s">
        <v>864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2048147</v>
      </c>
      <c r="D16" s="268">
        <v>0</v>
      </c>
      <c r="E16" s="269">
        <f t="shared" si="0"/>
        <v>2048147</v>
      </c>
      <c r="F16" s="268">
        <v>1795219</v>
      </c>
      <c r="G16" s="268">
        <v>0</v>
      </c>
      <c r="H16" s="269">
        <f t="shared" si="1"/>
        <v>1795219</v>
      </c>
      <c r="I16" s="268">
        <v>653251</v>
      </c>
      <c r="J16" s="268">
        <v>0</v>
      </c>
      <c r="K16" s="270">
        <f t="shared" si="2"/>
        <v>653251</v>
      </c>
      <c r="L16" s="271">
        <f t="shared" si="3"/>
        <v>2448470</v>
      </c>
      <c r="M16" s="271">
        <f t="shared" si="3"/>
        <v>0</v>
      </c>
      <c r="N16" s="270">
        <f>SUM(L16:M16)</f>
        <v>2448470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5852686</v>
      </c>
      <c r="D22" s="268">
        <v>0</v>
      </c>
      <c r="E22" s="269">
        <f t="shared" si="0"/>
        <v>5852686</v>
      </c>
      <c r="F22" s="268">
        <v>3970863</v>
      </c>
      <c r="G22" s="268">
        <v>0</v>
      </c>
      <c r="H22" s="269">
        <f>SUM(F22:G22)</f>
        <v>3970863</v>
      </c>
      <c r="I22" s="268">
        <v>982156</v>
      </c>
      <c r="J22" s="268">
        <v>0</v>
      </c>
      <c r="K22" s="270">
        <f t="shared" si="2"/>
        <v>982156</v>
      </c>
      <c r="L22" s="271">
        <f t="shared" si="3"/>
        <v>4953019</v>
      </c>
      <c r="M22" s="271">
        <f t="shared" si="3"/>
        <v>0</v>
      </c>
      <c r="N22" s="270">
        <f t="shared" si="4"/>
        <v>4953019</v>
      </c>
    </row>
    <row r="23" spans="1:14" ht="21.75" customHeight="1">
      <c r="A23" s="2"/>
      <c r="B23" s="272" t="s">
        <v>56</v>
      </c>
      <c r="C23" s="268">
        <v>10215</v>
      </c>
      <c r="D23" s="268">
        <v>0</v>
      </c>
      <c r="E23" s="269">
        <f t="shared" si="0"/>
        <v>10215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7900833</v>
      </c>
      <c r="D24" s="276">
        <f>D14+D16+D18+D20+D22</f>
        <v>0</v>
      </c>
      <c r="E24" s="276">
        <f t="shared" ref="E24:K24" si="5">E14+E16+E18+E20+E22</f>
        <v>7900833</v>
      </c>
      <c r="F24" s="276">
        <f t="shared" si="5"/>
        <v>5766082</v>
      </c>
      <c r="G24" s="276">
        <f t="shared" si="5"/>
        <v>0</v>
      </c>
      <c r="H24" s="276">
        <f t="shared" si="5"/>
        <v>5766082</v>
      </c>
      <c r="I24" s="276">
        <f t="shared" si="5"/>
        <v>1635407</v>
      </c>
      <c r="J24" s="276">
        <f>J14+J16+J18+J20+J22</f>
        <v>0</v>
      </c>
      <c r="K24" s="276">
        <f t="shared" si="5"/>
        <v>1635407</v>
      </c>
      <c r="L24" s="270">
        <f>F24+I24</f>
        <v>7401489</v>
      </c>
      <c r="M24" s="270">
        <f>G24+J24</f>
        <v>0</v>
      </c>
      <c r="N24" s="270">
        <f>SUM(L24:M24)</f>
        <v>7401489</v>
      </c>
    </row>
    <row r="25" spans="1:14" ht="18">
      <c r="A25" s="2"/>
      <c r="B25" s="277" t="s">
        <v>56</v>
      </c>
      <c r="C25" s="276">
        <f>C15+C17+C19+C21+C23</f>
        <v>10215</v>
      </c>
      <c r="D25" s="276">
        <f>D15+D17+D19+D21+D23</f>
        <v>0</v>
      </c>
      <c r="E25" s="276">
        <f>E15+E17+E19+E21+E23</f>
        <v>10215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92310937</v>
      </c>
      <c r="D26" s="279">
        <v>13602543</v>
      </c>
      <c r="E26" s="276">
        <f>SUM(C26:D26)</f>
        <v>105913480</v>
      </c>
      <c r="F26" s="279">
        <v>79056017</v>
      </c>
      <c r="G26" s="279">
        <v>8259576</v>
      </c>
      <c r="H26" s="276">
        <f>SUM(F26:G26)</f>
        <v>87315593</v>
      </c>
      <c r="I26" s="279">
        <v>11468595</v>
      </c>
      <c r="J26" s="279">
        <v>7419685</v>
      </c>
      <c r="K26" s="276">
        <f>SUM(I26:J26)</f>
        <v>18888280</v>
      </c>
      <c r="L26" s="279">
        <f>SUM(F26,I26)</f>
        <v>90524612</v>
      </c>
      <c r="M26" s="279">
        <f>SUM(G26,J26)</f>
        <v>15679261</v>
      </c>
      <c r="N26" s="276">
        <f>SUM(L26:M26)</f>
        <v>106203873</v>
      </c>
    </row>
    <row r="27" spans="1:14" ht="21" customHeight="1">
      <c r="A27" s="2"/>
      <c r="B27" s="39" t="s">
        <v>56</v>
      </c>
      <c r="C27" s="40">
        <v>3045736</v>
      </c>
      <c r="D27" s="40">
        <v>493361</v>
      </c>
      <c r="E27" s="41">
        <f>SUM(C27:D27)</f>
        <v>3539097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5374336</v>
      </c>
      <c r="D42" s="268">
        <v>0</v>
      </c>
      <c r="E42" s="269">
        <f t="shared" si="6"/>
        <v>5374336</v>
      </c>
      <c r="F42" s="268">
        <v>4702497</v>
      </c>
      <c r="G42" s="268">
        <v>0</v>
      </c>
      <c r="H42" s="269">
        <f t="shared" si="7"/>
        <v>4702497</v>
      </c>
      <c r="I42" s="268">
        <v>459796</v>
      </c>
      <c r="J42" s="268">
        <v>0</v>
      </c>
      <c r="K42" s="270">
        <f t="shared" si="8"/>
        <v>459796</v>
      </c>
      <c r="L42" s="271">
        <f t="shared" si="9"/>
        <v>5162293</v>
      </c>
      <c r="M42" s="271">
        <f t="shared" si="9"/>
        <v>0</v>
      </c>
      <c r="N42" s="270">
        <f t="shared" si="10"/>
        <v>5162293</v>
      </c>
    </row>
    <row r="43" spans="1:14" ht="24" customHeight="1">
      <c r="A43" s="2"/>
      <c r="B43" s="272" t="s">
        <v>56</v>
      </c>
      <c r="C43" s="268">
        <v>2391306</v>
      </c>
      <c r="D43" s="268">
        <v>0</v>
      </c>
      <c r="E43" s="269">
        <f t="shared" si="6"/>
        <v>2391306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5374336</v>
      </c>
      <c r="D44" s="591">
        <f t="shared" ref="D44:K45" si="11">D34+D36+D38+D40+D42</f>
        <v>0</v>
      </c>
      <c r="E44" s="591">
        <f t="shared" si="11"/>
        <v>5374336</v>
      </c>
      <c r="F44" s="591">
        <f t="shared" si="11"/>
        <v>4702497</v>
      </c>
      <c r="G44" s="591">
        <f t="shared" si="11"/>
        <v>0</v>
      </c>
      <c r="H44" s="591">
        <f t="shared" si="11"/>
        <v>4702497</v>
      </c>
      <c r="I44" s="591">
        <f t="shared" si="11"/>
        <v>459796</v>
      </c>
      <c r="J44" s="591">
        <f>J34+J36+J38+J40+J42</f>
        <v>0</v>
      </c>
      <c r="K44" s="591">
        <f t="shared" si="11"/>
        <v>459796</v>
      </c>
      <c r="L44" s="270">
        <f t="shared" si="9"/>
        <v>5162293</v>
      </c>
      <c r="M44" s="270">
        <f t="shared" si="9"/>
        <v>0</v>
      </c>
      <c r="N44" s="270">
        <f t="shared" si="10"/>
        <v>5162293</v>
      </c>
    </row>
    <row r="45" spans="1:14" ht="23.1" customHeight="1">
      <c r="A45" s="2"/>
      <c r="B45" s="277" t="s">
        <v>56</v>
      </c>
      <c r="C45" s="276">
        <f>C35+C37+C39+C41+C43</f>
        <v>2391306</v>
      </c>
      <c r="D45" s="276">
        <f t="shared" si="11"/>
        <v>0</v>
      </c>
      <c r="E45" s="276">
        <f t="shared" si="11"/>
        <v>2391306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22073543</v>
      </c>
      <c r="D48" s="279">
        <v>0</v>
      </c>
      <c r="E48" s="276">
        <f>SUM(C48:D48)</f>
        <v>22073543</v>
      </c>
      <c r="F48" s="279">
        <v>18563229</v>
      </c>
      <c r="G48" s="279">
        <v>0</v>
      </c>
      <c r="H48" s="276">
        <f>SUM(F48:G48)</f>
        <v>18563229</v>
      </c>
      <c r="I48" s="279">
        <v>3725086</v>
      </c>
      <c r="J48" s="279">
        <v>0</v>
      </c>
      <c r="K48" s="276">
        <f>SUM(I48:J48)</f>
        <v>3725086</v>
      </c>
      <c r="L48" s="283">
        <f t="shared" si="9"/>
        <v>22288315</v>
      </c>
      <c r="M48" s="283">
        <f t="shared" si="9"/>
        <v>0</v>
      </c>
      <c r="N48" s="276">
        <f>SUM(L48:M48)</f>
        <v>22288315</v>
      </c>
    </row>
    <row r="49" spans="1:14" s="57" customFormat="1" ht="18">
      <c r="A49" s="2"/>
      <c r="B49" s="592" t="s">
        <v>56</v>
      </c>
      <c r="C49" s="593">
        <v>5369350</v>
      </c>
      <c r="D49" s="593">
        <v>0</v>
      </c>
      <c r="E49" s="591">
        <f>SUM(C49:D49)</f>
        <v>5369350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2468729</v>
      </c>
      <c r="D56" s="268">
        <v>2369001</v>
      </c>
      <c r="E56" s="269">
        <f>SUM(C56:D56)</f>
        <v>4837730</v>
      </c>
      <c r="F56" s="268">
        <v>1985397</v>
      </c>
      <c r="G56" s="268">
        <v>2038844</v>
      </c>
      <c r="H56" s="269">
        <f>SUM(F56:G56)</f>
        <v>4024241</v>
      </c>
      <c r="I56" s="268">
        <v>508378</v>
      </c>
      <c r="J56" s="268">
        <v>592510</v>
      </c>
      <c r="K56" s="270">
        <f>SUM(I56:J56)</f>
        <v>1100888</v>
      </c>
      <c r="L56" s="271">
        <f t="shared" ref="L56:M59" si="12">F56+I56</f>
        <v>2493775</v>
      </c>
      <c r="M56" s="271">
        <f t="shared" si="12"/>
        <v>2631354</v>
      </c>
      <c r="N56" s="270">
        <f>SUM(L56:M56)</f>
        <v>5125129</v>
      </c>
    </row>
    <row r="57" spans="1:14" ht="18">
      <c r="A57" s="2"/>
      <c r="B57" s="272" t="s">
        <v>56</v>
      </c>
      <c r="C57" s="268">
        <v>23476</v>
      </c>
      <c r="D57" s="268">
        <v>1492</v>
      </c>
      <c r="E57" s="269">
        <f>SUM(C57:D57)</f>
        <v>24968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3054368</v>
      </c>
      <c r="D58" s="268">
        <v>846220</v>
      </c>
      <c r="E58" s="269">
        <f>SUM(C58:D58)</f>
        <v>3900588</v>
      </c>
      <c r="F58" s="268">
        <v>2402482</v>
      </c>
      <c r="G58" s="268">
        <v>736112</v>
      </c>
      <c r="H58" s="269">
        <f>SUM(F58:G58)</f>
        <v>3138594</v>
      </c>
      <c r="I58" s="268">
        <v>561711</v>
      </c>
      <c r="J58" s="268">
        <v>88682</v>
      </c>
      <c r="K58" s="270">
        <f>SUM(I58:J58)</f>
        <v>650393</v>
      </c>
      <c r="L58" s="271">
        <f t="shared" si="12"/>
        <v>2964193</v>
      </c>
      <c r="M58" s="271">
        <f t="shared" si="12"/>
        <v>824794</v>
      </c>
      <c r="N58" s="270">
        <f>SUM(L58:M58)</f>
        <v>3788987</v>
      </c>
    </row>
    <row r="59" spans="1:14" ht="18">
      <c r="A59" s="2"/>
      <c r="B59" s="272" t="s">
        <v>56</v>
      </c>
      <c r="C59" s="268">
        <v>47530</v>
      </c>
      <c r="D59" s="268">
        <v>0</v>
      </c>
      <c r="E59" s="269">
        <f>SUM(C59:D59)</f>
        <v>47530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5523097</v>
      </c>
      <c r="D60" s="276">
        <f t="shared" ref="D60:N61" si="13">D56+D58</f>
        <v>3215221</v>
      </c>
      <c r="E60" s="276">
        <f t="shared" si="13"/>
        <v>8738318</v>
      </c>
      <c r="F60" s="276">
        <f t="shared" si="13"/>
        <v>4387879</v>
      </c>
      <c r="G60" s="276">
        <f t="shared" si="13"/>
        <v>2774956</v>
      </c>
      <c r="H60" s="276">
        <f t="shared" si="13"/>
        <v>7162835</v>
      </c>
      <c r="I60" s="276">
        <f>I56+I58</f>
        <v>1070089</v>
      </c>
      <c r="J60" s="276">
        <f t="shared" si="13"/>
        <v>681192</v>
      </c>
      <c r="K60" s="276">
        <f>K56+K58</f>
        <v>1751281</v>
      </c>
      <c r="L60" s="276">
        <f>L56+L58</f>
        <v>5457968</v>
      </c>
      <c r="M60" s="276">
        <f t="shared" si="13"/>
        <v>3456148</v>
      </c>
      <c r="N60" s="276">
        <f t="shared" si="13"/>
        <v>8914116</v>
      </c>
    </row>
    <row r="61" spans="1:14" ht="22.35" customHeight="1">
      <c r="A61" s="2"/>
      <c r="B61" s="277" t="s">
        <v>56</v>
      </c>
      <c r="C61" s="279">
        <f>C57+C59</f>
        <v>71006</v>
      </c>
      <c r="D61" s="279">
        <f t="shared" si="13"/>
        <v>1492</v>
      </c>
      <c r="E61" s="276">
        <f t="shared" si="13"/>
        <v>72498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1342187</v>
      </c>
      <c r="D67" s="268">
        <v>0</v>
      </c>
      <c r="E67" s="269">
        <f>SUM(C67:D67)</f>
        <v>1342187</v>
      </c>
      <c r="F67" s="268">
        <v>1294738</v>
      </c>
      <c r="G67" s="268">
        <v>0</v>
      </c>
      <c r="H67" s="269">
        <f>SUM(F67:G67)</f>
        <v>1294738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1294738</v>
      </c>
      <c r="M67" s="271">
        <f t="shared" si="14"/>
        <v>0</v>
      </c>
      <c r="N67" s="270">
        <f>SUM(L67:M67)</f>
        <v>1294738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1342187</v>
      </c>
      <c r="D71" s="276">
        <f t="shared" ref="D71:N72" si="15">D67+D69</f>
        <v>0</v>
      </c>
      <c r="E71" s="276">
        <f t="shared" si="15"/>
        <v>1342187</v>
      </c>
      <c r="F71" s="276">
        <f t="shared" si="15"/>
        <v>1294738</v>
      </c>
      <c r="G71" s="276">
        <f t="shared" si="15"/>
        <v>0</v>
      </c>
      <c r="H71" s="276">
        <f t="shared" si="15"/>
        <v>1294738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1294738</v>
      </c>
      <c r="M71" s="276">
        <f t="shared" si="15"/>
        <v>0</v>
      </c>
      <c r="N71" s="276">
        <f t="shared" si="15"/>
        <v>1294738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637"/>
      <c r="E100" s="84" t="s">
        <v>100</v>
      </c>
      <c r="F100" s="85">
        <v>696.45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AD770-0259-41E6-8516-A991EB0285E5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865</v>
      </c>
      <c r="H3" s="1422"/>
      <c r="I3" s="1423"/>
      <c r="J3" s="5" t="s">
        <v>6</v>
      </c>
      <c r="K3" s="1424" t="s">
        <v>866</v>
      </c>
      <c r="L3" s="1425"/>
      <c r="M3" s="6" t="s">
        <v>8</v>
      </c>
      <c r="N3" s="257" t="s">
        <v>867</v>
      </c>
    </row>
    <row r="4" spans="1:14" ht="87" customHeight="1">
      <c r="A4" s="2"/>
      <c r="B4" s="8" t="s">
        <v>868</v>
      </c>
      <c r="C4" s="1962" t="s">
        <v>11</v>
      </c>
      <c r="D4" s="1941"/>
      <c r="E4" s="1942"/>
      <c r="F4" s="800" t="s">
        <v>12</v>
      </c>
      <c r="G4" s="1901" t="s">
        <v>869</v>
      </c>
      <c r="H4" s="1902"/>
      <c r="I4" s="1903"/>
      <c r="J4" s="801" t="s">
        <v>14</v>
      </c>
      <c r="K4" s="1904" t="s">
        <v>870</v>
      </c>
      <c r="L4" s="1905"/>
      <c r="M4" s="800" t="s">
        <v>16</v>
      </c>
      <c r="N4" s="717" t="s">
        <v>871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872</v>
      </c>
      <c r="H5" s="1865"/>
      <c r="I5" s="1866"/>
      <c r="J5" s="802" t="s">
        <v>21</v>
      </c>
      <c r="K5" s="1602" t="s">
        <v>873</v>
      </c>
      <c r="L5" s="1866"/>
      <c r="M5" s="259" t="s">
        <v>16</v>
      </c>
      <c r="N5" s="559" t="s">
        <v>874</v>
      </c>
    </row>
    <row r="6" spans="1:14" ht="83.25" customHeight="1">
      <c r="A6" s="2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875</v>
      </c>
      <c r="H6" s="1867"/>
      <c r="I6" s="1868"/>
      <c r="J6" s="802" t="s">
        <v>27</v>
      </c>
      <c r="K6" s="1436" t="s">
        <v>876</v>
      </c>
      <c r="L6" s="1437"/>
      <c r="M6" s="262" t="s">
        <v>16</v>
      </c>
      <c r="N6" s="309" t="s">
        <v>877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f>2283012.74-210000</f>
        <v>2073012.7400000002</v>
      </c>
      <c r="D16" s="268">
        <v>210000</v>
      </c>
      <c r="E16" s="269">
        <f t="shared" si="0"/>
        <v>2283012.7400000002</v>
      </c>
      <c r="F16" s="268">
        <f>1884303.49-170834.19</f>
        <v>1713469.3</v>
      </c>
      <c r="G16" s="268">
        <v>170834.19</v>
      </c>
      <c r="H16" s="269">
        <f t="shared" si="1"/>
        <v>1884303.49</v>
      </c>
      <c r="I16" s="268">
        <v>25096.37</v>
      </c>
      <c r="J16" s="268">
        <v>0</v>
      </c>
      <c r="K16" s="270">
        <f t="shared" si="2"/>
        <v>25096.37</v>
      </c>
      <c r="L16" s="271">
        <f t="shared" si="3"/>
        <v>1738565.6700000002</v>
      </c>
      <c r="M16" s="271">
        <f t="shared" si="3"/>
        <v>170834.19</v>
      </c>
      <c r="N16" s="270">
        <f>SUM(L16:M16)</f>
        <v>1909399.86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1921741.73</v>
      </c>
      <c r="D22" s="268">
        <v>0</v>
      </c>
      <c r="E22" s="269">
        <f t="shared" si="0"/>
        <v>1921741.73</v>
      </c>
      <c r="F22" s="268">
        <v>1426991.15</v>
      </c>
      <c r="G22" s="268">
        <v>0</v>
      </c>
      <c r="H22" s="269">
        <f>SUM(F22:G22)</f>
        <v>1426991.15</v>
      </c>
      <c r="I22" s="268">
        <v>303174.46999999997</v>
      </c>
      <c r="J22" s="268">
        <v>0</v>
      </c>
      <c r="K22" s="270">
        <f t="shared" si="2"/>
        <v>303174.46999999997</v>
      </c>
      <c r="L22" s="271">
        <f t="shared" si="3"/>
        <v>1730165.6199999999</v>
      </c>
      <c r="M22" s="271">
        <f t="shared" si="3"/>
        <v>0</v>
      </c>
      <c r="N22" s="270">
        <f t="shared" si="4"/>
        <v>1730165.6199999999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3994754.47</v>
      </c>
      <c r="D24" s="276">
        <f>D14+D16+D18+D20+D22</f>
        <v>210000</v>
      </c>
      <c r="E24" s="276">
        <f t="shared" ref="E24:K24" si="5">E14+E16+E18+E20+E22</f>
        <v>4204754.4700000007</v>
      </c>
      <c r="F24" s="276">
        <f t="shared" si="5"/>
        <v>3140460.45</v>
      </c>
      <c r="G24" s="276">
        <f t="shared" si="5"/>
        <v>170834.19</v>
      </c>
      <c r="H24" s="276">
        <f t="shared" si="5"/>
        <v>3311294.6399999997</v>
      </c>
      <c r="I24" s="276">
        <f t="shared" si="5"/>
        <v>328270.83999999997</v>
      </c>
      <c r="J24" s="276">
        <f>J14+J16+J18+J20+J22</f>
        <v>0</v>
      </c>
      <c r="K24" s="276">
        <f t="shared" si="5"/>
        <v>328270.83999999997</v>
      </c>
      <c r="L24" s="270">
        <f>F24+I24</f>
        <v>3468731.29</v>
      </c>
      <c r="M24" s="270">
        <f>G24+J24</f>
        <v>170834.19</v>
      </c>
      <c r="N24" s="270">
        <f>SUM(L24:M24)</f>
        <v>3639565.48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f>46421690.7-7200539.63</f>
        <v>39221151.07</v>
      </c>
      <c r="D26" s="279">
        <v>7200539.6299999999</v>
      </c>
      <c r="E26" s="276">
        <f>SUM(C26:D26)</f>
        <v>46421690.700000003</v>
      </c>
      <c r="F26" s="279">
        <f>29388254.87-1708462.53</f>
        <v>27679792.34</v>
      </c>
      <c r="G26" s="279">
        <v>1708462.53</v>
      </c>
      <c r="H26" s="276">
        <f>SUM(F26:G26)</f>
        <v>29388254.870000001</v>
      </c>
      <c r="I26" s="279">
        <f>14010794.89-5733334.99</f>
        <v>8277459.9000000004</v>
      </c>
      <c r="J26" s="279">
        <v>5733334.9900000002</v>
      </c>
      <c r="K26" s="276">
        <f>SUM(I26:J26)</f>
        <v>14010794.890000001</v>
      </c>
      <c r="L26" s="279">
        <f>SUM(F26,I26)</f>
        <v>35957252.240000002</v>
      </c>
      <c r="M26" s="279">
        <f>SUM(G26,J26)</f>
        <v>7441797.5200000005</v>
      </c>
      <c r="N26" s="276">
        <f>SUM(L26:M26)</f>
        <v>43399049.760000005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4357858.55</v>
      </c>
      <c r="D42" s="268">
        <v>0</v>
      </c>
      <c r="E42" s="269">
        <f t="shared" si="6"/>
        <v>4357858.55</v>
      </c>
      <c r="F42" s="268">
        <v>3480516.53</v>
      </c>
      <c r="G42" s="268">
        <v>0</v>
      </c>
      <c r="H42" s="269">
        <f t="shared" si="7"/>
        <v>3480516.53</v>
      </c>
      <c r="I42" s="268">
        <v>170202.55</v>
      </c>
      <c r="J42" s="268">
        <v>0</v>
      </c>
      <c r="K42" s="270">
        <f t="shared" si="8"/>
        <v>170202.55</v>
      </c>
      <c r="L42" s="271">
        <f t="shared" si="9"/>
        <v>3650719.0799999996</v>
      </c>
      <c r="M42" s="271">
        <f t="shared" si="9"/>
        <v>0</v>
      </c>
      <c r="N42" s="270">
        <f t="shared" si="10"/>
        <v>3650719.0799999996</v>
      </c>
    </row>
    <row r="43" spans="1:14" ht="24" customHeight="1">
      <c r="A43" s="2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4357858.55</v>
      </c>
      <c r="D44" s="591">
        <f t="shared" ref="D44:K45" si="11">D34+D36+D38+D40+D42</f>
        <v>0</v>
      </c>
      <c r="E44" s="591">
        <f t="shared" si="11"/>
        <v>4357858.55</v>
      </c>
      <c r="F44" s="591">
        <f t="shared" si="11"/>
        <v>3480516.53</v>
      </c>
      <c r="G44" s="591">
        <f t="shared" si="11"/>
        <v>0</v>
      </c>
      <c r="H44" s="591">
        <f t="shared" si="11"/>
        <v>3480516.53</v>
      </c>
      <c r="I44" s="591">
        <f t="shared" si="11"/>
        <v>170202.55</v>
      </c>
      <c r="J44" s="591">
        <f>J34+J36+J38+J40+J42</f>
        <v>0</v>
      </c>
      <c r="K44" s="591">
        <f t="shared" si="11"/>
        <v>170202.55</v>
      </c>
      <c r="L44" s="270">
        <f t="shared" si="9"/>
        <v>3650719.0799999996</v>
      </c>
      <c r="M44" s="270">
        <f t="shared" si="9"/>
        <v>0</v>
      </c>
      <c r="N44" s="270">
        <f t="shared" si="10"/>
        <v>3650719.0799999996</v>
      </c>
    </row>
    <row r="45" spans="1:14" ht="22.95" customHeight="1">
      <c r="A45" s="2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6588345.71</v>
      </c>
      <c r="D48" s="279">
        <v>0</v>
      </c>
      <c r="E48" s="276">
        <f>SUM(C48:D48)</f>
        <v>6588345.71</v>
      </c>
      <c r="F48" s="279">
        <v>4829751.2300000004</v>
      </c>
      <c r="G48" s="279">
        <v>0</v>
      </c>
      <c r="H48" s="276">
        <f>SUM(F48:G48)</f>
        <v>4829751.2300000004</v>
      </c>
      <c r="I48" s="279">
        <v>1832028.69</v>
      </c>
      <c r="J48" s="279">
        <v>0</v>
      </c>
      <c r="K48" s="276">
        <f>SUM(I48:J48)</f>
        <v>1832028.69</v>
      </c>
      <c r="L48" s="283">
        <f t="shared" si="9"/>
        <v>6661779.9199999999</v>
      </c>
      <c r="M48" s="283">
        <f t="shared" si="9"/>
        <v>0</v>
      </c>
      <c r="N48" s="276">
        <f>SUM(L48:M48)</f>
        <v>6661779.9199999999</v>
      </c>
    </row>
    <row r="49" spans="1:14" s="57" customFormat="1" ht="18">
      <c r="A49" s="2"/>
      <c r="B49" s="592" t="s">
        <v>56</v>
      </c>
      <c r="C49" s="593">
        <v>0</v>
      </c>
      <c r="D49" s="593">
        <v>0</v>
      </c>
      <c r="E49" s="591">
        <f>SUM(C49:D49)</f>
        <v>0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f>406478.09-159192.31</f>
        <v>247285.78000000003</v>
      </c>
      <c r="D56" s="268">
        <v>159192.31</v>
      </c>
      <c r="E56" s="269">
        <f>SUM(C56:D56)</f>
        <v>406478.09</v>
      </c>
      <c r="F56" s="268">
        <f>148584.9-26424.41</f>
        <v>122160.48999999999</v>
      </c>
      <c r="G56" s="268">
        <v>26424.41</v>
      </c>
      <c r="H56" s="269">
        <f>SUM(F56:G56)</f>
        <v>148584.9</v>
      </c>
      <c r="I56" s="268">
        <f>420917.65-241132.05</f>
        <v>179785.60000000003</v>
      </c>
      <c r="J56" s="268">
        <v>241132.05</v>
      </c>
      <c r="K56" s="270">
        <f>SUM(I56:J56)</f>
        <v>420917.65</v>
      </c>
      <c r="L56" s="271">
        <f t="shared" ref="L56:M59" si="12">F56+I56</f>
        <v>301946.09000000003</v>
      </c>
      <c r="M56" s="271">
        <f t="shared" si="12"/>
        <v>267556.45999999996</v>
      </c>
      <c r="N56" s="270">
        <f>SUM(L56:M56)</f>
        <v>569502.55000000005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f>976750.37-236100</f>
        <v>740650.37</v>
      </c>
      <c r="D58" s="268">
        <v>236100</v>
      </c>
      <c r="E58" s="269">
        <f>SUM(C58:D58)</f>
        <v>976750.37</v>
      </c>
      <c r="F58" s="268">
        <v>241916.47</v>
      </c>
      <c r="G58" s="268">
        <v>0</v>
      </c>
      <c r="H58" s="269">
        <f>SUM(F58:G58)</f>
        <v>241916.47</v>
      </c>
      <c r="I58" s="268">
        <f>533695.67-67947.23</f>
        <v>465748.44000000006</v>
      </c>
      <c r="J58" s="268">
        <v>67947.23</v>
      </c>
      <c r="K58" s="270">
        <f>SUM(I58:J58)</f>
        <v>533695.67000000004</v>
      </c>
      <c r="L58" s="271">
        <f t="shared" si="12"/>
        <v>707664.91</v>
      </c>
      <c r="M58" s="271">
        <f t="shared" si="12"/>
        <v>67947.23</v>
      </c>
      <c r="N58" s="270">
        <f>SUM(L58:M58)</f>
        <v>775612.14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987936.15</v>
      </c>
      <c r="D60" s="276">
        <f t="shared" ref="D60:N61" si="13">D56+D58</f>
        <v>395292.31</v>
      </c>
      <c r="E60" s="276">
        <f t="shared" si="13"/>
        <v>1383228.46</v>
      </c>
      <c r="F60" s="276">
        <f t="shared" si="13"/>
        <v>364076.95999999996</v>
      </c>
      <c r="G60" s="276">
        <f t="shared" si="13"/>
        <v>26424.41</v>
      </c>
      <c r="H60" s="276">
        <f t="shared" si="13"/>
        <v>390501.37</v>
      </c>
      <c r="I60" s="276">
        <f>I56+I58</f>
        <v>645534.04</v>
      </c>
      <c r="J60" s="276">
        <f t="shared" si="13"/>
        <v>309079.27999999997</v>
      </c>
      <c r="K60" s="276">
        <f>K56+K58</f>
        <v>954613.32000000007</v>
      </c>
      <c r="L60" s="276">
        <f>L56+L58</f>
        <v>1009611</v>
      </c>
      <c r="M60" s="276">
        <f t="shared" si="13"/>
        <v>335503.68999999994</v>
      </c>
      <c r="N60" s="276">
        <f t="shared" si="13"/>
        <v>1345114.69</v>
      </c>
    </row>
    <row r="61" spans="1:14" ht="22.2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95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637"/>
      <c r="E100" s="84" t="s">
        <v>100</v>
      </c>
      <c r="F100" s="85">
        <v>248.76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2C60E-8A6A-4F3C-B2FB-6AB52C4DFFFA}">
  <sheetPr>
    <tabColor rgb="FFFFFF00"/>
  </sheetPr>
  <dimension ref="A1:N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1299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/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831"/>
      <c r="F7" s="183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0</v>
      </c>
      <c r="D22" s="268">
        <v>0</v>
      </c>
      <c r="E22" s="269">
        <f t="shared" si="0"/>
        <v>0</v>
      </c>
      <c r="F22" s="268">
        <v>0</v>
      </c>
      <c r="G22" s="268">
        <v>0</v>
      </c>
      <c r="H22" s="269">
        <f>SUM(F22:G22)</f>
        <v>0</v>
      </c>
      <c r="I22" s="268">
        <v>0</v>
      </c>
      <c r="J22" s="268">
        <v>0</v>
      </c>
      <c r="K22" s="270">
        <f t="shared" si="2"/>
        <v>0</v>
      </c>
      <c r="L22" s="271">
        <f t="shared" si="3"/>
        <v>0</v>
      </c>
      <c r="M22" s="271">
        <f t="shared" si="3"/>
        <v>0</v>
      </c>
      <c r="N22" s="270">
        <f t="shared" si="4"/>
        <v>0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0</v>
      </c>
      <c r="D24" s="276">
        <f>D14+D16+D18+D20+D22</f>
        <v>0</v>
      </c>
      <c r="E24" s="276">
        <f t="shared" ref="E24:K24" si="5">E14+E16+E18+E20+E22</f>
        <v>0</v>
      </c>
      <c r="F24" s="276">
        <f t="shared" si="5"/>
        <v>0</v>
      </c>
      <c r="G24" s="276">
        <f t="shared" si="5"/>
        <v>0</v>
      </c>
      <c r="H24" s="276">
        <f t="shared" si="5"/>
        <v>0</v>
      </c>
      <c r="I24" s="276">
        <f t="shared" si="5"/>
        <v>0</v>
      </c>
      <c r="J24" s="276">
        <f>J14+J16+J18+J20+J22</f>
        <v>0</v>
      </c>
      <c r="K24" s="276">
        <f t="shared" si="5"/>
        <v>0</v>
      </c>
      <c r="L24" s="270">
        <f>F24+I24</f>
        <v>0</v>
      </c>
      <c r="M24" s="270">
        <f>G24+J24</f>
        <v>0</v>
      </c>
      <c r="N24" s="270">
        <f>SUM(L24:M24)</f>
        <v>0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0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0</v>
      </c>
      <c r="D42" s="268">
        <v>0</v>
      </c>
      <c r="E42" s="269">
        <f t="shared" si="6"/>
        <v>0</v>
      </c>
      <c r="F42" s="268">
        <v>0</v>
      </c>
      <c r="G42" s="268">
        <v>0</v>
      </c>
      <c r="H42" s="269">
        <f t="shared" si="7"/>
        <v>0</v>
      </c>
      <c r="I42" s="268">
        <v>0</v>
      </c>
      <c r="J42" s="268">
        <v>0</v>
      </c>
      <c r="K42" s="270">
        <f t="shared" si="8"/>
        <v>0</v>
      </c>
      <c r="L42" s="271">
        <f t="shared" si="9"/>
        <v>0</v>
      </c>
      <c r="M42" s="271">
        <f t="shared" si="9"/>
        <v>0</v>
      </c>
      <c r="N42" s="270">
        <f t="shared" si="10"/>
        <v>0</v>
      </c>
    </row>
    <row r="43" spans="1:14" ht="24" customHeight="1">
      <c r="A43" s="483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0</v>
      </c>
      <c r="D44" s="591">
        <f t="shared" ref="D44:K45" si="11">D34+D36+D38+D40+D42</f>
        <v>0</v>
      </c>
      <c r="E44" s="591">
        <f t="shared" si="11"/>
        <v>0</v>
      </c>
      <c r="F44" s="591">
        <f t="shared" si="11"/>
        <v>0</v>
      </c>
      <c r="G44" s="591">
        <f t="shared" si="11"/>
        <v>0</v>
      </c>
      <c r="H44" s="591">
        <f t="shared" si="11"/>
        <v>0</v>
      </c>
      <c r="I44" s="591">
        <f t="shared" si="11"/>
        <v>0</v>
      </c>
      <c r="J44" s="591">
        <f>J34+J36+J38+J40+J42</f>
        <v>0</v>
      </c>
      <c r="K44" s="591">
        <f t="shared" si="11"/>
        <v>0</v>
      </c>
      <c r="L44" s="270">
        <f t="shared" si="9"/>
        <v>0</v>
      </c>
      <c r="M44" s="270">
        <f t="shared" si="9"/>
        <v>0</v>
      </c>
      <c r="N44" s="270">
        <f t="shared" si="10"/>
        <v>0</v>
      </c>
    </row>
    <row r="45" spans="1:14" ht="22.95" customHeight="1">
      <c r="A45" s="483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0</v>
      </c>
      <c r="D48" s="279">
        <v>0</v>
      </c>
      <c r="E48" s="276">
        <f>SUM(C48:D48)</f>
        <v>0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483"/>
      <c r="B49" s="592" t="s">
        <v>56</v>
      </c>
      <c r="C49" s="593">
        <v>0</v>
      </c>
      <c r="D49" s="593">
        <v>0</v>
      </c>
      <c r="E49" s="591">
        <f>SUM(C49:D49)</f>
        <v>0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0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2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48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5.95" customHeight="1">
      <c r="A99" s="483"/>
      <c r="B99" s="603"/>
      <c r="C99" s="545"/>
      <c r="D99" s="537"/>
      <c r="E99" s="1633" t="s">
        <v>98</v>
      </c>
      <c r="F99" s="1849"/>
      <c r="G99" s="605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543C1-08F1-4016-A024-3DD1C65D4DFE}">
  <dimension ref="A1:N104"/>
  <sheetViews>
    <sheetView topLeftCell="B12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878</v>
      </c>
      <c r="C4" s="1940" t="s">
        <v>11</v>
      </c>
      <c r="D4" s="1941"/>
      <c r="E4" s="1942"/>
      <c r="F4" s="800" t="s">
        <v>12</v>
      </c>
      <c r="G4" s="1901" t="s">
        <v>879</v>
      </c>
      <c r="H4" s="1902"/>
      <c r="I4" s="1903"/>
      <c r="J4" s="801" t="s">
        <v>14</v>
      </c>
      <c r="K4" s="1904" t="s">
        <v>880</v>
      </c>
      <c r="L4" s="1905"/>
      <c r="M4" s="800" t="s">
        <v>16</v>
      </c>
      <c r="N4" s="717" t="s">
        <v>881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602" t="s">
        <v>882</v>
      </c>
      <c r="H5" s="1775"/>
      <c r="I5" s="1429"/>
      <c r="J5" s="802" t="s">
        <v>21</v>
      </c>
      <c r="K5" s="1602" t="s">
        <v>880</v>
      </c>
      <c r="L5" s="1429"/>
      <c r="M5" s="259" t="s">
        <v>16</v>
      </c>
      <c r="N5" s="559" t="s">
        <v>881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883</v>
      </c>
      <c r="H6" s="1779"/>
      <c r="I6" s="1435"/>
      <c r="J6" s="802" t="s">
        <v>27</v>
      </c>
      <c r="K6" s="1436" t="s">
        <v>884</v>
      </c>
      <c r="L6" s="1437"/>
      <c r="M6" s="262" t="s">
        <v>16</v>
      </c>
      <c r="N6" s="309" t="s">
        <v>885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3316540.15</v>
      </c>
      <c r="D16" s="268">
        <v>0</v>
      </c>
      <c r="E16" s="269">
        <f t="shared" si="0"/>
        <v>3316540.15</v>
      </c>
      <c r="F16" s="268">
        <v>2420758.5</v>
      </c>
      <c r="G16" s="268">
        <v>0</v>
      </c>
      <c r="H16" s="269">
        <f t="shared" si="1"/>
        <v>2420758.5</v>
      </c>
      <c r="I16" s="268">
        <v>659250.98</v>
      </c>
      <c r="J16" s="268">
        <v>0</v>
      </c>
      <c r="K16" s="270">
        <f t="shared" si="2"/>
        <v>659250.98</v>
      </c>
      <c r="L16" s="271">
        <f t="shared" si="3"/>
        <v>3080009.48</v>
      </c>
      <c r="M16" s="271">
        <f t="shared" si="3"/>
        <v>0</v>
      </c>
      <c r="N16" s="270">
        <f>SUM(L16:M16)</f>
        <v>3080009.48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2754896.02</v>
      </c>
      <c r="D22" s="268">
        <v>0</v>
      </c>
      <c r="E22" s="269">
        <f t="shared" si="0"/>
        <v>2754896.02</v>
      </c>
      <c r="F22" s="268">
        <v>2475368.15</v>
      </c>
      <c r="G22" s="268">
        <v>0</v>
      </c>
      <c r="H22" s="269">
        <f>SUM(F22:G22)</f>
        <v>2475368.15</v>
      </c>
      <c r="I22" s="268">
        <v>460269.64</v>
      </c>
      <c r="J22" s="268">
        <v>0</v>
      </c>
      <c r="K22" s="270">
        <f t="shared" si="2"/>
        <v>460269.64</v>
      </c>
      <c r="L22" s="271">
        <f t="shared" si="3"/>
        <v>2935637.79</v>
      </c>
      <c r="M22" s="271">
        <f t="shared" si="3"/>
        <v>0</v>
      </c>
      <c r="N22" s="270">
        <f t="shared" si="4"/>
        <v>2935637.79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14" t="s">
        <v>61</v>
      </c>
      <c r="C24" s="276">
        <f>C14+C16+C18+C20+C22</f>
        <v>6071436.1699999999</v>
      </c>
      <c r="D24" s="276">
        <f>D14+D16+D18+D20+D22</f>
        <v>0</v>
      </c>
      <c r="E24" s="276">
        <f t="shared" ref="E24:K24" si="5">E14+E16+E18+E20+E22</f>
        <v>6071436.1699999999</v>
      </c>
      <c r="F24" s="276">
        <f t="shared" si="5"/>
        <v>4896126.6500000004</v>
      </c>
      <c r="G24" s="276">
        <f t="shared" si="5"/>
        <v>0</v>
      </c>
      <c r="H24" s="276">
        <f t="shared" si="5"/>
        <v>4896126.6500000004</v>
      </c>
      <c r="I24" s="276">
        <f t="shared" si="5"/>
        <v>1119520.6200000001</v>
      </c>
      <c r="J24" s="276">
        <f>J14+J16+J18+J20+J22</f>
        <v>0</v>
      </c>
      <c r="K24" s="276">
        <f t="shared" si="5"/>
        <v>1119520.6200000001</v>
      </c>
      <c r="L24" s="270">
        <f>F24+I24</f>
        <v>6015647.2700000005</v>
      </c>
      <c r="M24" s="270">
        <f>G24+J24</f>
        <v>0</v>
      </c>
      <c r="N24" s="270">
        <f>SUM(L24:M24)</f>
        <v>6015647.2700000005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14" t="s">
        <v>62</v>
      </c>
      <c r="C26" s="279">
        <v>46592570.109999999</v>
      </c>
      <c r="D26" s="279">
        <v>0</v>
      </c>
      <c r="E26" s="276">
        <f>SUM(C26:D26)</f>
        <v>46592570.109999999</v>
      </c>
      <c r="F26" s="279">
        <v>32947371.219999999</v>
      </c>
      <c r="G26" s="279">
        <v>0</v>
      </c>
      <c r="H26" s="276">
        <f>SUM(F26:G26)</f>
        <v>32947371.219999999</v>
      </c>
      <c r="I26" s="279">
        <v>12188542.460000001</v>
      </c>
      <c r="J26" s="279">
        <v>0</v>
      </c>
      <c r="K26" s="276">
        <f>SUM(I26:J26)</f>
        <v>12188542.460000001</v>
      </c>
      <c r="L26" s="279">
        <f>SUM(F26,I26)</f>
        <v>45135913.68</v>
      </c>
      <c r="M26" s="279">
        <f>SUM(G26,J26)</f>
        <v>0</v>
      </c>
      <c r="N26" s="276">
        <f>SUM(L26:M26)</f>
        <v>45135913.68</v>
      </c>
    </row>
    <row r="27" spans="1:14" ht="21" customHeight="1">
      <c r="A27" s="483"/>
      <c r="B27" s="39" t="s">
        <v>56</v>
      </c>
      <c r="C27" s="40">
        <v>567710.35</v>
      </c>
      <c r="D27" s="40">
        <v>0</v>
      </c>
      <c r="E27" s="41">
        <f>SUM(C27:D27)</f>
        <v>567710.35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465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502000</v>
      </c>
      <c r="D36" s="268">
        <v>0</v>
      </c>
      <c r="E36" s="269">
        <f t="shared" si="6"/>
        <v>502000</v>
      </c>
      <c r="F36" s="268">
        <v>502000</v>
      </c>
      <c r="G36" s="268">
        <v>0</v>
      </c>
      <c r="H36" s="269">
        <f t="shared" si="7"/>
        <v>502000</v>
      </c>
      <c r="I36" s="268">
        <v>0</v>
      </c>
      <c r="J36" s="268">
        <v>0</v>
      </c>
      <c r="K36" s="270">
        <f t="shared" si="8"/>
        <v>0</v>
      </c>
      <c r="L36" s="271">
        <f t="shared" si="9"/>
        <v>502000</v>
      </c>
      <c r="M36" s="271">
        <f t="shared" si="9"/>
        <v>0</v>
      </c>
      <c r="N36" s="270">
        <f t="shared" si="10"/>
        <v>502000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833212.39</v>
      </c>
      <c r="D42" s="268">
        <v>0</v>
      </c>
      <c r="E42" s="269">
        <f t="shared" si="6"/>
        <v>833212.39</v>
      </c>
      <c r="F42" s="268">
        <v>253084.83</v>
      </c>
      <c r="G42" s="268">
        <v>0</v>
      </c>
      <c r="H42" s="269">
        <f t="shared" si="7"/>
        <v>253084.83</v>
      </c>
      <c r="I42" s="268">
        <v>1717788.03</v>
      </c>
      <c r="J42" s="268">
        <v>0</v>
      </c>
      <c r="K42" s="270">
        <f t="shared" si="8"/>
        <v>1717788.03</v>
      </c>
      <c r="L42" s="271">
        <f t="shared" si="9"/>
        <v>1970872.86</v>
      </c>
      <c r="M42" s="271">
        <f t="shared" si="9"/>
        <v>0</v>
      </c>
      <c r="N42" s="270">
        <f t="shared" si="10"/>
        <v>1970872.86</v>
      </c>
    </row>
    <row r="43" spans="1:14" ht="24" customHeight="1">
      <c r="A43" s="483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1335212.3900000001</v>
      </c>
      <c r="D44" s="525">
        <f t="shared" ref="D44:K45" si="11">D34+D36+D38+D40+D42</f>
        <v>0</v>
      </c>
      <c r="E44" s="525">
        <f t="shared" si="11"/>
        <v>1335212.3900000001</v>
      </c>
      <c r="F44" s="525">
        <f t="shared" si="11"/>
        <v>755084.83</v>
      </c>
      <c r="G44" s="525">
        <f t="shared" si="11"/>
        <v>0</v>
      </c>
      <c r="H44" s="525">
        <f t="shared" si="11"/>
        <v>755084.83</v>
      </c>
      <c r="I44" s="525">
        <f t="shared" si="11"/>
        <v>1717788.03</v>
      </c>
      <c r="J44" s="525">
        <f>J34+J36+J38+J40+J42</f>
        <v>0</v>
      </c>
      <c r="K44" s="525">
        <f t="shared" si="11"/>
        <v>1717788.03</v>
      </c>
      <c r="L44" s="270">
        <f t="shared" si="9"/>
        <v>2472872.86</v>
      </c>
      <c r="M44" s="270">
        <f t="shared" si="9"/>
        <v>0</v>
      </c>
      <c r="N44" s="270">
        <f t="shared" si="10"/>
        <v>2472872.86</v>
      </c>
    </row>
    <row r="45" spans="1:14" ht="23.1" customHeight="1">
      <c r="A45" s="483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14" t="s">
        <v>74</v>
      </c>
      <c r="C48" s="279">
        <v>6994126.0999999996</v>
      </c>
      <c r="D48" s="279">
        <v>0</v>
      </c>
      <c r="E48" s="276">
        <f>SUM(C48:D48)</f>
        <v>6994126.0999999996</v>
      </c>
      <c r="F48" s="279">
        <v>1756377.44</v>
      </c>
      <c r="G48" s="279">
        <v>0</v>
      </c>
      <c r="H48" s="276">
        <f>SUM(F48:G48)</f>
        <v>1756377.44</v>
      </c>
      <c r="I48" s="279">
        <v>5003559.3499999996</v>
      </c>
      <c r="J48" s="279">
        <v>0</v>
      </c>
      <c r="K48" s="276">
        <f>SUM(I48:J48)</f>
        <v>5003559.3499999996</v>
      </c>
      <c r="L48" s="283">
        <f t="shared" si="9"/>
        <v>6759936.7899999991</v>
      </c>
      <c r="M48" s="283">
        <f t="shared" si="9"/>
        <v>0</v>
      </c>
      <c r="N48" s="276">
        <f>SUM(L48:M48)</f>
        <v>6759936.7899999991</v>
      </c>
    </row>
    <row r="49" spans="1:14" s="57" customFormat="1" ht="18">
      <c r="A49" s="483"/>
      <c r="B49" s="528" t="s">
        <v>56</v>
      </c>
      <c r="C49" s="529">
        <v>311661.32</v>
      </c>
      <c r="D49" s="529">
        <v>0</v>
      </c>
      <c r="E49" s="525">
        <f>SUM(C49:D49)</f>
        <v>311661.32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617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465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136444.85999999999</v>
      </c>
      <c r="D56" s="268">
        <v>0</v>
      </c>
      <c r="E56" s="269">
        <f>SUM(C56:D56)</f>
        <v>136444.85999999999</v>
      </c>
      <c r="F56" s="268">
        <v>18834.150000000001</v>
      </c>
      <c r="G56" s="268">
        <v>0</v>
      </c>
      <c r="H56" s="269">
        <f>SUM(F56:G56)</f>
        <v>18834.150000000001</v>
      </c>
      <c r="I56" s="268">
        <v>10364.33</v>
      </c>
      <c r="J56" s="268">
        <v>0</v>
      </c>
      <c r="K56" s="270">
        <f>SUM(I56:J56)</f>
        <v>10364.33</v>
      </c>
      <c r="L56" s="271">
        <f t="shared" ref="L56:M59" si="12">F56+I56</f>
        <v>29198.480000000003</v>
      </c>
      <c r="M56" s="271">
        <f t="shared" si="12"/>
        <v>0</v>
      </c>
      <c r="N56" s="270">
        <f>SUM(L56:M56)</f>
        <v>29198.480000000003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69670.2</v>
      </c>
      <c r="D58" s="268">
        <v>0</v>
      </c>
      <c r="E58" s="269">
        <f>SUM(C58:D58)</f>
        <v>69670.2</v>
      </c>
      <c r="F58" s="268">
        <v>55670</v>
      </c>
      <c r="G58" s="268">
        <v>0</v>
      </c>
      <c r="H58" s="269">
        <f>SUM(F58:G58)</f>
        <v>55670</v>
      </c>
      <c r="I58" s="268">
        <v>13164.12</v>
      </c>
      <c r="J58" s="268">
        <v>0</v>
      </c>
      <c r="K58" s="270">
        <f>SUM(I58:J58)</f>
        <v>13164.12</v>
      </c>
      <c r="L58" s="271">
        <f t="shared" si="12"/>
        <v>68834.12</v>
      </c>
      <c r="M58" s="271">
        <f t="shared" si="12"/>
        <v>0</v>
      </c>
      <c r="N58" s="270">
        <f>SUM(L58:M58)</f>
        <v>68834.12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206115.06</v>
      </c>
      <c r="D60" s="276">
        <f t="shared" ref="D60:N61" si="13">D56+D58</f>
        <v>0</v>
      </c>
      <c r="E60" s="276">
        <f t="shared" si="13"/>
        <v>206115.06</v>
      </c>
      <c r="F60" s="276">
        <f t="shared" si="13"/>
        <v>74504.149999999994</v>
      </c>
      <c r="G60" s="276">
        <f t="shared" si="13"/>
        <v>0</v>
      </c>
      <c r="H60" s="276">
        <f t="shared" si="13"/>
        <v>74504.149999999994</v>
      </c>
      <c r="I60" s="276">
        <f>I56+I58</f>
        <v>23528.45</v>
      </c>
      <c r="J60" s="276">
        <f t="shared" si="13"/>
        <v>0</v>
      </c>
      <c r="K60" s="276">
        <f>K56+K58</f>
        <v>23528.45</v>
      </c>
      <c r="L60" s="276">
        <f>L56+L58</f>
        <v>98032.6</v>
      </c>
      <c r="M60" s="276">
        <f t="shared" si="13"/>
        <v>0</v>
      </c>
      <c r="N60" s="276">
        <f t="shared" si="13"/>
        <v>98032.6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617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465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626" t="s">
        <v>67</v>
      </c>
      <c r="M64" s="1803"/>
      <c r="N64" s="1476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28" t="s">
        <v>56</v>
      </c>
      <c r="C72" s="529">
        <f>C68+C70</f>
        <v>0</v>
      </c>
      <c r="D72" s="529">
        <f>D68+D70</f>
        <v>0</v>
      </c>
      <c r="E72" s="525">
        <f t="shared" si="15"/>
        <v>0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465"/>
    </row>
    <row r="76" spans="1:14" ht="66.75" customHeight="1">
      <c r="A76" s="483"/>
      <c r="B76" s="1755" t="s">
        <v>88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626" t="s">
        <v>79</v>
      </c>
      <c r="M76" s="1803"/>
      <c r="N76" s="1476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617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465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626" t="s">
        <v>67</v>
      </c>
      <c r="M87" s="1803"/>
      <c r="N87" s="1476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564"/>
      <c r="C99" s="545"/>
      <c r="D99" s="537"/>
      <c r="E99" s="1633" t="s">
        <v>98</v>
      </c>
      <c r="F99" s="1486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14"/>
      <c r="D100" s="1637"/>
      <c r="E100" s="84" t="s">
        <v>100</v>
      </c>
      <c r="F100" s="85">
        <v>412.17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DF752-02EB-42D8-AF32-738FEB1DFE2C}">
  <dimension ref="A1:N104"/>
  <sheetViews>
    <sheetView topLeftCell="B8" zoomScale="50" zoomScaleNormal="50" workbookViewId="0">
      <selection activeCell="Q49" sqref="Q49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886</v>
      </c>
      <c r="H3" s="1769"/>
      <c r="I3" s="1423"/>
      <c r="J3" s="5" t="s">
        <v>6</v>
      </c>
      <c r="K3" s="1424" t="s">
        <v>887</v>
      </c>
      <c r="L3" s="1425"/>
      <c r="M3" s="6" t="s">
        <v>8</v>
      </c>
      <c r="N3" s="257" t="s">
        <v>888</v>
      </c>
    </row>
    <row r="4" spans="1:14" ht="87" customHeight="1">
      <c r="A4" s="483"/>
      <c r="B4" s="8" t="s">
        <v>889</v>
      </c>
      <c r="C4" s="1962" t="s">
        <v>11</v>
      </c>
      <c r="D4" s="1941"/>
      <c r="E4" s="1942"/>
      <c r="F4" s="800" t="s">
        <v>12</v>
      </c>
      <c r="G4" s="1901" t="s">
        <v>890</v>
      </c>
      <c r="H4" s="1902"/>
      <c r="I4" s="1903"/>
      <c r="J4" s="801" t="s">
        <v>14</v>
      </c>
      <c r="K4" s="1904" t="s">
        <v>891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602" t="s">
        <v>892</v>
      </c>
      <c r="H5" s="1775"/>
      <c r="I5" s="1429"/>
      <c r="J5" s="802" t="s">
        <v>21</v>
      </c>
      <c r="K5" s="1602" t="s">
        <v>893</v>
      </c>
      <c r="L5" s="1429"/>
      <c r="M5" s="259" t="s">
        <v>16</v>
      </c>
      <c r="N5" s="559" t="s">
        <v>894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895</v>
      </c>
      <c r="H6" s="1779"/>
      <c r="I6" s="1435"/>
      <c r="J6" s="802" t="s">
        <v>27</v>
      </c>
      <c r="K6" s="1436" t="s">
        <v>896</v>
      </c>
      <c r="L6" s="1437"/>
      <c r="M6" s="262" t="s">
        <v>16</v>
      </c>
      <c r="N6" s="309" t="s">
        <v>897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772046571.23000002</v>
      </c>
      <c r="D16" s="268">
        <v>703822.24</v>
      </c>
      <c r="E16" s="269">
        <f t="shared" si="0"/>
        <v>772750393.47000003</v>
      </c>
      <c r="F16" s="268">
        <v>649569297.28999996</v>
      </c>
      <c r="G16" s="268">
        <v>0</v>
      </c>
      <c r="H16" s="269">
        <f t="shared" si="1"/>
        <v>649569297.28999996</v>
      </c>
      <c r="I16" s="268">
        <v>80352005.780000001</v>
      </c>
      <c r="J16" s="268">
        <v>0</v>
      </c>
      <c r="K16" s="270">
        <f t="shared" si="2"/>
        <v>80352005.780000001</v>
      </c>
      <c r="L16" s="271">
        <f t="shared" si="3"/>
        <v>729921303.06999993</v>
      </c>
      <c r="M16" s="271">
        <f t="shared" si="3"/>
        <v>0</v>
      </c>
      <c r="N16" s="270">
        <f>SUM(L16:M16)</f>
        <v>729921303.06999993</v>
      </c>
    </row>
    <row r="17" spans="1:14" ht="18">
      <c r="A17" s="483"/>
      <c r="B17" s="272" t="s">
        <v>56</v>
      </c>
      <c r="C17" s="268">
        <v>132141.31</v>
      </c>
      <c r="D17" s="268">
        <v>0</v>
      </c>
      <c r="E17" s="269">
        <f t="shared" si="0"/>
        <v>132141.31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243150985.13</v>
      </c>
      <c r="D22" s="268">
        <v>659380.65</v>
      </c>
      <c r="E22" s="269">
        <f t="shared" si="0"/>
        <v>243810365.78</v>
      </c>
      <c r="F22" s="268">
        <v>150929416.99000001</v>
      </c>
      <c r="G22" s="268">
        <v>131797.38</v>
      </c>
      <c r="H22" s="269">
        <f>SUM(F22:G22)</f>
        <v>151061214.37</v>
      </c>
      <c r="I22" s="268">
        <v>64097136.149999999</v>
      </c>
      <c r="J22" s="268">
        <v>499206.29</v>
      </c>
      <c r="K22" s="270">
        <f t="shared" si="2"/>
        <v>64596342.439999998</v>
      </c>
      <c r="L22" s="271">
        <f t="shared" si="3"/>
        <v>215026553.14000002</v>
      </c>
      <c r="M22" s="271">
        <f t="shared" si="3"/>
        <v>631003.66999999993</v>
      </c>
      <c r="N22" s="270">
        <f t="shared" si="4"/>
        <v>215657556.81</v>
      </c>
    </row>
    <row r="23" spans="1:14" ht="21.75" customHeight="1">
      <c r="A23" s="483"/>
      <c r="B23" s="272" t="s">
        <v>56</v>
      </c>
      <c r="C23" s="268">
        <v>4033095.55</v>
      </c>
      <c r="D23" s="268">
        <v>0</v>
      </c>
      <c r="E23" s="269">
        <f t="shared" si="0"/>
        <v>4033095.55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14" t="s">
        <v>61</v>
      </c>
      <c r="C24" s="276">
        <f>C14+C16+C18+C20+C22</f>
        <v>1015197556.36</v>
      </c>
      <c r="D24" s="276">
        <f>D14+D16+D18+D20+D22</f>
        <v>1363202.8900000001</v>
      </c>
      <c r="E24" s="276">
        <f t="shared" ref="E24:K24" si="5">E14+E16+E18+E20+E22</f>
        <v>1016560759.25</v>
      </c>
      <c r="F24" s="276">
        <f t="shared" si="5"/>
        <v>800498714.27999997</v>
      </c>
      <c r="G24" s="276">
        <f t="shared" si="5"/>
        <v>131797.38</v>
      </c>
      <c r="H24" s="276">
        <f t="shared" si="5"/>
        <v>800630511.65999997</v>
      </c>
      <c r="I24" s="276">
        <f t="shared" si="5"/>
        <v>144449141.93000001</v>
      </c>
      <c r="J24" s="276">
        <f>J14+J16+J18+J20+J22</f>
        <v>499206.29</v>
      </c>
      <c r="K24" s="276">
        <f t="shared" si="5"/>
        <v>144948348.22</v>
      </c>
      <c r="L24" s="270">
        <f>F24+I24</f>
        <v>944947856.21000004</v>
      </c>
      <c r="M24" s="270">
        <f>G24+J24</f>
        <v>631003.66999999993</v>
      </c>
      <c r="N24" s="270">
        <f>SUM(L24:M24)</f>
        <v>945578859.88</v>
      </c>
    </row>
    <row r="25" spans="1:14" ht="18">
      <c r="A25" s="483"/>
      <c r="B25" s="277" t="s">
        <v>56</v>
      </c>
      <c r="C25" s="276">
        <f>C15+C17+C19+C21+C23</f>
        <v>4165236.86</v>
      </c>
      <c r="D25" s="276">
        <f>D15+D17+D19+D21+D23</f>
        <v>0</v>
      </c>
      <c r="E25" s="276">
        <f>E15+E17+E19+E21+E23</f>
        <v>4165236.86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14" t="s">
        <v>62</v>
      </c>
      <c r="C26" s="279">
        <v>4547871791.4400005</v>
      </c>
      <c r="D26" s="279">
        <v>423753405.47000009</v>
      </c>
      <c r="E26" s="276">
        <f>SUM(C26:D26)</f>
        <v>4971625196.9100008</v>
      </c>
      <c r="F26" s="279">
        <v>3460520891.1700006</v>
      </c>
      <c r="G26" s="279">
        <v>313188148.35999995</v>
      </c>
      <c r="H26" s="276">
        <f>SUM(F26:G26)</f>
        <v>3773709039.5300007</v>
      </c>
      <c r="I26" s="279">
        <v>582905641.43999994</v>
      </c>
      <c r="J26" s="279">
        <v>78182349.730000004</v>
      </c>
      <c r="K26" s="276">
        <f>SUM(I26:J26)</f>
        <v>661087991.16999996</v>
      </c>
      <c r="L26" s="279">
        <f>SUM(F26,I26)</f>
        <v>4043426532.6100006</v>
      </c>
      <c r="M26" s="279">
        <f>SUM(G26,J26)</f>
        <v>391370498.08999997</v>
      </c>
      <c r="N26" s="276">
        <f>SUM(L26:M26)</f>
        <v>4434797030.7000008</v>
      </c>
    </row>
    <row r="27" spans="1:14" ht="21" customHeight="1">
      <c r="A27" s="483"/>
      <c r="B27" s="39" t="s">
        <v>56</v>
      </c>
      <c r="C27" s="40">
        <v>74099237.589999989</v>
      </c>
      <c r="D27" s="40">
        <v>4622574.6400000006</v>
      </c>
      <c r="E27" s="41">
        <f>SUM(C27:D27)</f>
        <v>78721812.229999989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465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102867788.19999999</v>
      </c>
      <c r="D36" s="268">
        <v>0</v>
      </c>
      <c r="E36" s="269">
        <f t="shared" si="6"/>
        <v>102867788.19999999</v>
      </c>
      <c r="F36" s="268">
        <v>26770715.330000002</v>
      </c>
      <c r="G36" s="268">
        <v>0</v>
      </c>
      <c r="H36" s="269">
        <f t="shared" si="7"/>
        <v>26770715.330000002</v>
      </c>
      <c r="I36" s="268">
        <v>14663352.210000001</v>
      </c>
      <c r="J36" s="268">
        <v>0</v>
      </c>
      <c r="K36" s="270">
        <f t="shared" si="8"/>
        <v>14663352.210000001</v>
      </c>
      <c r="L36" s="271">
        <f t="shared" si="9"/>
        <v>41434067.540000007</v>
      </c>
      <c r="M36" s="271">
        <f t="shared" si="9"/>
        <v>0</v>
      </c>
      <c r="N36" s="270">
        <f t="shared" si="10"/>
        <v>41434067.540000007</v>
      </c>
    </row>
    <row r="37" spans="1:14" ht="18">
      <c r="A37" s="483"/>
      <c r="B37" s="272" t="s">
        <v>56</v>
      </c>
      <c r="C37" s="268">
        <v>40389533.840000004</v>
      </c>
      <c r="D37" s="268">
        <v>0</v>
      </c>
      <c r="E37" s="269">
        <f t="shared" si="6"/>
        <v>40389533.840000004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117628884.88000001</v>
      </c>
      <c r="D42" s="268">
        <v>0</v>
      </c>
      <c r="E42" s="269">
        <f t="shared" si="6"/>
        <v>117628884.88000001</v>
      </c>
      <c r="F42" s="268">
        <v>37131037.620000005</v>
      </c>
      <c r="G42" s="268">
        <v>0</v>
      </c>
      <c r="H42" s="269">
        <f t="shared" si="7"/>
        <v>37131037.620000005</v>
      </c>
      <c r="I42" s="268">
        <v>43076314.250000007</v>
      </c>
      <c r="J42" s="268">
        <v>0</v>
      </c>
      <c r="K42" s="270">
        <f t="shared" si="8"/>
        <v>43076314.250000007</v>
      </c>
      <c r="L42" s="271">
        <f t="shared" si="9"/>
        <v>80207351.870000005</v>
      </c>
      <c r="M42" s="271">
        <f t="shared" si="9"/>
        <v>0</v>
      </c>
      <c r="N42" s="270">
        <f t="shared" si="10"/>
        <v>80207351.870000005</v>
      </c>
    </row>
    <row r="43" spans="1:14" ht="24" customHeight="1">
      <c r="A43" s="483"/>
      <c r="B43" s="272" t="s">
        <v>56</v>
      </c>
      <c r="C43" s="268">
        <v>67151105.540000007</v>
      </c>
      <c r="D43" s="268">
        <v>0</v>
      </c>
      <c r="E43" s="269">
        <f t="shared" si="6"/>
        <v>67151105.540000007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220496673.07999998</v>
      </c>
      <c r="D44" s="525">
        <f t="shared" ref="D44:K45" si="11">D34+D36+D38+D40+D42</f>
        <v>0</v>
      </c>
      <c r="E44" s="525">
        <f t="shared" si="11"/>
        <v>220496673.07999998</v>
      </c>
      <c r="F44" s="525">
        <f t="shared" si="11"/>
        <v>63901752.950000003</v>
      </c>
      <c r="G44" s="525">
        <f t="shared" si="11"/>
        <v>0</v>
      </c>
      <c r="H44" s="525">
        <f t="shared" si="11"/>
        <v>63901752.950000003</v>
      </c>
      <c r="I44" s="525">
        <f t="shared" si="11"/>
        <v>57739666.460000008</v>
      </c>
      <c r="J44" s="525">
        <f>J34+J36+J38+J40+J42</f>
        <v>0</v>
      </c>
      <c r="K44" s="525">
        <f t="shared" si="11"/>
        <v>57739666.460000008</v>
      </c>
      <c r="L44" s="270">
        <f t="shared" si="9"/>
        <v>121641419.41000001</v>
      </c>
      <c r="M44" s="270">
        <f t="shared" si="9"/>
        <v>0</v>
      </c>
      <c r="N44" s="270">
        <f t="shared" si="10"/>
        <v>121641419.41000001</v>
      </c>
    </row>
    <row r="45" spans="1:14" ht="23.1" customHeight="1">
      <c r="A45" s="483"/>
      <c r="B45" s="277" t="s">
        <v>56</v>
      </c>
      <c r="C45" s="276">
        <f>C35+C37+C39+C41+C43</f>
        <v>107540639.38000001</v>
      </c>
      <c r="D45" s="276">
        <f t="shared" si="11"/>
        <v>0</v>
      </c>
      <c r="E45" s="276">
        <f t="shared" si="11"/>
        <v>107540639.38000001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14" t="s">
        <v>74</v>
      </c>
      <c r="C48" s="279">
        <v>390528495.53000003</v>
      </c>
      <c r="D48" s="279">
        <v>0</v>
      </c>
      <c r="E48" s="276">
        <f>SUM(C48:D48)</f>
        <v>390528495.53000003</v>
      </c>
      <c r="F48" s="279">
        <v>150939939.16</v>
      </c>
      <c r="G48" s="279">
        <v>0</v>
      </c>
      <c r="H48" s="276">
        <f>SUM(F48:G48)</f>
        <v>150939939.16</v>
      </c>
      <c r="I48" s="279">
        <v>0</v>
      </c>
      <c r="J48" s="279">
        <v>105579390.61</v>
      </c>
      <c r="K48" s="276">
        <f>SUM(I48:J48)</f>
        <v>105579390.61</v>
      </c>
      <c r="L48" s="283">
        <f t="shared" si="9"/>
        <v>150939939.16</v>
      </c>
      <c r="M48" s="283">
        <f t="shared" si="9"/>
        <v>105579390.61</v>
      </c>
      <c r="N48" s="276">
        <f>SUM(L48:M48)</f>
        <v>256519329.76999998</v>
      </c>
    </row>
    <row r="49" spans="1:14" s="57" customFormat="1" ht="18">
      <c r="A49" s="483"/>
      <c r="B49" s="528" t="s">
        <v>56</v>
      </c>
      <c r="C49" s="529">
        <v>186320657.89999995</v>
      </c>
      <c r="D49" s="529">
        <v>0</v>
      </c>
      <c r="E49" s="525">
        <f>SUM(C49:D49)</f>
        <v>186320657.89999995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617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465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71258957.779999986</v>
      </c>
      <c r="D56" s="268">
        <v>35131221.389999993</v>
      </c>
      <c r="E56" s="269">
        <f>SUM(C56:D56)</f>
        <v>106390179.16999999</v>
      </c>
      <c r="F56" s="268">
        <v>37215118.919999979</v>
      </c>
      <c r="G56" s="268">
        <v>25408720.25</v>
      </c>
      <c r="H56" s="269">
        <f>SUM(F56:G56)</f>
        <v>62623839.169999979</v>
      </c>
      <c r="I56" s="268">
        <v>36337871.089999996</v>
      </c>
      <c r="J56" s="268">
        <v>12194967.890000001</v>
      </c>
      <c r="K56" s="270">
        <f>SUM(I56:J56)</f>
        <v>48532838.979999997</v>
      </c>
      <c r="L56" s="271">
        <f t="shared" ref="L56:M59" si="12">F56+I56</f>
        <v>73552990.009999976</v>
      </c>
      <c r="M56" s="271">
        <f t="shared" si="12"/>
        <v>37603688.140000001</v>
      </c>
      <c r="N56" s="270">
        <f>SUM(L56:M56)</f>
        <v>111156678.14999998</v>
      </c>
    </row>
    <row r="57" spans="1:14" ht="18">
      <c r="A57" s="483"/>
      <c r="B57" s="272" t="s">
        <v>56</v>
      </c>
      <c r="C57" s="268">
        <v>2637120.19</v>
      </c>
      <c r="D57" s="268">
        <v>629419.78000000014</v>
      </c>
      <c r="E57" s="269">
        <f>SUM(C57:D57)</f>
        <v>3266539.97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47292381.680000015</v>
      </c>
      <c r="D58" s="268">
        <v>3431427.5700000003</v>
      </c>
      <c r="E58" s="269">
        <f>SUM(C58:D58)</f>
        <v>50723809.250000015</v>
      </c>
      <c r="F58" s="268">
        <v>26214889.609999996</v>
      </c>
      <c r="G58" s="268">
        <v>2466948.6599999997</v>
      </c>
      <c r="H58" s="269">
        <f>SUM(F58:G58)</f>
        <v>28681838.269999996</v>
      </c>
      <c r="I58" s="268">
        <v>10700001.099999998</v>
      </c>
      <c r="J58" s="268">
        <v>399682.51</v>
      </c>
      <c r="K58" s="270">
        <f>SUM(I58:J58)</f>
        <v>11099683.609999998</v>
      </c>
      <c r="L58" s="271">
        <f t="shared" si="12"/>
        <v>36914890.709999993</v>
      </c>
      <c r="M58" s="271">
        <f t="shared" si="12"/>
        <v>2866631.17</v>
      </c>
      <c r="N58" s="270">
        <f>SUM(L58:M58)</f>
        <v>39781521.879999995</v>
      </c>
    </row>
    <row r="59" spans="1:14" ht="18">
      <c r="A59" s="483"/>
      <c r="B59" s="272" t="s">
        <v>56</v>
      </c>
      <c r="C59" s="268">
        <v>163007.10999999999</v>
      </c>
      <c r="D59" s="268">
        <v>47990.73</v>
      </c>
      <c r="E59" s="269">
        <f>SUM(C59:D59)</f>
        <v>210997.84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118551339.46000001</v>
      </c>
      <c r="D60" s="276">
        <f t="shared" ref="D60:N61" si="13">D56+D58</f>
        <v>38562648.959999993</v>
      </c>
      <c r="E60" s="276">
        <f t="shared" si="13"/>
        <v>157113988.42000002</v>
      </c>
      <c r="F60" s="276">
        <f t="shared" si="13"/>
        <v>63430008.529999971</v>
      </c>
      <c r="G60" s="276">
        <f t="shared" si="13"/>
        <v>27875668.91</v>
      </c>
      <c r="H60" s="276">
        <f t="shared" si="13"/>
        <v>91305677.439999968</v>
      </c>
      <c r="I60" s="276">
        <f>I56+I58</f>
        <v>47037872.189999998</v>
      </c>
      <c r="J60" s="276">
        <f t="shared" si="13"/>
        <v>12594650.4</v>
      </c>
      <c r="K60" s="276">
        <f>K56+K58</f>
        <v>59632522.589999996</v>
      </c>
      <c r="L60" s="276">
        <f>L56+L58</f>
        <v>110467880.71999997</v>
      </c>
      <c r="M60" s="276">
        <f t="shared" si="13"/>
        <v>40470319.310000002</v>
      </c>
      <c r="N60" s="276">
        <f t="shared" si="13"/>
        <v>150938200.02999997</v>
      </c>
    </row>
    <row r="61" spans="1:14" ht="22.35" customHeight="1">
      <c r="A61" s="483"/>
      <c r="B61" s="277" t="s">
        <v>56</v>
      </c>
      <c r="C61" s="279">
        <f>C57+C59</f>
        <v>2800127.3</v>
      </c>
      <c r="D61" s="279">
        <f t="shared" si="13"/>
        <v>677410.51000000013</v>
      </c>
      <c r="E61" s="276">
        <f t="shared" si="13"/>
        <v>3477537.81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617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465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626" t="s">
        <v>67</v>
      </c>
      <c r="M64" s="1803"/>
      <c r="N64" s="1476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36569.160000000003</v>
      </c>
      <c r="D67" s="268">
        <v>0</v>
      </c>
      <c r="E67" s="269">
        <f>SUM(C67:D67)</f>
        <v>36569.160000000003</v>
      </c>
      <c r="F67" s="268">
        <v>24429.82</v>
      </c>
      <c r="G67" s="268">
        <v>0</v>
      </c>
      <c r="H67" s="269">
        <f>SUM(F67:G67)</f>
        <v>24429.82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24429.82</v>
      </c>
      <c r="M67" s="271">
        <f t="shared" si="14"/>
        <v>0</v>
      </c>
      <c r="N67" s="270">
        <f>SUM(L67:M67)</f>
        <v>24429.82</v>
      </c>
    </row>
    <row r="68" spans="1:14" ht="18">
      <c r="A68" s="483"/>
      <c r="B68" s="272" t="s">
        <v>56</v>
      </c>
      <c r="C68" s="268">
        <v>36569.160000000003</v>
      </c>
      <c r="D68" s="268">
        <v>0</v>
      </c>
      <c r="E68" s="269">
        <f>SUM(C68:D68)</f>
        <v>36569.160000000003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477117.15</v>
      </c>
      <c r="D69" s="268">
        <v>0</v>
      </c>
      <c r="E69" s="269">
        <f>SUM(C69:D69)</f>
        <v>477117.15</v>
      </c>
      <c r="F69" s="268">
        <v>107470.78</v>
      </c>
      <c r="G69" s="268">
        <v>0</v>
      </c>
      <c r="H69" s="269">
        <f>SUM(F69:G69)</f>
        <v>107470.78</v>
      </c>
      <c r="I69" s="268">
        <v>320143.65999999997</v>
      </c>
      <c r="J69" s="268">
        <v>0</v>
      </c>
      <c r="K69" s="270">
        <f>SUM(I69:J69)</f>
        <v>320143.65999999997</v>
      </c>
      <c r="L69" s="271">
        <f t="shared" si="14"/>
        <v>427614.43999999994</v>
      </c>
      <c r="M69" s="271">
        <f t="shared" si="14"/>
        <v>0</v>
      </c>
      <c r="N69" s="270">
        <f>SUM(L69:M69)</f>
        <v>427614.43999999994</v>
      </c>
    </row>
    <row r="70" spans="1:14" ht="18">
      <c r="A70" s="483"/>
      <c r="B70" s="272" t="s">
        <v>56</v>
      </c>
      <c r="C70" s="268">
        <v>395810.48</v>
      </c>
      <c r="D70" s="268">
        <v>0</v>
      </c>
      <c r="E70" s="269">
        <f>SUM(C70:D70)</f>
        <v>395810.48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513686.31000000006</v>
      </c>
      <c r="D71" s="276">
        <f t="shared" ref="D71:N72" si="15">D67+D69</f>
        <v>0</v>
      </c>
      <c r="E71" s="276">
        <f t="shared" si="15"/>
        <v>513686.31000000006</v>
      </c>
      <c r="F71" s="276">
        <f t="shared" si="15"/>
        <v>131900.6</v>
      </c>
      <c r="G71" s="276">
        <f t="shared" si="15"/>
        <v>0</v>
      </c>
      <c r="H71" s="276">
        <f t="shared" si="15"/>
        <v>131900.6</v>
      </c>
      <c r="I71" s="276">
        <f t="shared" si="15"/>
        <v>320143.65999999997</v>
      </c>
      <c r="J71" s="276">
        <f>J67+J69</f>
        <v>0</v>
      </c>
      <c r="K71" s="276">
        <f t="shared" si="15"/>
        <v>320143.65999999997</v>
      </c>
      <c r="L71" s="276">
        <f t="shared" si="15"/>
        <v>452044.25999999995</v>
      </c>
      <c r="M71" s="276">
        <f t="shared" si="15"/>
        <v>0</v>
      </c>
      <c r="N71" s="276">
        <f t="shared" si="15"/>
        <v>452044.25999999995</v>
      </c>
    </row>
    <row r="72" spans="1:14" ht="22.35" customHeight="1">
      <c r="A72" s="483"/>
      <c r="B72" s="528" t="s">
        <v>56</v>
      </c>
      <c r="C72" s="529">
        <f>C68+C70</f>
        <v>432379.64</v>
      </c>
      <c r="D72" s="529">
        <f>D68+D70</f>
        <v>0</v>
      </c>
      <c r="E72" s="525">
        <f t="shared" si="15"/>
        <v>432379.64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465"/>
    </row>
    <row r="76" spans="1:14" ht="66.75" customHeight="1">
      <c r="A76" s="483"/>
      <c r="B76" s="1755" t="s">
        <v>88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626" t="s">
        <v>79</v>
      </c>
      <c r="M76" s="1803"/>
      <c r="N76" s="1476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617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465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626" t="s">
        <v>67</v>
      </c>
      <c r="M87" s="1803"/>
      <c r="N87" s="1476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564"/>
      <c r="C99" s="545"/>
      <c r="D99" s="537"/>
      <c r="E99" s="1633" t="s">
        <v>98</v>
      </c>
      <c r="F99" s="1486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14"/>
      <c r="D100" s="1637"/>
      <c r="E100" s="84" t="s">
        <v>100</v>
      </c>
      <c r="F100" s="85">
        <v>8594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C820E-5B31-4667-AF36-199CA1CF9DD6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898</v>
      </c>
      <c r="H3" s="1769"/>
      <c r="I3" s="1423"/>
      <c r="J3" s="5" t="s">
        <v>6</v>
      </c>
      <c r="K3" s="1424" t="s">
        <v>899</v>
      </c>
      <c r="L3" s="1425"/>
      <c r="M3" s="6" t="s">
        <v>8</v>
      </c>
      <c r="N3" s="257" t="s">
        <v>900</v>
      </c>
    </row>
    <row r="4" spans="1:14" ht="87" customHeight="1">
      <c r="A4" s="483"/>
      <c r="B4" s="8" t="s">
        <v>901</v>
      </c>
      <c r="C4" s="1962" t="s">
        <v>11</v>
      </c>
      <c r="D4" s="1941"/>
      <c r="E4" s="1942"/>
      <c r="F4" s="800" t="s">
        <v>12</v>
      </c>
      <c r="G4" s="1901" t="s">
        <v>902</v>
      </c>
      <c r="H4" s="1902"/>
      <c r="I4" s="1903"/>
      <c r="J4" s="801" t="s">
        <v>14</v>
      </c>
      <c r="K4" s="1904" t="s">
        <v>903</v>
      </c>
      <c r="L4" s="1905"/>
      <c r="M4" s="800" t="s">
        <v>16</v>
      </c>
      <c r="N4" s="717" t="s">
        <v>904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602" t="s">
        <v>905</v>
      </c>
      <c r="H5" s="1775"/>
      <c r="I5" s="1429"/>
      <c r="J5" s="802" t="s">
        <v>21</v>
      </c>
      <c r="K5" s="1602" t="s">
        <v>906</v>
      </c>
      <c r="L5" s="1429"/>
      <c r="M5" s="259" t="s">
        <v>16</v>
      </c>
      <c r="N5" s="559" t="s">
        <v>907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908</v>
      </c>
      <c r="H6" s="1779"/>
      <c r="I6" s="1435"/>
      <c r="J6" s="802" t="s">
        <v>27</v>
      </c>
      <c r="K6" s="1436" t="s">
        <v>909</v>
      </c>
      <c r="L6" s="1437"/>
      <c r="M6" s="262" t="s">
        <v>16</v>
      </c>
      <c r="N6" s="309" t="s">
        <v>910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3661746.75</v>
      </c>
      <c r="D16" s="268">
        <v>0</v>
      </c>
      <c r="E16" s="269">
        <f t="shared" si="0"/>
        <v>3661746.75</v>
      </c>
      <c r="F16" s="268">
        <v>2777547.17</v>
      </c>
      <c r="G16" s="268">
        <v>0</v>
      </c>
      <c r="H16" s="269">
        <f t="shared" si="1"/>
        <v>2777547.17</v>
      </c>
      <c r="I16" s="268">
        <v>184207.98</v>
      </c>
      <c r="J16" s="268">
        <v>0</v>
      </c>
      <c r="K16" s="270">
        <f t="shared" si="2"/>
        <v>184207.98</v>
      </c>
      <c r="L16" s="271">
        <f t="shared" si="3"/>
        <v>2961755.15</v>
      </c>
      <c r="M16" s="271">
        <f t="shared" si="3"/>
        <v>0</v>
      </c>
      <c r="N16" s="270">
        <f>SUM(L16:M16)</f>
        <v>2961755.15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3612531.2</v>
      </c>
      <c r="D22" s="268">
        <v>240</v>
      </c>
      <c r="E22" s="269">
        <f t="shared" si="0"/>
        <v>3612771.2</v>
      </c>
      <c r="F22" s="268">
        <v>2212019.91</v>
      </c>
      <c r="G22" s="268">
        <v>30</v>
      </c>
      <c r="H22" s="269">
        <f>SUM(F22:G22)</f>
        <v>2212049.91</v>
      </c>
      <c r="I22" s="268">
        <v>813197.13</v>
      </c>
      <c r="J22" s="268">
        <v>30</v>
      </c>
      <c r="K22" s="270">
        <f t="shared" si="2"/>
        <v>813227.13</v>
      </c>
      <c r="L22" s="271">
        <f t="shared" si="3"/>
        <v>3025217.04</v>
      </c>
      <c r="M22" s="271">
        <f t="shared" si="3"/>
        <v>60</v>
      </c>
      <c r="N22" s="270">
        <f t="shared" si="4"/>
        <v>3025277.04</v>
      </c>
    </row>
    <row r="23" spans="1:14" ht="21.75" customHeight="1">
      <c r="A23" s="483"/>
      <c r="B23" s="272" t="s">
        <v>56</v>
      </c>
      <c r="C23" s="268">
        <v>1529.13</v>
      </c>
      <c r="D23" s="268">
        <v>0</v>
      </c>
      <c r="E23" s="269">
        <f t="shared" si="0"/>
        <v>1529.13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14" t="s">
        <v>61</v>
      </c>
      <c r="C24" s="276">
        <f>C14+C16+C18+C20+C22</f>
        <v>7274277.9500000002</v>
      </c>
      <c r="D24" s="276">
        <f>D14+D16+D18+D20+D22</f>
        <v>240</v>
      </c>
      <c r="E24" s="276">
        <f t="shared" ref="E24:K24" si="5">E14+E16+E18+E20+E22</f>
        <v>7274517.9500000002</v>
      </c>
      <c r="F24" s="276">
        <f t="shared" si="5"/>
        <v>4989567.08</v>
      </c>
      <c r="G24" s="276">
        <f t="shared" si="5"/>
        <v>30</v>
      </c>
      <c r="H24" s="276">
        <f t="shared" si="5"/>
        <v>4989597.08</v>
      </c>
      <c r="I24" s="276">
        <f t="shared" si="5"/>
        <v>997405.11</v>
      </c>
      <c r="J24" s="276">
        <f>J14+J16+J18+J20+J22</f>
        <v>30</v>
      </c>
      <c r="K24" s="276">
        <f t="shared" si="5"/>
        <v>997435.11</v>
      </c>
      <c r="L24" s="270">
        <f>F24+I24</f>
        <v>5986972.1900000004</v>
      </c>
      <c r="M24" s="270">
        <f>G24+J24</f>
        <v>60</v>
      </c>
      <c r="N24" s="270">
        <f>SUM(L24:M24)</f>
        <v>5987032.1900000004</v>
      </c>
    </row>
    <row r="25" spans="1:14" ht="18">
      <c r="A25" s="483"/>
      <c r="B25" s="277" t="s">
        <v>56</v>
      </c>
      <c r="C25" s="276">
        <f>C15+C17+C19+C21+C23</f>
        <v>1529.13</v>
      </c>
      <c r="D25" s="276">
        <f>D15+D17+D19+D21+D23</f>
        <v>0</v>
      </c>
      <c r="E25" s="276">
        <f>E15+E17+E19+E21+E23</f>
        <v>1529.13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14" t="s">
        <v>62</v>
      </c>
      <c r="C26" s="279">
        <v>56763678.5</v>
      </c>
      <c r="D26" s="279">
        <v>5751986.25</v>
      </c>
      <c r="E26" s="276">
        <f>SUM(C26:D26)</f>
        <v>62515664.75</v>
      </c>
      <c r="F26" s="279">
        <v>42603489.549999997</v>
      </c>
      <c r="G26" s="279">
        <v>3808368.18</v>
      </c>
      <c r="H26" s="276">
        <f>SUM(F26:G26)</f>
        <v>46411857.729999997</v>
      </c>
      <c r="I26" s="279">
        <v>8484156.7899999991</v>
      </c>
      <c r="J26" s="279">
        <v>1951756.15</v>
      </c>
      <c r="K26" s="276">
        <f>SUM(I26:J26)</f>
        <v>10435912.939999999</v>
      </c>
      <c r="L26" s="279">
        <f>SUM(F26,I26)</f>
        <v>51087646.339999996</v>
      </c>
      <c r="M26" s="279">
        <f>SUM(G26,J26)</f>
        <v>5760124.3300000001</v>
      </c>
      <c r="N26" s="276">
        <f>SUM(L26:M26)</f>
        <v>56847770.669999994</v>
      </c>
    </row>
    <row r="27" spans="1:14" ht="21" customHeight="1">
      <c r="A27" s="483"/>
      <c r="B27" s="39" t="s">
        <v>56</v>
      </c>
      <c r="C27" s="40">
        <v>2642106.4700000002</v>
      </c>
      <c r="D27" s="40">
        <v>0</v>
      </c>
      <c r="E27" s="41">
        <f>SUM(C27:D27)</f>
        <v>2642106.4700000002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465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552000</v>
      </c>
      <c r="D36" s="268">
        <v>0</v>
      </c>
      <c r="E36" s="269">
        <f t="shared" si="6"/>
        <v>552000</v>
      </c>
      <c r="F36" s="268">
        <v>55200</v>
      </c>
      <c r="G36" s="268">
        <v>0</v>
      </c>
      <c r="H36" s="269">
        <f t="shared" si="7"/>
        <v>55200</v>
      </c>
      <c r="I36" s="268">
        <v>0</v>
      </c>
      <c r="J36" s="268">
        <v>0</v>
      </c>
      <c r="K36" s="270">
        <f t="shared" si="8"/>
        <v>0</v>
      </c>
      <c r="L36" s="271">
        <f t="shared" si="9"/>
        <v>55200</v>
      </c>
      <c r="M36" s="271">
        <f t="shared" si="9"/>
        <v>0</v>
      </c>
      <c r="N36" s="270">
        <f t="shared" si="10"/>
        <v>55200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1715914.05</v>
      </c>
      <c r="D42" s="268">
        <v>0</v>
      </c>
      <c r="E42" s="269">
        <f t="shared" si="6"/>
        <v>1715914.05</v>
      </c>
      <c r="F42" s="268">
        <v>1064790.52</v>
      </c>
      <c r="G42" s="268">
        <v>0</v>
      </c>
      <c r="H42" s="269">
        <f t="shared" si="7"/>
        <v>1064790.52</v>
      </c>
      <c r="I42" s="268">
        <v>387734.06</v>
      </c>
      <c r="J42" s="268">
        <v>0</v>
      </c>
      <c r="K42" s="270">
        <f t="shared" si="8"/>
        <v>387734.06</v>
      </c>
      <c r="L42" s="271">
        <f t="shared" si="9"/>
        <v>1452524.58</v>
      </c>
      <c r="M42" s="271">
        <f t="shared" si="9"/>
        <v>0</v>
      </c>
      <c r="N42" s="270">
        <f t="shared" si="10"/>
        <v>1452524.58</v>
      </c>
    </row>
    <row r="43" spans="1:14" ht="24" customHeight="1">
      <c r="A43" s="483"/>
      <c r="B43" s="272" t="s">
        <v>56</v>
      </c>
      <c r="C43" s="268">
        <v>1470337.15</v>
      </c>
      <c r="D43" s="268">
        <v>0</v>
      </c>
      <c r="E43" s="269">
        <f t="shared" si="6"/>
        <v>1470337.15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2267914.0499999998</v>
      </c>
      <c r="D44" s="525">
        <f t="shared" ref="D44:K45" si="11">D34+D36+D38+D40+D42</f>
        <v>0</v>
      </c>
      <c r="E44" s="525">
        <f t="shared" si="11"/>
        <v>2267914.0499999998</v>
      </c>
      <c r="F44" s="525">
        <f t="shared" si="11"/>
        <v>1119990.52</v>
      </c>
      <c r="G44" s="525">
        <f t="shared" si="11"/>
        <v>0</v>
      </c>
      <c r="H44" s="525">
        <f t="shared" si="11"/>
        <v>1119990.52</v>
      </c>
      <c r="I44" s="525">
        <f t="shared" si="11"/>
        <v>387734.06</v>
      </c>
      <c r="J44" s="525">
        <f>J34+J36+J38+J40+J42</f>
        <v>0</v>
      </c>
      <c r="K44" s="525">
        <f t="shared" si="11"/>
        <v>387734.06</v>
      </c>
      <c r="L44" s="270">
        <f t="shared" si="9"/>
        <v>1507724.58</v>
      </c>
      <c r="M44" s="270">
        <f t="shared" si="9"/>
        <v>0</v>
      </c>
      <c r="N44" s="270">
        <f t="shared" si="10"/>
        <v>1507724.58</v>
      </c>
    </row>
    <row r="45" spans="1:14" ht="23.1" customHeight="1">
      <c r="A45" s="483"/>
      <c r="B45" s="277" t="s">
        <v>56</v>
      </c>
      <c r="C45" s="276">
        <f>C35+C37+C39+C41+C43</f>
        <v>1470337.15</v>
      </c>
      <c r="D45" s="276">
        <f t="shared" si="11"/>
        <v>0</v>
      </c>
      <c r="E45" s="276">
        <f t="shared" si="11"/>
        <v>1470337.15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14" t="s">
        <v>74</v>
      </c>
      <c r="C48" s="279">
        <v>5518154.0700000003</v>
      </c>
      <c r="D48" s="279">
        <v>0</v>
      </c>
      <c r="E48" s="276">
        <f>SUM(C48:D48)</f>
        <v>5518154.0700000003</v>
      </c>
      <c r="F48" s="279">
        <v>2488293.85</v>
      </c>
      <c r="G48" s="279">
        <v>0</v>
      </c>
      <c r="H48" s="276">
        <f>SUM(F48:G48)</f>
        <v>2488293.85</v>
      </c>
      <c r="I48" s="279">
        <v>3424925</v>
      </c>
      <c r="J48" s="279">
        <v>0</v>
      </c>
      <c r="K48" s="276">
        <f>SUM(I48:J48)</f>
        <v>3424925</v>
      </c>
      <c r="L48" s="283">
        <f t="shared" si="9"/>
        <v>5913218.8499999996</v>
      </c>
      <c r="M48" s="283">
        <f t="shared" si="9"/>
        <v>0</v>
      </c>
      <c r="N48" s="276">
        <f>SUM(L48:M48)</f>
        <v>5913218.8499999996</v>
      </c>
    </row>
    <row r="49" spans="1:14" s="57" customFormat="1" ht="18">
      <c r="A49" s="483"/>
      <c r="B49" s="528" t="s">
        <v>56</v>
      </c>
      <c r="C49" s="529">
        <v>3717414.75</v>
      </c>
      <c r="D49" s="529">
        <v>0</v>
      </c>
      <c r="E49" s="525">
        <f>SUM(C49:D49)</f>
        <v>3717414.75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617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465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1044236.23</v>
      </c>
      <c r="D56" s="268">
        <v>1528905.67</v>
      </c>
      <c r="E56" s="269">
        <f>SUM(C56:D56)</f>
        <v>2573141.9</v>
      </c>
      <c r="F56" s="268">
        <v>523421.49</v>
      </c>
      <c r="G56" s="268">
        <v>980290.49</v>
      </c>
      <c r="H56" s="269">
        <f>SUM(F56:G56)</f>
        <v>1503711.98</v>
      </c>
      <c r="I56" s="268">
        <v>171403.64</v>
      </c>
      <c r="J56" s="268">
        <v>504244.55</v>
      </c>
      <c r="K56" s="270">
        <f>SUM(I56:J56)</f>
        <v>675648.19</v>
      </c>
      <c r="L56" s="271">
        <f t="shared" ref="L56:M59" si="12">F56+I56</f>
        <v>694825.13</v>
      </c>
      <c r="M56" s="271">
        <f t="shared" si="12"/>
        <v>1484535.04</v>
      </c>
      <c r="N56" s="270">
        <f>SUM(L56:M56)</f>
        <v>2179360.17</v>
      </c>
    </row>
    <row r="57" spans="1:14" ht="18">
      <c r="A57" s="483"/>
      <c r="B57" s="272" t="s">
        <v>56</v>
      </c>
      <c r="C57" s="268">
        <v>176669.28</v>
      </c>
      <c r="D57" s="268">
        <v>0</v>
      </c>
      <c r="E57" s="269">
        <f>SUM(C57:D57)</f>
        <v>176669.28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1618539.85</v>
      </c>
      <c r="D58" s="268">
        <v>1255754.82</v>
      </c>
      <c r="E58" s="269">
        <f>SUM(C58:D58)</f>
        <v>2874294.67</v>
      </c>
      <c r="F58" s="268">
        <v>1299599.72</v>
      </c>
      <c r="G58" s="268">
        <v>782181.69</v>
      </c>
      <c r="H58" s="269">
        <f>SUM(F58:G58)</f>
        <v>2081781.41</v>
      </c>
      <c r="I58" s="268">
        <v>210590.92</v>
      </c>
      <c r="J58" s="268">
        <v>151268.76999999999</v>
      </c>
      <c r="K58" s="270">
        <f>SUM(I58:J58)</f>
        <v>361859.69</v>
      </c>
      <c r="L58" s="271">
        <f t="shared" si="12"/>
        <v>1510190.64</v>
      </c>
      <c r="M58" s="271">
        <f t="shared" si="12"/>
        <v>933450.46</v>
      </c>
      <c r="N58" s="270">
        <f>SUM(L58:M58)</f>
        <v>2443641.0999999996</v>
      </c>
    </row>
    <row r="59" spans="1:14" ht="18">
      <c r="A59" s="483"/>
      <c r="B59" s="272" t="s">
        <v>56</v>
      </c>
      <c r="C59" s="268">
        <v>199.58</v>
      </c>
      <c r="D59" s="268">
        <v>158097.45000000001</v>
      </c>
      <c r="E59" s="269">
        <f>SUM(C59:D59)</f>
        <v>158297.03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2662776.08</v>
      </c>
      <c r="D60" s="276">
        <f t="shared" ref="D60:N61" si="13">D56+D58</f>
        <v>2784660.49</v>
      </c>
      <c r="E60" s="276">
        <f t="shared" si="13"/>
        <v>5447436.5700000003</v>
      </c>
      <c r="F60" s="276">
        <f t="shared" si="13"/>
        <v>1823021.21</v>
      </c>
      <c r="G60" s="276">
        <f t="shared" si="13"/>
        <v>1762472.18</v>
      </c>
      <c r="H60" s="276">
        <f t="shared" si="13"/>
        <v>3585493.3899999997</v>
      </c>
      <c r="I60" s="276">
        <f>I56+I58</f>
        <v>381994.56000000006</v>
      </c>
      <c r="J60" s="276">
        <f t="shared" si="13"/>
        <v>655513.31999999995</v>
      </c>
      <c r="K60" s="276">
        <f>K56+K58</f>
        <v>1037507.8799999999</v>
      </c>
      <c r="L60" s="276">
        <f>L56+L58</f>
        <v>2205015.77</v>
      </c>
      <c r="M60" s="276">
        <f t="shared" si="13"/>
        <v>2417985.5</v>
      </c>
      <c r="N60" s="276">
        <f t="shared" si="13"/>
        <v>4623001.2699999996</v>
      </c>
    </row>
    <row r="61" spans="1:14" ht="22.35" customHeight="1">
      <c r="A61" s="483"/>
      <c r="B61" s="277" t="s">
        <v>56</v>
      </c>
      <c r="C61" s="279">
        <f>C57+C59</f>
        <v>176868.86</v>
      </c>
      <c r="D61" s="279">
        <f t="shared" si="13"/>
        <v>158097.45000000001</v>
      </c>
      <c r="E61" s="276">
        <f t="shared" si="13"/>
        <v>334966.31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617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465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626" t="s">
        <v>67</v>
      </c>
      <c r="M64" s="1803"/>
      <c r="N64" s="1476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3050</v>
      </c>
      <c r="D67" s="268">
        <v>0</v>
      </c>
      <c r="E67" s="269">
        <f>SUM(C67:D67)</f>
        <v>3050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3050</v>
      </c>
      <c r="D71" s="276">
        <f t="shared" ref="D71:N72" si="15">D67+D69</f>
        <v>0</v>
      </c>
      <c r="E71" s="276">
        <f t="shared" si="15"/>
        <v>3050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28" t="s">
        <v>56</v>
      </c>
      <c r="C72" s="529">
        <f>C68+C70</f>
        <v>0</v>
      </c>
      <c r="D72" s="529">
        <f>D68+D70</f>
        <v>0</v>
      </c>
      <c r="E72" s="525">
        <f t="shared" si="15"/>
        <v>0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465"/>
    </row>
    <row r="76" spans="1:14" ht="66.75" customHeight="1">
      <c r="A76" s="483"/>
      <c r="B76" s="1755" t="s">
        <v>644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626" t="s">
        <v>79</v>
      </c>
      <c r="M76" s="1803"/>
      <c r="N76" s="1476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911</v>
      </c>
      <c r="C79" s="268">
        <v>1923864.41</v>
      </c>
      <c r="D79" s="268">
        <v>4975.5200000000004</v>
      </c>
      <c r="E79" s="269">
        <f>SUM(C79:D79)</f>
        <v>1928839.93</v>
      </c>
      <c r="F79" s="268">
        <v>1489704.56</v>
      </c>
      <c r="G79" s="268">
        <v>0</v>
      </c>
      <c r="H79" s="269">
        <f>SUM(F79:G79)</f>
        <v>1489704.56</v>
      </c>
      <c r="I79" s="268">
        <v>309612.19</v>
      </c>
      <c r="J79" s="268">
        <v>3045.2</v>
      </c>
      <c r="K79" s="270">
        <f>SUM(I79:J79)</f>
        <v>312657.39</v>
      </c>
      <c r="L79" s="271">
        <f t="shared" ref="L79:M82" si="16">F79+I79</f>
        <v>1799316.75</v>
      </c>
      <c r="M79" s="271">
        <f t="shared" si="16"/>
        <v>3045.2</v>
      </c>
      <c r="N79" s="270">
        <f>SUM(L79:M79)</f>
        <v>1802361.95</v>
      </c>
    </row>
    <row r="80" spans="1:14" ht="18">
      <c r="A80" s="483"/>
      <c r="B80" s="272" t="s">
        <v>56</v>
      </c>
      <c r="C80" s="268">
        <v>131.30000000000001</v>
      </c>
      <c r="D80" s="268">
        <v>0</v>
      </c>
      <c r="E80" s="269">
        <f>SUM(C80:D80)</f>
        <v>131.30000000000001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1923864.41</v>
      </c>
      <c r="D83" s="276">
        <f t="shared" ref="D83:N84" si="17">D79+D81</f>
        <v>4975.5200000000004</v>
      </c>
      <c r="E83" s="276">
        <f t="shared" si="17"/>
        <v>1928839.93</v>
      </c>
      <c r="F83" s="276">
        <f t="shared" si="17"/>
        <v>1489704.56</v>
      </c>
      <c r="G83" s="276">
        <f t="shared" si="17"/>
        <v>0</v>
      </c>
      <c r="H83" s="276">
        <f t="shared" si="17"/>
        <v>1489704.56</v>
      </c>
      <c r="I83" s="276">
        <f t="shared" si="17"/>
        <v>309612.19</v>
      </c>
      <c r="J83" s="276">
        <f t="shared" si="17"/>
        <v>3045.2</v>
      </c>
      <c r="K83" s="276">
        <f t="shared" si="17"/>
        <v>312657.39</v>
      </c>
      <c r="L83" s="276">
        <f t="shared" si="17"/>
        <v>1799316.75</v>
      </c>
      <c r="M83" s="276">
        <f t="shared" si="17"/>
        <v>3045.2</v>
      </c>
      <c r="N83" s="276">
        <f t="shared" si="17"/>
        <v>1802361.95</v>
      </c>
    </row>
    <row r="84" spans="1:14" ht="24" customHeight="1">
      <c r="A84" s="483"/>
      <c r="B84" s="272" t="s">
        <v>56</v>
      </c>
      <c r="C84" s="279">
        <f>C80+C82</f>
        <v>131.30000000000001</v>
      </c>
      <c r="D84" s="279">
        <f t="shared" si="17"/>
        <v>0</v>
      </c>
      <c r="E84" s="276">
        <f t="shared" si="17"/>
        <v>131.30000000000001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617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465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626" t="s">
        <v>67</v>
      </c>
      <c r="M87" s="1803"/>
      <c r="N87" s="1476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564"/>
      <c r="C99" s="545"/>
      <c r="D99" s="537"/>
      <c r="E99" s="1633" t="s">
        <v>98</v>
      </c>
      <c r="F99" s="1486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14"/>
      <c r="D100" s="1637"/>
      <c r="E100" s="84" t="s">
        <v>100</v>
      </c>
      <c r="F100" s="85">
        <v>269.04000000000002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0F715-174F-485D-8556-2E2F3AAFF865}">
  <dimension ref="A1:N104"/>
  <sheetViews>
    <sheetView topLeftCell="B8" zoomScale="50" zoomScaleNormal="50" workbookViewId="0">
      <selection activeCell="Q15" sqref="Q15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912</v>
      </c>
      <c r="C4" s="1962" t="s">
        <v>11</v>
      </c>
      <c r="D4" s="1941"/>
      <c r="E4" s="1942"/>
      <c r="F4" s="800" t="s">
        <v>12</v>
      </c>
      <c r="G4" s="1901" t="s">
        <v>913</v>
      </c>
      <c r="H4" s="1902"/>
      <c r="I4" s="1903"/>
      <c r="J4" s="801" t="s">
        <v>14</v>
      </c>
      <c r="K4" s="1904" t="s">
        <v>914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602" t="s">
        <v>24</v>
      </c>
      <c r="H5" s="1775"/>
      <c r="I5" s="1429"/>
      <c r="J5" s="802" t="s">
        <v>21</v>
      </c>
      <c r="K5" s="1602" t="s">
        <v>24</v>
      </c>
      <c r="L5" s="1429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915</v>
      </c>
      <c r="H6" s="1779"/>
      <c r="I6" s="1435"/>
      <c r="J6" s="802" t="s">
        <v>27</v>
      </c>
      <c r="K6" s="1436" t="s">
        <v>916</v>
      </c>
      <c r="L6" s="1437"/>
      <c r="M6" s="262" t="s">
        <v>16</v>
      </c>
      <c r="N6" s="309" t="s">
        <v>917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5491606.2999999998</v>
      </c>
      <c r="E16" s="269">
        <f t="shared" si="0"/>
        <v>5491606.2999999998</v>
      </c>
      <c r="F16" s="268">
        <v>0</v>
      </c>
      <c r="G16" s="268">
        <v>4264997.96</v>
      </c>
      <c r="H16" s="269">
        <f t="shared" si="1"/>
        <v>4264997.96</v>
      </c>
      <c r="I16" s="268">
        <v>0</v>
      </c>
      <c r="J16" s="268">
        <v>482124.96</v>
      </c>
      <c r="K16" s="270">
        <f t="shared" si="2"/>
        <v>482124.96</v>
      </c>
      <c r="L16" s="271">
        <f t="shared" si="3"/>
        <v>0</v>
      </c>
      <c r="M16" s="271">
        <f t="shared" si="3"/>
        <v>4747122.92</v>
      </c>
      <c r="N16" s="270">
        <f>SUM(L16:M16)</f>
        <v>4747122.92</v>
      </c>
    </row>
    <row r="17" spans="1:14" ht="18">
      <c r="A17" s="483"/>
      <c r="B17" s="272" t="s">
        <v>56</v>
      </c>
      <c r="C17" s="268">
        <v>0</v>
      </c>
      <c r="D17" s="268">
        <v>87206.720000000001</v>
      </c>
      <c r="E17" s="269">
        <f t="shared" si="0"/>
        <v>87206.720000000001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0</v>
      </c>
      <c r="D22" s="268">
        <v>0</v>
      </c>
      <c r="E22" s="269">
        <f t="shared" si="0"/>
        <v>0</v>
      </c>
      <c r="F22" s="268">
        <v>0</v>
      </c>
      <c r="G22" s="268">
        <v>0</v>
      </c>
      <c r="H22" s="269">
        <f>SUM(F22:G22)</f>
        <v>0</v>
      </c>
      <c r="I22" s="268">
        <v>0</v>
      </c>
      <c r="J22" s="268">
        <v>0</v>
      </c>
      <c r="K22" s="270">
        <f t="shared" si="2"/>
        <v>0</v>
      </c>
      <c r="L22" s="271">
        <f t="shared" si="3"/>
        <v>0</v>
      </c>
      <c r="M22" s="271">
        <f t="shared" si="3"/>
        <v>0</v>
      </c>
      <c r="N22" s="270">
        <f t="shared" si="4"/>
        <v>0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14" t="s">
        <v>61</v>
      </c>
      <c r="C24" s="276">
        <f>C14+C16+C18+C20+C22</f>
        <v>0</v>
      </c>
      <c r="D24" s="276">
        <f>D14+D16+D18+D20+D22</f>
        <v>5491606.2999999998</v>
      </c>
      <c r="E24" s="276">
        <f t="shared" ref="E24:K24" si="5">E14+E16+E18+E20+E22</f>
        <v>5491606.2999999998</v>
      </c>
      <c r="F24" s="276">
        <f t="shared" si="5"/>
        <v>0</v>
      </c>
      <c r="G24" s="276">
        <f t="shared" si="5"/>
        <v>4264997.96</v>
      </c>
      <c r="H24" s="276">
        <f t="shared" si="5"/>
        <v>4264997.96</v>
      </c>
      <c r="I24" s="276">
        <f t="shared" si="5"/>
        <v>0</v>
      </c>
      <c r="J24" s="276">
        <f>J14+J16+J18+J20+J22</f>
        <v>482124.96</v>
      </c>
      <c r="K24" s="276">
        <f t="shared" si="5"/>
        <v>482124.96</v>
      </c>
      <c r="L24" s="270">
        <f>F24+I24</f>
        <v>0</v>
      </c>
      <c r="M24" s="270">
        <f>G24+J24</f>
        <v>4747122.92</v>
      </c>
      <c r="N24" s="270">
        <f>SUM(L24:M24)</f>
        <v>4747122.92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87206.720000000001</v>
      </c>
      <c r="E25" s="276">
        <f>E15+E17+E19+E21+E23</f>
        <v>87206.720000000001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14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465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0</v>
      </c>
      <c r="D42" s="268">
        <v>0</v>
      </c>
      <c r="E42" s="269">
        <f t="shared" si="6"/>
        <v>0</v>
      </c>
      <c r="F42" s="268">
        <v>0</v>
      </c>
      <c r="G42" s="268">
        <v>0</v>
      </c>
      <c r="H42" s="269">
        <f t="shared" si="7"/>
        <v>0</v>
      </c>
      <c r="I42" s="268">
        <v>0</v>
      </c>
      <c r="J42" s="268">
        <v>0</v>
      </c>
      <c r="K42" s="270">
        <f t="shared" si="8"/>
        <v>0</v>
      </c>
      <c r="L42" s="271">
        <f t="shared" si="9"/>
        <v>0</v>
      </c>
      <c r="M42" s="271">
        <f t="shared" si="9"/>
        <v>0</v>
      </c>
      <c r="N42" s="270">
        <f t="shared" si="10"/>
        <v>0</v>
      </c>
    </row>
    <row r="43" spans="1:14" ht="24" customHeight="1">
      <c r="A43" s="483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0</v>
      </c>
      <c r="D44" s="525">
        <f t="shared" ref="D44:K45" si="11">D34+D36+D38+D40+D42</f>
        <v>0</v>
      </c>
      <c r="E44" s="525">
        <f t="shared" si="11"/>
        <v>0</v>
      </c>
      <c r="F44" s="525">
        <f t="shared" si="11"/>
        <v>0</v>
      </c>
      <c r="G44" s="525">
        <f t="shared" si="11"/>
        <v>0</v>
      </c>
      <c r="H44" s="525">
        <f t="shared" si="11"/>
        <v>0</v>
      </c>
      <c r="I44" s="525">
        <f t="shared" si="11"/>
        <v>0</v>
      </c>
      <c r="J44" s="525">
        <f>J34+J36+J38+J40+J42</f>
        <v>0</v>
      </c>
      <c r="K44" s="525">
        <f t="shared" si="11"/>
        <v>0</v>
      </c>
      <c r="L44" s="270">
        <f t="shared" si="9"/>
        <v>0</v>
      </c>
      <c r="M44" s="270">
        <f t="shared" si="9"/>
        <v>0</v>
      </c>
      <c r="N44" s="270">
        <f t="shared" si="10"/>
        <v>0</v>
      </c>
    </row>
    <row r="45" spans="1:14" ht="23.1" customHeight="1">
      <c r="A45" s="483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14" t="s">
        <v>74</v>
      </c>
      <c r="C48" s="279">
        <v>0</v>
      </c>
      <c r="D48" s="279">
        <v>0</v>
      </c>
      <c r="E48" s="276">
        <f>SUM(C48:D48)</f>
        <v>0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483"/>
      <c r="B49" s="528" t="s">
        <v>56</v>
      </c>
      <c r="C49" s="529">
        <v>0</v>
      </c>
      <c r="D49" s="529">
        <v>0</v>
      </c>
      <c r="E49" s="525">
        <f>SUM(C49:D49)</f>
        <v>0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35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617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465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35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617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465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626" t="s">
        <v>67</v>
      </c>
      <c r="M64" s="1803"/>
      <c r="N64" s="1476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483"/>
      <c r="B72" s="528" t="s">
        <v>56</v>
      </c>
      <c r="C72" s="529">
        <f>C68+C70</f>
        <v>0</v>
      </c>
      <c r="D72" s="529">
        <f>D68+D70</f>
        <v>0</v>
      </c>
      <c r="E72" s="525">
        <f t="shared" si="15"/>
        <v>0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465"/>
    </row>
    <row r="76" spans="1:14" ht="66.75" customHeight="1">
      <c r="A76" s="483"/>
      <c r="B76" s="1755" t="s">
        <v>88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626" t="s">
        <v>79</v>
      </c>
      <c r="M76" s="1803"/>
      <c r="N76" s="1476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897644.78</v>
      </c>
      <c r="D79" s="268">
        <v>0</v>
      </c>
      <c r="E79" s="269">
        <f>SUM(C79:D79)</f>
        <v>897644.78</v>
      </c>
      <c r="F79" s="268">
        <v>187622.24</v>
      </c>
      <c r="G79" s="268">
        <v>0</v>
      </c>
      <c r="H79" s="269">
        <f>SUM(F79:G79)</f>
        <v>187622.24</v>
      </c>
      <c r="I79" s="268">
        <v>171356.12</v>
      </c>
      <c r="J79" s="268">
        <v>0</v>
      </c>
      <c r="K79" s="270">
        <f>SUM(I79:J79)</f>
        <v>171356.12</v>
      </c>
      <c r="L79" s="271">
        <f t="shared" ref="L79:M82" si="16">F79+I79</f>
        <v>358978.36</v>
      </c>
      <c r="M79" s="271">
        <f t="shared" si="16"/>
        <v>0</v>
      </c>
      <c r="N79" s="270">
        <f>SUM(L79:M79)</f>
        <v>358978.36</v>
      </c>
    </row>
    <row r="80" spans="1:14" ht="18">
      <c r="A80" s="483"/>
      <c r="B80" s="272" t="s">
        <v>56</v>
      </c>
      <c r="C80" s="268">
        <v>749673.19</v>
      </c>
      <c r="D80" s="268">
        <v>0</v>
      </c>
      <c r="E80" s="269">
        <f>SUM(C80:D80)</f>
        <v>749673.19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897644.78</v>
      </c>
      <c r="D83" s="276">
        <f t="shared" ref="D83:N84" si="17">D79+D81</f>
        <v>0</v>
      </c>
      <c r="E83" s="276">
        <f t="shared" si="17"/>
        <v>897644.78</v>
      </c>
      <c r="F83" s="276">
        <f t="shared" si="17"/>
        <v>187622.24</v>
      </c>
      <c r="G83" s="276">
        <f t="shared" si="17"/>
        <v>0</v>
      </c>
      <c r="H83" s="276">
        <f t="shared" si="17"/>
        <v>187622.24</v>
      </c>
      <c r="I83" s="276">
        <f t="shared" si="17"/>
        <v>171356.12</v>
      </c>
      <c r="J83" s="276">
        <f t="shared" si="17"/>
        <v>0</v>
      </c>
      <c r="K83" s="276">
        <f t="shared" si="17"/>
        <v>171356.12</v>
      </c>
      <c r="L83" s="276">
        <f t="shared" si="17"/>
        <v>358978.36</v>
      </c>
      <c r="M83" s="276">
        <f t="shared" si="17"/>
        <v>0</v>
      </c>
      <c r="N83" s="276">
        <f t="shared" si="17"/>
        <v>358978.36</v>
      </c>
    </row>
    <row r="84" spans="1:14" ht="24" customHeight="1">
      <c r="A84" s="483"/>
      <c r="B84" s="272" t="s">
        <v>56</v>
      </c>
      <c r="C84" s="279">
        <f>C80+C82</f>
        <v>749673.19</v>
      </c>
      <c r="D84" s="279">
        <f t="shared" si="17"/>
        <v>0</v>
      </c>
      <c r="E84" s="276">
        <f t="shared" si="17"/>
        <v>749673.19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617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465"/>
    </row>
    <row r="87" spans="1:14" ht="77.55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626" t="s">
        <v>67</v>
      </c>
      <c r="M87" s="1803"/>
      <c r="N87" s="1476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564"/>
      <c r="C99" s="545"/>
      <c r="D99" s="537"/>
      <c r="E99" s="1633" t="s">
        <v>98</v>
      </c>
      <c r="F99" s="1486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14"/>
      <c r="D100" s="1637"/>
      <c r="E100" s="84" t="s">
        <v>100</v>
      </c>
      <c r="F100" s="85">
        <v>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BA05D-DE50-4C1C-B958-CDF02FAE44FD}">
  <dimension ref="A1:Z1000"/>
  <sheetViews>
    <sheetView topLeftCell="B9" zoomScale="50" zoomScaleNormal="50" workbookViewId="0">
      <selection activeCell="F7" sqref="F7:K7"/>
    </sheetView>
  </sheetViews>
  <sheetFormatPr defaultColWidth="12.5546875" defaultRowHeight="15" customHeight="1"/>
  <cols>
    <col min="1" max="1" width="0.5546875" hidden="1" customWidth="1"/>
    <col min="2" max="2" width="42.77734375" customWidth="1"/>
    <col min="3" max="4" width="19" customWidth="1"/>
    <col min="5" max="5" width="23.21875" customWidth="1"/>
    <col min="6" max="11" width="19" customWidth="1"/>
    <col min="12" max="12" width="19.44140625" customWidth="1"/>
    <col min="13" max="13" width="28" customWidth="1"/>
    <col min="14" max="14" width="38" customWidth="1"/>
    <col min="15" max="17" width="8" customWidth="1"/>
    <col min="18" max="26" width="7" customWidth="1"/>
  </cols>
  <sheetData>
    <row r="1" spans="1:26" ht="57.75" customHeight="1">
      <c r="A1" s="1046"/>
      <c r="B1" s="2063" t="s">
        <v>918</v>
      </c>
      <c r="C1" s="2064"/>
      <c r="D1" s="2064"/>
      <c r="E1" s="2064"/>
      <c r="F1" s="2064"/>
      <c r="G1" s="2064"/>
      <c r="H1" s="2064"/>
      <c r="I1" s="2064"/>
      <c r="J1" s="2064"/>
      <c r="K1" s="2064"/>
      <c r="L1" s="2064"/>
      <c r="M1" s="2064"/>
      <c r="N1" s="2064"/>
      <c r="O1" s="1046"/>
      <c r="P1" s="1046"/>
      <c r="Q1" s="1046"/>
      <c r="R1" s="1046"/>
      <c r="S1" s="1046"/>
      <c r="T1" s="1046"/>
      <c r="U1" s="1046"/>
      <c r="V1" s="1046"/>
      <c r="W1" s="1046"/>
      <c r="X1" s="1046"/>
      <c r="Y1" s="1046"/>
      <c r="Z1" s="1046"/>
    </row>
    <row r="2" spans="1:26" ht="60.75" customHeight="1">
      <c r="A2" s="1046"/>
      <c r="B2" s="2065" t="s">
        <v>919</v>
      </c>
      <c r="C2" s="2066"/>
      <c r="D2" s="2066"/>
      <c r="E2" s="2066"/>
      <c r="F2" s="2066"/>
      <c r="G2" s="2066"/>
      <c r="H2" s="2066"/>
      <c r="I2" s="2066"/>
      <c r="J2" s="2066"/>
      <c r="K2" s="2066"/>
      <c r="L2" s="2066"/>
      <c r="M2" s="2066"/>
      <c r="N2" s="2066"/>
      <c r="O2" s="1046"/>
      <c r="P2" s="1046"/>
      <c r="Q2" s="1046"/>
      <c r="R2" s="1046"/>
      <c r="S2" s="1046"/>
      <c r="T2" s="1046"/>
      <c r="U2" s="1046"/>
      <c r="V2" s="1046"/>
      <c r="W2" s="1046"/>
      <c r="X2" s="1046"/>
      <c r="Y2" s="1046"/>
      <c r="Z2" s="1046"/>
    </row>
    <row r="3" spans="1:26" ht="106.5" customHeight="1">
      <c r="A3" s="1047"/>
      <c r="B3" s="1048" t="s">
        <v>920</v>
      </c>
      <c r="C3" s="2067" t="s">
        <v>3</v>
      </c>
      <c r="D3" s="2068"/>
      <c r="E3" s="2068"/>
      <c r="F3" s="1049" t="s">
        <v>4</v>
      </c>
      <c r="G3" s="2069" t="s">
        <v>24</v>
      </c>
      <c r="H3" s="2068"/>
      <c r="I3" s="2070"/>
      <c r="J3" s="1050" t="s">
        <v>6</v>
      </c>
      <c r="K3" s="2071" t="s">
        <v>24</v>
      </c>
      <c r="L3" s="2070"/>
      <c r="M3" s="1051" t="s">
        <v>8</v>
      </c>
      <c r="N3" s="1052" t="s">
        <v>24</v>
      </c>
      <c r="O3" s="1046"/>
      <c r="P3" s="1046"/>
      <c r="Q3" s="1046"/>
      <c r="R3" s="1046"/>
      <c r="S3" s="1046"/>
      <c r="T3" s="1046"/>
      <c r="U3" s="1046"/>
      <c r="V3" s="1046"/>
      <c r="W3" s="1046"/>
      <c r="X3" s="1046"/>
      <c r="Y3" s="1046"/>
      <c r="Z3" s="1046"/>
    </row>
    <row r="4" spans="1:26" ht="69" customHeight="1">
      <c r="A4" s="1047"/>
      <c r="B4" s="1053" t="s">
        <v>921</v>
      </c>
      <c r="C4" s="2058" t="s">
        <v>11</v>
      </c>
      <c r="D4" s="2059"/>
      <c r="E4" s="2060"/>
      <c r="F4" s="1054" t="s">
        <v>12</v>
      </c>
      <c r="G4" s="2061" t="s">
        <v>922</v>
      </c>
      <c r="H4" s="2059"/>
      <c r="I4" s="2060"/>
      <c r="J4" s="1055" t="s">
        <v>14</v>
      </c>
      <c r="K4" s="2062" t="s">
        <v>923</v>
      </c>
      <c r="L4" s="2060"/>
      <c r="M4" s="1054" t="s">
        <v>16</v>
      </c>
      <c r="N4" s="1056" t="s">
        <v>924</v>
      </c>
      <c r="O4" s="1046"/>
      <c r="P4" s="1046"/>
      <c r="Q4" s="1046"/>
      <c r="R4" s="1046"/>
      <c r="S4" s="1046"/>
      <c r="T4" s="1046"/>
      <c r="U4" s="1046"/>
      <c r="V4" s="1046"/>
      <c r="W4" s="1046"/>
      <c r="X4" s="1046"/>
      <c r="Y4" s="1046"/>
      <c r="Z4" s="1046"/>
    </row>
    <row r="5" spans="1:26" ht="88.5" customHeight="1">
      <c r="A5" s="1047"/>
      <c r="B5" s="1057" t="s">
        <v>18</v>
      </c>
      <c r="C5" s="2072" t="s">
        <v>19</v>
      </c>
      <c r="D5" s="2059"/>
      <c r="E5" s="2059"/>
      <c r="F5" s="1058" t="s">
        <v>12</v>
      </c>
      <c r="G5" s="2073" t="s">
        <v>925</v>
      </c>
      <c r="H5" s="2059"/>
      <c r="I5" s="2060"/>
      <c r="J5" s="1059" t="s">
        <v>21</v>
      </c>
      <c r="K5" s="2074" t="s">
        <v>926</v>
      </c>
      <c r="L5" s="2075"/>
      <c r="M5" s="1058" t="s">
        <v>16</v>
      </c>
      <c r="N5" s="1060" t="s">
        <v>927</v>
      </c>
      <c r="O5" s="1046"/>
      <c r="P5" s="1046"/>
      <c r="Q5" s="1046"/>
      <c r="R5" s="1046"/>
      <c r="S5" s="1046"/>
      <c r="T5" s="1046"/>
      <c r="U5" s="1046"/>
      <c r="V5" s="1046"/>
      <c r="W5" s="1046"/>
      <c r="X5" s="1046"/>
      <c r="Y5" s="1046"/>
      <c r="Z5" s="1046"/>
    </row>
    <row r="6" spans="1:26" ht="83.25" customHeight="1">
      <c r="A6" s="1047"/>
      <c r="B6" s="1057" t="s">
        <v>24</v>
      </c>
      <c r="C6" s="2076" t="s">
        <v>25</v>
      </c>
      <c r="D6" s="2059"/>
      <c r="E6" s="2060"/>
      <c r="F6" s="1061" t="s">
        <v>12</v>
      </c>
      <c r="G6" s="2077" t="s">
        <v>24</v>
      </c>
      <c r="H6" s="2059"/>
      <c r="I6" s="2060"/>
      <c r="J6" s="1059" t="s">
        <v>27</v>
      </c>
      <c r="K6" s="2077" t="s">
        <v>24</v>
      </c>
      <c r="L6" s="2060"/>
      <c r="M6" s="1061" t="s">
        <v>16</v>
      </c>
      <c r="N6" s="1062" t="s">
        <v>24</v>
      </c>
      <c r="O6" s="1046"/>
      <c r="P6" s="1046"/>
      <c r="Q6" s="1046"/>
      <c r="R6" s="1046"/>
      <c r="S6" s="1046"/>
      <c r="T6" s="1046"/>
      <c r="U6" s="1046"/>
      <c r="V6" s="1046"/>
      <c r="W6" s="1046"/>
      <c r="X6" s="1046"/>
      <c r="Y6" s="1046"/>
      <c r="Z6" s="1046"/>
    </row>
    <row r="7" spans="1:26" ht="15" hidden="1" customHeight="1">
      <c r="A7" s="1047"/>
      <c r="B7" s="2078"/>
      <c r="C7" s="2079"/>
      <c r="D7" s="2079"/>
      <c r="E7" s="2080"/>
      <c r="F7" s="2081"/>
      <c r="G7" s="2079"/>
      <c r="H7" s="2079"/>
      <c r="I7" s="2079"/>
      <c r="J7" s="2079"/>
      <c r="K7" s="2080"/>
      <c r="L7" s="1046"/>
      <c r="M7" s="1046"/>
      <c r="N7" s="1063"/>
      <c r="O7" s="1046"/>
      <c r="P7" s="1046"/>
      <c r="Q7" s="1046"/>
      <c r="R7" s="1046"/>
      <c r="S7" s="1046"/>
      <c r="T7" s="1046"/>
      <c r="U7" s="1046"/>
      <c r="V7" s="1046"/>
      <c r="W7" s="1046"/>
      <c r="X7" s="1046"/>
      <c r="Y7" s="1046"/>
      <c r="Z7" s="1046"/>
    </row>
    <row r="8" spans="1:26" ht="156" customHeight="1">
      <c r="A8" s="1047"/>
      <c r="B8" s="1064"/>
      <c r="C8" s="1064"/>
      <c r="D8" s="2065"/>
      <c r="E8" s="2066"/>
      <c r="F8" s="2066"/>
      <c r="G8" s="2066"/>
      <c r="H8" s="2066"/>
      <c r="I8" s="2066"/>
      <c r="J8" s="2066"/>
      <c r="K8" s="2066"/>
      <c r="L8" s="2066"/>
      <c r="M8" s="1064"/>
      <c r="N8" s="1064"/>
      <c r="O8" s="1046"/>
      <c r="P8" s="1046"/>
      <c r="Q8" s="1046"/>
      <c r="R8" s="1046"/>
      <c r="S8" s="1046"/>
      <c r="T8" s="1046"/>
      <c r="U8" s="1046"/>
      <c r="V8" s="1046"/>
      <c r="W8" s="1046"/>
      <c r="X8" s="1046"/>
      <c r="Y8" s="1046"/>
      <c r="Z8" s="1046"/>
    </row>
    <row r="9" spans="1:26" ht="35.25" customHeight="1">
      <c r="A9" s="1065"/>
      <c r="B9" s="2082" t="s">
        <v>32</v>
      </c>
      <c r="C9" s="2083"/>
      <c r="D9" s="2083"/>
      <c r="E9" s="2083"/>
      <c r="F9" s="2083"/>
      <c r="G9" s="2083"/>
      <c r="H9" s="2083"/>
      <c r="I9" s="2083"/>
      <c r="J9" s="2083"/>
      <c r="K9" s="2083"/>
      <c r="L9" s="2083"/>
      <c r="M9" s="2083"/>
      <c r="N9" s="2084"/>
      <c r="O9" s="1046"/>
      <c r="P9" s="1046"/>
      <c r="Q9" s="1046"/>
      <c r="R9" s="1046"/>
      <c r="S9" s="1046"/>
      <c r="T9" s="1046"/>
      <c r="U9" s="1046"/>
      <c r="V9" s="1046"/>
      <c r="W9" s="1046"/>
      <c r="X9" s="1046"/>
      <c r="Y9" s="1046"/>
      <c r="Z9" s="1046"/>
    </row>
    <row r="10" spans="1:26" ht="45" customHeight="1">
      <c r="A10" s="1066"/>
      <c r="B10" s="2085"/>
      <c r="C10" s="2087" t="s">
        <v>33</v>
      </c>
      <c r="D10" s="2064"/>
      <c r="E10" s="2064"/>
      <c r="F10" s="2087" t="s">
        <v>34</v>
      </c>
      <c r="G10" s="2064"/>
      <c r="H10" s="2064"/>
      <c r="I10" s="2087" t="s">
        <v>35</v>
      </c>
      <c r="J10" s="2064"/>
      <c r="K10" s="2088"/>
      <c r="L10" s="2089" t="s">
        <v>36</v>
      </c>
      <c r="M10" s="2064"/>
      <c r="N10" s="2088"/>
      <c r="O10" s="1046"/>
      <c r="P10" s="1046"/>
      <c r="Q10" s="1046"/>
      <c r="R10" s="1046"/>
      <c r="S10" s="1046"/>
      <c r="T10" s="1046"/>
      <c r="U10" s="1046"/>
      <c r="V10" s="1046"/>
      <c r="W10" s="1046"/>
      <c r="X10" s="1046"/>
      <c r="Y10" s="1046"/>
      <c r="Z10" s="1046"/>
    </row>
    <row r="11" spans="1:26" ht="23.25" customHeight="1">
      <c r="A11" s="1066"/>
      <c r="B11" s="2086"/>
      <c r="C11" s="2090" t="s">
        <v>928</v>
      </c>
      <c r="D11" s="2068"/>
      <c r="E11" s="2068"/>
      <c r="F11" s="2090" t="s">
        <v>928</v>
      </c>
      <c r="G11" s="2068"/>
      <c r="H11" s="2068"/>
      <c r="I11" s="2090" t="s">
        <v>928</v>
      </c>
      <c r="J11" s="2068"/>
      <c r="K11" s="2070"/>
      <c r="L11" s="2086"/>
      <c r="M11" s="2068"/>
      <c r="N11" s="2070"/>
      <c r="O11" s="1046"/>
      <c r="P11" s="1046"/>
      <c r="Q11" s="1046"/>
      <c r="R11" s="1046"/>
      <c r="S11" s="1046"/>
      <c r="T11" s="1046"/>
      <c r="U11" s="1046"/>
      <c r="V11" s="1046"/>
      <c r="W11" s="1046"/>
      <c r="X11" s="1046"/>
      <c r="Y11" s="1046"/>
      <c r="Z11" s="1046"/>
    </row>
    <row r="12" spans="1:26" ht="149.25" customHeight="1">
      <c r="A12" s="1047"/>
      <c r="B12" s="2091" t="s">
        <v>38</v>
      </c>
      <c r="C12" s="1067" t="s">
        <v>39</v>
      </c>
      <c r="D12" s="1067" t="s">
        <v>40</v>
      </c>
      <c r="E12" s="1068" t="s">
        <v>41</v>
      </c>
      <c r="F12" s="1067" t="s">
        <v>42</v>
      </c>
      <c r="G12" s="1067" t="s">
        <v>40</v>
      </c>
      <c r="H12" s="1068" t="s">
        <v>41</v>
      </c>
      <c r="I12" s="1067" t="s">
        <v>39</v>
      </c>
      <c r="J12" s="1067" t="s">
        <v>40</v>
      </c>
      <c r="K12" s="1068" t="s">
        <v>41</v>
      </c>
      <c r="L12" s="1067" t="s">
        <v>39</v>
      </c>
      <c r="M12" s="1067" t="s">
        <v>40</v>
      </c>
      <c r="N12" s="1068" t="s">
        <v>41</v>
      </c>
      <c r="O12" s="1046"/>
      <c r="P12" s="1046"/>
      <c r="Q12" s="1046"/>
      <c r="R12" s="1046"/>
      <c r="S12" s="1046"/>
      <c r="T12" s="1046"/>
      <c r="U12" s="1046"/>
      <c r="V12" s="1046"/>
      <c r="W12" s="1046"/>
      <c r="X12" s="1046"/>
      <c r="Y12" s="1046"/>
      <c r="Z12" s="1046"/>
    </row>
    <row r="13" spans="1:26" ht="24" customHeight="1">
      <c r="A13" s="1047"/>
      <c r="B13" s="2086"/>
      <c r="C13" s="1067" t="s">
        <v>43</v>
      </c>
      <c r="D13" s="1067" t="s">
        <v>44</v>
      </c>
      <c r="E13" s="1069" t="s">
        <v>45</v>
      </c>
      <c r="F13" s="1067" t="s">
        <v>46</v>
      </c>
      <c r="G13" s="1067" t="s">
        <v>47</v>
      </c>
      <c r="H13" s="1069" t="s">
        <v>48</v>
      </c>
      <c r="I13" s="1067" t="s">
        <v>49</v>
      </c>
      <c r="J13" s="1067" t="s">
        <v>50</v>
      </c>
      <c r="K13" s="1067" t="s">
        <v>51</v>
      </c>
      <c r="L13" s="1067" t="s">
        <v>52</v>
      </c>
      <c r="M13" s="1067" t="s">
        <v>53</v>
      </c>
      <c r="N13" s="1067" t="s">
        <v>54</v>
      </c>
      <c r="O13" s="1046"/>
      <c r="P13" s="1046"/>
      <c r="Q13" s="1046"/>
      <c r="R13" s="1046"/>
      <c r="S13" s="1046"/>
      <c r="T13" s="1046"/>
      <c r="U13" s="1046"/>
      <c r="V13" s="1046"/>
      <c r="W13" s="1046"/>
      <c r="X13" s="1046"/>
      <c r="Y13" s="1046"/>
      <c r="Z13" s="1046"/>
    </row>
    <row r="14" spans="1:26" ht="18.75" customHeight="1">
      <c r="A14" s="1047"/>
      <c r="B14" s="1070" t="s">
        <v>55</v>
      </c>
      <c r="C14" s="1071">
        <v>0</v>
      </c>
      <c r="D14" s="1071">
        <v>0</v>
      </c>
      <c r="E14" s="1072">
        <f t="shared" ref="E14:E23" si="0">SUM(C14:D14)</f>
        <v>0</v>
      </c>
      <c r="F14" s="1071">
        <v>0</v>
      </c>
      <c r="G14" s="1071">
        <v>0</v>
      </c>
      <c r="H14" s="1072">
        <f t="shared" ref="H14:H23" si="1">SUM(F14:G14)</f>
        <v>0</v>
      </c>
      <c r="I14" s="1071">
        <v>0</v>
      </c>
      <c r="J14" s="1071">
        <v>0</v>
      </c>
      <c r="K14" s="1073">
        <f t="shared" ref="K14:K23" si="2">SUM(I14:J14)</f>
        <v>0</v>
      </c>
      <c r="L14" s="1071">
        <f t="shared" ref="L14:M25" si="3">F14+I14</f>
        <v>0</v>
      </c>
      <c r="M14" s="1071">
        <f t="shared" si="3"/>
        <v>0</v>
      </c>
      <c r="N14" s="1073">
        <f t="shared" ref="N14:N27" si="4">SUM(L14:M14)</f>
        <v>0</v>
      </c>
      <c r="O14" s="1046"/>
      <c r="P14" s="1046"/>
      <c r="Q14" s="1046"/>
      <c r="R14" s="1046"/>
      <c r="S14" s="1046"/>
      <c r="T14" s="1046"/>
      <c r="U14" s="1046"/>
      <c r="V14" s="1046"/>
      <c r="W14" s="1046"/>
      <c r="X14" s="1046"/>
      <c r="Y14" s="1046"/>
      <c r="Z14" s="1046"/>
    </row>
    <row r="15" spans="1:26" ht="18.75" customHeight="1">
      <c r="A15" s="1047"/>
      <c r="B15" s="1074" t="s">
        <v>56</v>
      </c>
      <c r="C15" s="1071">
        <v>0</v>
      </c>
      <c r="D15" s="1071">
        <v>0</v>
      </c>
      <c r="E15" s="1072">
        <f t="shared" si="0"/>
        <v>0</v>
      </c>
      <c r="F15" s="1075">
        <v>0</v>
      </c>
      <c r="G15" s="1075">
        <v>0</v>
      </c>
      <c r="H15" s="1076">
        <f t="shared" si="1"/>
        <v>0</v>
      </c>
      <c r="I15" s="1075">
        <v>0</v>
      </c>
      <c r="J15" s="1075">
        <v>0</v>
      </c>
      <c r="K15" s="1075">
        <f t="shared" si="2"/>
        <v>0</v>
      </c>
      <c r="L15" s="1075">
        <f t="shared" si="3"/>
        <v>0</v>
      </c>
      <c r="M15" s="1075">
        <f t="shared" si="3"/>
        <v>0</v>
      </c>
      <c r="N15" s="1075">
        <f t="shared" si="4"/>
        <v>0</v>
      </c>
      <c r="O15" s="1046"/>
      <c r="P15" s="1046"/>
      <c r="Q15" s="1046"/>
      <c r="R15" s="1046"/>
      <c r="S15" s="1046"/>
      <c r="T15" s="1046"/>
      <c r="U15" s="1046"/>
      <c r="V15" s="1046"/>
      <c r="W15" s="1046"/>
      <c r="X15" s="1046"/>
      <c r="Y15" s="1046"/>
      <c r="Z15" s="1046"/>
    </row>
    <row r="16" spans="1:26" ht="27" customHeight="1">
      <c r="A16" s="1047"/>
      <c r="B16" s="1070" t="s">
        <v>57</v>
      </c>
      <c r="C16" s="1071">
        <v>360477.28</v>
      </c>
      <c r="D16" s="1071">
        <v>3667436.2</v>
      </c>
      <c r="E16" s="1072">
        <f t="shared" si="0"/>
        <v>4027913.4800000004</v>
      </c>
      <c r="F16" s="1071">
        <v>353844.03</v>
      </c>
      <c r="G16" s="1071">
        <v>3640644.33</v>
      </c>
      <c r="H16" s="1072">
        <f t="shared" si="1"/>
        <v>3994488.3600000003</v>
      </c>
      <c r="I16" s="1071">
        <v>30645.08</v>
      </c>
      <c r="J16" s="1071">
        <v>231658.49</v>
      </c>
      <c r="K16" s="1073">
        <f t="shared" si="2"/>
        <v>262303.57</v>
      </c>
      <c r="L16" s="1071">
        <f t="shared" si="3"/>
        <v>384489.11000000004</v>
      </c>
      <c r="M16" s="1071">
        <f t="shared" si="3"/>
        <v>3872302.8200000003</v>
      </c>
      <c r="N16" s="1073">
        <f t="shared" si="4"/>
        <v>4256791.9300000006</v>
      </c>
      <c r="O16" s="1046"/>
      <c r="P16" s="1046"/>
      <c r="Q16" s="1046"/>
      <c r="R16" s="1046"/>
      <c r="S16" s="1046"/>
      <c r="T16" s="1046"/>
      <c r="U16" s="1046"/>
      <c r="V16" s="1046"/>
      <c r="W16" s="1046"/>
      <c r="X16" s="1046"/>
      <c r="Y16" s="1046"/>
      <c r="Z16" s="1046"/>
    </row>
    <row r="17" spans="1:26" ht="18.75" customHeight="1">
      <c r="A17" s="1047"/>
      <c r="B17" s="1074" t="s">
        <v>56</v>
      </c>
      <c r="C17" s="1071">
        <v>0</v>
      </c>
      <c r="D17" s="1071">
        <v>0</v>
      </c>
      <c r="E17" s="1072">
        <f t="shared" si="0"/>
        <v>0</v>
      </c>
      <c r="F17" s="1075">
        <v>0</v>
      </c>
      <c r="G17" s="1075">
        <v>0</v>
      </c>
      <c r="H17" s="1076">
        <f t="shared" si="1"/>
        <v>0</v>
      </c>
      <c r="I17" s="1075">
        <v>0</v>
      </c>
      <c r="J17" s="1075">
        <v>0</v>
      </c>
      <c r="K17" s="1075">
        <f t="shared" si="2"/>
        <v>0</v>
      </c>
      <c r="L17" s="1075">
        <f t="shared" si="3"/>
        <v>0</v>
      </c>
      <c r="M17" s="1075">
        <f t="shared" si="3"/>
        <v>0</v>
      </c>
      <c r="N17" s="1075">
        <f t="shared" si="4"/>
        <v>0</v>
      </c>
      <c r="O17" s="1046"/>
      <c r="P17" s="1046"/>
      <c r="Q17" s="1046"/>
      <c r="R17" s="1046"/>
      <c r="S17" s="1046"/>
      <c r="T17" s="1046"/>
      <c r="U17" s="1046"/>
      <c r="V17" s="1046"/>
      <c r="W17" s="1046"/>
      <c r="X17" s="1046"/>
      <c r="Y17" s="1046"/>
      <c r="Z17" s="1046"/>
    </row>
    <row r="18" spans="1:26" ht="29.25" customHeight="1">
      <c r="A18" s="1047"/>
      <c r="B18" s="1070" t="s">
        <v>58</v>
      </c>
      <c r="C18" s="1071">
        <v>0</v>
      </c>
      <c r="D18" s="1071">
        <v>0</v>
      </c>
      <c r="E18" s="1072">
        <f t="shared" si="0"/>
        <v>0</v>
      </c>
      <c r="F18" s="1071">
        <v>0</v>
      </c>
      <c r="G18" s="1071">
        <v>0</v>
      </c>
      <c r="H18" s="1072">
        <f t="shared" si="1"/>
        <v>0</v>
      </c>
      <c r="I18" s="1071">
        <v>0</v>
      </c>
      <c r="J18" s="1071">
        <v>0</v>
      </c>
      <c r="K18" s="1073">
        <f t="shared" si="2"/>
        <v>0</v>
      </c>
      <c r="L18" s="1071">
        <f t="shared" si="3"/>
        <v>0</v>
      </c>
      <c r="M18" s="1071">
        <f t="shared" si="3"/>
        <v>0</v>
      </c>
      <c r="N18" s="1073">
        <f t="shared" si="4"/>
        <v>0</v>
      </c>
      <c r="O18" s="1046"/>
      <c r="P18" s="1046"/>
      <c r="Q18" s="1046"/>
      <c r="R18" s="1046"/>
      <c r="S18" s="1046"/>
      <c r="T18" s="1046"/>
      <c r="U18" s="1046"/>
      <c r="V18" s="1046"/>
      <c r="W18" s="1046"/>
      <c r="X18" s="1046"/>
      <c r="Y18" s="1046"/>
      <c r="Z18" s="1046"/>
    </row>
    <row r="19" spans="1:26" ht="18.75" customHeight="1">
      <c r="A19" s="1047"/>
      <c r="B19" s="1074" t="s">
        <v>56</v>
      </c>
      <c r="C19" s="1071">
        <v>0</v>
      </c>
      <c r="D19" s="1071">
        <v>0</v>
      </c>
      <c r="E19" s="1072">
        <f t="shared" si="0"/>
        <v>0</v>
      </c>
      <c r="F19" s="1075">
        <v>0</v>
      </c>
      <c r="G19" s="1075">
        <v>0</v>
      </c>
      <c r="H19" s="1076">
        <f t="shared" si="1"/>
        <v>0</v>
      </c>
      <c r="I19" s="1075">
        <v>0</v>
      </c>
      <c r="J19" s="1075">
        <v>0</v>
      </c>
      <c r="K19" s="1075">
        <f t="shared" si="2"/>
        <v>0</v>
      </c>
      <c r="L19" s="1075">
        <f t="shared" si="3"/>
        <v>0</v>
      </c>
      <c r="M19" s="1075">
        <f t="shared" si="3"/>
        <v>0</v>
      </c>
      <c r="N19" s="1075">
        <f t="shared" si="4"/>
        <v>0</v>
      </c>
      <c r="O19" s="1046"/>
      <c r="P19" s="1046"/>
      <c r="Q19" s="1046"/>
      <c r="R19" s="1046"/>
      <c r="S19" s="1046"/>
      <c r="T19" s="1046"/>
      <c r="U19" s="1046"/>
      <c r="V19" s="1046"/>
      <c r="W19" s="1046"/>
      <c r="X19" s="1046"/>
      <c r="Y19" s="1046"/>
      <c r="Z19" s="1046"/>
    </row>
    <row r="20" spans="1:26" ht="25.5" customHeight="1">
      <c r="A20" s="1047"/>
      <c r="B20" s="1070" t="s">
        <v>59</v>
      </c>
      <c r="C20" s="1071">
        <v>0</v>
      </c>
      <c r="D20" s="1071">
        <v>0</v>
      </c>
      <c r="E20" s="1072">
        <f t="shared" si="0"/>
        <v>0</v>
      </c>
      <c r="F20" s="1071">
        <v>0</v>
      </c>
      <c r="G20" s="1071">
        <v>0</v>
      </c>
      <c r="H20" s="1072">
        <f t="shared" si="1"/>
        <v>0</v>
      </c>
      <c r="I20" s="1071">
        <v>0</v>
      </c>
      <c r="J20" s="1071">
        <v>0</v>
      </c>
      <c r="K20" s="1073">
        <f t="shared" si="2"/>
        <v>0</v>
      </c>
      <c r="L20" s="1071">
        <f t="shared" si="3"/>
        <v>0</v>
      </c>
      <c r="M20" s="1071">
        <f t="shared" si="3"/>
        <v>0</v>
      </c>
      <c r="N20" s="1073">
        <f t="shared" si="4"/>
        <v>0</v>
      </c>
      <c r="O20" s="1046"/>
      <c r="P20" s="1046"/>
      <c r="Q20" s="1046"/>
      <c r="R20" s="1046"/>
      <c r="S20" s="1046"/>
      <c r="T20" s="1046"/>
      <c r="U20" s="1046"/>
      <c r="V20" s="1046"/>
      <c r="W20" s="1046"/>
      <c r="X20" s="1046"/>
      <c r="Y20" s="1046"/>
      <c r="Z20" s="1046"/>
    </row>
    <row r="21" spans="1:26" ht="18.75" customHeight="1">
      <c r="A21" s="1047"/>
      <c r="B21" s="1074" t="s">
        <v>56</v>
      </c>
      <c r="C21" s="1071">
        <v>0</v>
      </c>
      <c r="D21" s="1071">
        <v>0</v>
      </c>
      <c r="E21" s="1072">
        <f t="shared" si="0"/>
        <v>0</v>
      </c>
      <c r="F21" s="1075">
        <v>0</v>
      </c>
      <c r="G21" s="1075">
        <v>0</v>
      </c>
      <c r="H21" s="1076">
        <f t="shared" si="1"/>
        <v>0</v>
      </c>
      <c r="I21" s="1075">
        <v>0</v>
      </c>
      <c r="J21" s="1075">
        <v>0</v>
      </c>
      <c r="K21" s="1075">
        <f t="shared" si="2"/>
        <v>0</v>
      </c>
      <c r="L21" s="1075">
        <f t="shared" si="3"/>
        <v>0</v>
      </c>
      <c r="M21" s="1075">
        <f t="shared" si="3"/>
        <v>0</v>
      </c>
      <c r="N21" s="1075">
        <f t="shared" si="4"/>
        <v>0</v>
      </c>
      <c r="O21" s="1046"/>
      <c r="P21" s="1046"/>
      <c r="Q21" s="1046"/>
      <c r="R21" s="1046"/>
      <c r="S21" s="1046"/>
      <c r="T21" s="1046"/>
      <c r="U21" s="1046"/>
      <c r="V21" s="1046"/>
      <c r="W21" s="1046"/>
      <c r="X21" s="1046"/>
      <c r="Y21" s="1046"/>
      <c r="Z21" s="1046"/>
    </row>
    <row r="22" spans="1:26" ht="38.25" customHeight="1">
      <c r="A22" s="1047"/>
      <c r="B22" s="1070" t="s">
        <v>60</v>
      </c>
      <c r="C22" s="1071">
        <v>1806992.43</v>
      </c>
      <c r="D22" s="1071">
        <v>0</v>
      </c>
      <c r="E22" s="1072">
        <f t="shared" si="0"/>
        <v>1806992.43</v>
      </c>
      <c r="F22" s="1071">
        <v>1380822.32</v>
      </c>
      <c r="G22" s="1071">
        <v>0</v>
      </c>
      <c r="H22" s="1072">
        <f t="shared" si="1"/>
        <v>1380822.32</v>
      </c>
      <c r="I22" s="1071">
        <v>302707.21999999997</v>
      </c>
      <c r="J22" s="1071">
        <v>0</v>
      </c>
      <c r="K22" s="1073">
        <f t="shared" si="2"/>
        <v>302707.21999999997</v>
      </c>
      <c r="L22" s="1071">
        <f t="shared" si="3"/>
        <v>1683529.54</v>
      </c>
      <c r="M22" s="1071">
        <f t="shared" si="3"/>
        <v>0</v>
      </c>
      <c r="N22" s="1073">
        <f t="shared" si="4"/>
        <v>1683529.54</v>
      </c>
      <c r="O22" s="1046"/>
      <c r="P22" s="1046"/>
      <c r="Q22" s="1046"/>
      <c r="R22" s="1046"/>
      <c r="S22" s="1046"/>
      <c r="T22" s="1046"/>
      <c r="U22" s="1046"/>
      <c r="V22" s="1046"/>
      <c r="W22" s="1046"/>
      <c r="X22" s="1046"/>
      <c r="Y22" s="1046"/>
      <c r="Z22" s="1046"/>
    </row>
    <row r="23" spans="1:26" ht="21.75" customHeight="1">
      <c r="A23" s="1047"/>
      <c r="B23" s="1074" t="s">
        <v>56</v>
      </c>
      <c r="C23" s="1071">
        <v>0</v>
      </c>
      <c r="D23" s="1071">
        <v>0</v>
      </c>
      <c r="E23" s="1072">
        <f t="shared" si="0"/>
        <v>0</v>
      </c>
      <c r="F23" s="1075">
        <v>0</v>
      </c>
      <c r="G23" s="1075">
        <v>0</v>
      </c>
      <c r="H23" s="1076">
        <f t="shared" si="1"/>
        <v>0</v>
      </c>
      <c r="I23" s="1075">
        <v>0</v>
      </c>
      <c r="J23" s="1075">
        <v>0</v>
      </c>
      <c r="K23" s="1075">
        <f t="shared" si="2"/>
        <v>0</v>
      </c>
      <c r="L23" s="1075">
        <f t="shared" si="3"/>
        <v>0</v>
      </c>
      <c r="M23" s="1075">
        <f t="shared" si="3"/>
        <v>0</v>
      </c>
      <c r="N23" s="1075">
        <f t="shared" si="4"/>
        <v>0</v>
      </c>
      <c r="O23" s="1046"/>
      <c r="P23" s="1046"/>
      <c r="Q23" s="1046"/>
      <c r="R23" s="1046"/>
      <c r="S23" s="1046"/>
      <c r="T23" s="1046"/>
      <c r="U23" s="1046"/>
      <c r="V23" s="1046"/>
      <c r="W23" s="1046"/>
      <c r="X23" s="1046"/>
      <c r="Y23" s="1046"/>
      <c r="Z23" s="1046"/>
    </row>
    <row r="24" spans="1:26" ht="23.25" customHeight="1">
      <c r="A24" s="1047"/>
      <c r="B24" s="1077" t="s">
        <v>61</v>
      </c>
      <c r="C24" s="1078">
        <f t="shared" ref="C24:K25" si="5">C14+C16+C18+C20+C22</f>
        <v>2167469.71</v>
      </c>
      <c r="D24" s="1078">
        <f t="shared" si="5"/>
        <v>3667436.2</v>
      </c>
      <c r="E24" s="1078">
        <f t="shared" si="5"/>
        <v>5834905.9100000001</v>
      </c>
      <c r="F24" s="1078">
        <f t="shared" si="5"/>
        <v>1734666.35</v>
      </c>
      <c r="G24" s="1078">
        <f t="shared" si="5"/>
        <v>3640644.33</v>
      </c>
      <c r="H24" s="1078">
        <f t="shared" si="5"/>
        <v>5375310.6800000006</v>
      </c>
      <c r="I24" s="1078">
        <f t="shared" si="5"/>
        <v>333352.3</v>
      </c>
      <c r="J24" s="1078">
        <f t="shared" si="5"/>
        <v>231658.49</v>
      </c>
      <c r="K24" s="1078">
        <f t="shared" si="5"/>
        <v>565010.79</v>
      </c>
      <c r="L24" s="1073">
        <f t="shared" si="3"/>
        <v>2068018.6500000001</v>
      </c>
      <c r="M24" s="1073">
        <f t="shared" si="3"/>
        <v>3872302.8200000003</v>
      </c>
      <c r="N24" s="1073">
        <f t="shared" si="4"/>
        <v>5940321.4700000007</v>
      </c>
      <c r="O24" s="1046"/>
      <c r="P24" s="1046"/>
      <c r="Q24" s="1046"/>
      <c r="R24" s="1046"/>
      <c r="S24" s="1046"/>
      <c r="T24" s="1046"/>
      <c r="U24" s="1046"/>
      <c r="V24" s="1046"/>
      <c r="W24" s="1046"/>
      <c r="X24" s="1046"/>
      <c r="Y24" s="1046"/>
      <c r="Z24" s="1046"/>
    </row>
    <row r="25" spans="1:26" ht="18.75" customHeight="1">
      <c r="A25" s="1047"/>
      <c r="B25" s="1079" t="s">
        <v>56</v>
      </c>
      <c r="C25" s="1078">
        <f t="shared" si="5"/>
        <v>0</v>
      </c>
      <c r="D25" s="1078">
        <f t="shared" si="5"/>
        <v>0</v>
      </c>
      <c r="E25" s="1078">
        <f t="shared" si="5"/>
        <v>0</v>
      </c>
      <c r="F25" s="1080">
        <f t="shared" si="5"/>
        <v>0</v>
      </c>
      <c r="G25" s="1080">
        <f t="shared" si="5"/>
        <v>0</v>
      </c>
      <c r="H25" s="1080">
        <f t="shared" si="5"/>
        <v>0</v>
      </c>
      <c r="I25" s="1075">
        <f t="shared" si="5"/>
        <v>0</v>
      </c>
      <c r="J25" s="1075">
        <f t="shared" si="5"/>
        <v>0</v>
      </c>
      <c r="K25" s="1075">
        <f t="shared" si="5"/>
        <v>0</v>
      </c>
      <c r="L25" s="1075">
        <f t="shared" si="3"/>
        <v>0</v>
      </c>
      <c r="M25" s="1075">
        <f t="shared" si="3"/>
        <v>0</v>
      </c>
      <c r="N25" s="1075">
        <f t="shared" si="4"/>
        <v>0</v>
      </c>
      <c r="O25" s="1046"/>
      <c r="P25" s="1046"/>
      <c r="Q25" s="1046"/>
      <c r="R25" s="1046"/>
      <c r="S25" s="1046"/>
      <c r="T25" s="1046"/>
      <c r="U25" s="1046"/>
      <c r="V25" s="1046"/>
      <c r="W25" s="1046"/>
      <c r="X25" s="1046"/>
      <c r="Y25" s="1046"/>
      <c r="Z25" s="1046"/>
    </row>
    <row r="26" spans="1:26" ht="60.75" customHeight="1">
      <c r="A26" s="1047"/>
      <c r="B26" s="1077" t="s">
        <v>62</v>
      </c>
      <c r="C26" s="1081">
        <v>0</v>
      </c>
      <c r="D26" s="1081">
        <v>0</v>
      </c>
      <c r="E26" s="1078">
        <f t="shared" ref="E26:E27" si="6">SUM(C26:D26)</f>
        <v>0</v>
      </c>
      <c r="F26" s="1081">
        <v>0</v>
      </c>
      <c r="G26" s="1081">
        <v>0</v>
      </c>
      <c r="H26" s="1078">
        <f t="shared" ref="H26:H27" si="7">SUM(F26:G26)</f>
        <v>0</v>
      </c>
      <c r="I26" s="1081">
        <v>0</v>
      </c>
      <c r="J26" s="1081">
        <v>0</v>
      </c>
      <c r="K26" s="1078">
        <f t="shared" ref="K26:K27" si="8">SUM(I26:J26)</f>
        <v>0</v>
      </c>
      <c r="L26" s="1081">
        <f t="shared" ref="L26:M26" si="9">SUM(F26,I26)</f>
        <v>0</v>
      </c>
      <c r="M26" s="1081">
        <f t="shared" si="9"/>
        <v>0</v>
      </c>
      <c r="N26" s="1078">
        <f t="shared" si="4"/>
        <v>0</v>
      </c>
      <c r="O26" s="1046"/>
      <c r="P26" s="1046"/>
      <c r="Q26" s="1046"/>
      <c r="R26" s="1046"/>
      <c r="S26" s="1046"/>
      <c r="T26" s="1046"/>
      <c r="U26" s="1046"/>
      <c r="V26" s="1046"/>
      <c r="W26" s="1046"/>
      <c r="X26" s="1046"/>
      <c r="Y26" s="1046"/>
      <c r="Z26" s="1046"/>
    </row>
    <row r="27" spans="1:26" ht="21" customHeight="1">
      <c r="A27" s="1047"/>
      <c r="B27" s="1082" t="s">
        <v>56</v>
      </c>
      <c r="C27" s="1083">
        <v>0</v>
      </c>
      <c r="D27" s="1083">
        <v>0</v>
      </c>
      <c r="E27" s="1084">
        <f t="shared" si="6"/>
        <v>0</v>
      </c>
      <c r="F27" s="1085">
        <v>0</v>
      </c>
      <c r="G27" s="1085">
        <v>0</v>
      </c>
      <c r="H27" s="1085">
        <f t="shared" si="7"/>
        <v>0</v>
      </c>
      <c r="I27" s="1085">
        <v>0</v>
      </c>
      <c r="J27" s="1085">
        <v>0</v>
      </c>
      <c r="K27" s="1086">
        <f t="shared" si="8"/>
        <v>0</v>
      </c>
      <c r="L27" s="1085">
        <v>0</v>
      </c>
      <c r="M27" s="1085">
        <v>0</v>
      </c>
      <c r="N27" s="1085">
        <f t="shared" si="4"/>
        <v>0</v>
      </c>
      <c r="O27" s="1046"/>
      <c r="P27" s="1046"/>
      <c r="Q27" s="1046"/>
      <c r="R27" s="1046"/>
      <c r="S27" s="1046"/>
      <c r="T27" s="1046"/>
      <c r="U27" s="1046"/>
      <c r="V27" s="1046"/>
      <c r="W27" s="1046"/>
      <c r="X27" s="1046"/>
      <c r="Y27" s="1046"/>
      <c r="Z27" s="1046"/>
    </row>
    <row r="28" spans="1:26" ht="39.75" customHeight="1">
      <c r="A28" s="1047"/>
      <c r="B28" s="1087"/>
      <c r="C28" s="1088"/>
      <c r="D28" s="1088"/>
      <c r="E28" s="1088"/>
      <c r="F28" s="1088"/>
      <c r="G28" s="1088"/>
      <c r="H28" s="1088"/>
      <c r="I28" s="1089"/>
      <c r="J28" s="1089"/>
      <c r="K28" s="1089"/>
      <c r="L28" s="1089"/>
      <c r="M28" s="1089"/>
      <c r="N28" s="1089"/>
      <c r="O28" s="1046"/>
      <c r="P28" s="1046"/>
      <c r="Q28" s="1046"/>
      <c r="R28" s="1046"/>
      <c r="S28" s="1046"/>
      <c r="T28" s="1046"/>
      <c r="U28" s="1046"/>
      <c r="V28" s="1046"/>
      <c r="W28" s="1046"/>
      <c r="X28" s="1046"/>
      <c r="Y28" s="1046"/>
      <c r="Z28" s="1046"/>
    </row>
    <row r="29" spans="1:26" ht="33.75" customHeight="1">
      <c r="A29" s="1090" t="s">
        <v>63</v>
      </c>
      <c r="B29" s="2092" t="s">
        <v>32</v>
      </c>
      <c r="C29" s="2059"/>
      <c r="D29" s="2059"/>
      <c r="E29" s="2059"/>
      <c r="F29" s="2059"/>
      <c r="G29" s="2059"/>
      <c r="H29" s="2059"/>
      <c r="I29" s="2059"/>
      <c r="J29" s="2059"/>
      <c r="K29" s="2059"/>
      <c r="L29" s="2059"/>
      <c r="M29" s="2059"/>
      <c r="N29" s="2060"/>
      <c r="O29" s="1046"/>
      <c r="P29" s="1046"/>
      <c r="Q29" s="1046"/>
      <c r="R29" s="1046"/>
      <c r="S29" s="1046"/>
      <c r="T29" s="1046"/>
      <c r="U29" s="1046"/>
      <c r="V29" s="1046"/>
      <c r="W29" s="1046"/>
      <c r="X29" s="1046"/>
      <c r="Y29" s="1046"/>
      <c r="Z29" s="1046"/>
    </row>
    <row r="30" spans="1:26" ht="47.25" customHeight="1">
      <c r="A30" s="1066"/>
      <c r="B30" s="1091"/>
      <c r="C30" s="2093" t="s">
        <v>64</v>
      </c>
      <c r="D30" s="2079"/>
      <c r="E30" s="2080"/>
      <c r="F30" s="2093" t="s">
        <v>65</v>
      </c>
      <c r="G30" s="2079"/>
      <c r="H30" s="2080"/>
      <c r="I30" s="2093" t="s">
        <v>66</v>
      </c>
      <c r="J30" s="2079"/>
      <c r="K30" s="2080"/>
      <c r="L30" s="2094" t="s">
        <v>67</v>
      </c>
      <c r="M30" s="2079"/>
      <c r="N30" s="2080"/>
      <c r="O30" s="1046"/>
      <c r="P30" s="1046"/>
      <c r="Q30" s="1046"/>
      <c r="R30" s="1046"/>
      <c r="S30" s="1046"/>
      <c r="T30" s="1046"/>
      <c r="U30" s="1046"/>
      <c r="V30" s="1046"/>
      <c r="W30" s="1046"/>
      <c r="X30" s="1046"/>
      <c r="Y30" s="1046"/>
      <c r="Z30" s="1046"/>
    </row>
    <row r="31" spans="1:26" ht="25.5" customHeight="1">
      <c r="A31" s="1066"/>
      <c r="B31" s="1092"/>
      <c r="C31" s="2090" t="s">
        <v>928</v>
      </c>
      <c r="D31" s="2068"/>
      <c r="E31" s="2068"/>
      <c r="F31" s="2090" t="s">
        <v>928</v>
      </c>
      <c r="G31" s="2068"/>
      <c r="H31" s="2068"/>
      <c r="I31" s="2090" t="s">
        <v>928</v>
      </c>
      <c r="J31" s="2068"/>
      <c r="K31" s="2070"/>
      <c r="L31" s="2086"/>
      <c r="M31" s="2068"/>
      <c r="N31" s="2070"/>
      <c r="O31" s="1046"/>
      <c r="P31" s="1046"/>
      <c r="Q31" s="1046"/>
      <c r="R31" s="1046"/>
      <c r="S31" s="1046"/>
      <c r="T31" s="1046"/>
      <c r="U31" s="1046"/>
      <c r="V31" s="1046"/>
      <c r="W31" s="1046"/>
      <c r="X31" s="1046"/>
      <c r="Y31" s="1046"/>
      <c r="Z31" s="1046"/>
    </row>
    <row r="32" spans="1:26" ht="168.75" customHeight="1">
      <c r="A32" s="1047"/>
      <c r="B32" s="2091" t="s">
        <v>68</v>
      </c>
      <c r="C32" s="1067" t="s">
        <v>69</v>
      </c>
      <c r="D32" s="1067" t="s">
        <v>70</v>
      </c>
      <c r="E32" s="1068" t="s">
        <v>71</v>
      </c>
      <c r="F32" s="1067" t="s">
        <v>69</v>
      </c>
      <c r="G32" s="1067" t="s">
        <v>70</v>
      </c>
      <c r="H32" s="1068" t="s">
        <v>71</v>
      </c>
      <c r="I32" s="1067" t="s">
        <v>69</v>
      </c>
      <c r="J32" s="1067" t="s">
        <v>70</v>
      </c>
      <c r="K32" s="1068" t="s">
        <v>71</v>
      </c>
      <c r="L32" s="1067" t="s">
        <v>69</v>
      </c>
      <c r="M32" s="1067" t="s">
        <v>70</v>
      </c>
      <c r="N32" s="1068" t="s">
        <v>71</v>
      </c>
      <c r="O32" s="1046"/>
      <c r="P32" s="1046"/>
      <c r="Q32" s="1046"/>
      <c r="R32" s="1046"/>
      <c r="S32" s="1046"/>
      <c r="T32" s="1046"/>
      <c r="U32" s="1046"/>
      <c r="V32" s="1046"/>
      <c r="W32" s="1046"/>
      <c r="X32" s="1046"/>
      <c r="Y32" s="1046"/>
      <c r="Z32" s="1046"/>
    </row>
    <row r="33" spans="1:26" ht="20.25" customHeight="1">
      <c r="A33" s="1047"/>
      <c r="B33" s="2086"/>
      <c r="C33" s="1067" t="s">
        <v>43</v>
      </c>
      <c r="D33" s="1067" t="s">
        <v>44</v>
      </c>
      <c r="E33" s="1069" t="s">
        <v>45</v>
      </c>
      <c r="F33" s="1067" t="s">
        <v>46</v>
      </c>
      <c r="G33" s="1067" t="s">
        <v>47</v>
      </c>
      <c r="H33" s="1069" t="s">
        <v>48</v>
      </c>
      <c r="I33" s="1067" t="s">
        <v>49</v>
      </c>
      <c r="J33" s="1067" t="s">
        <v>50</v>
      </c>
      <c r="K33" s="1067" t="s">
        <v>51</v>
      </c>
      <c r="L33" s="1067" t="s">
        <v>52</v>
      </c>
      <c r="M33" s="1067" t="s">
        <v>53</v>
      </c>
      <c r="N33" s="1067" t="s">
        <v>54</v>
      </c>
      <c r="O33" s="1046"/>
      <c r="P33" s="1046"/>
      <c r="Q33" s="1046"/>
      <c r="R33" s="1046"/>
      <c r="S33" s="1046"/>
      <c r="T33" s="1046"/>
      <c r="U33" s="1046"/>
      <c r="V33" s="1046"/>
      <c r="W33" s="1046"/>
      <c r="X33" s="1046"/>
      <c r="Y33" s="1046"/>
      <c r="Z33" s="1046"/>
    </row>
    <row r="34" spans="1:26" ht="18.75" customHeight="1">
      <c r="A34" s="1047"/>
      <c r="B34" s="1070" t="s">
        <v>55</v>
      </c>
      <c r="C34" s="1071">
        <v>0</v>
      </c>
      <c r="D34" s="1071">
        <v>0</v>
      </c>
      <c r="E34" s="1072">
        <f t="shared" ref="E34:E43" si="10">SUM(C34:D34)</f>
        <v>0</v>
      </c>
      <c r="F34" s="1071">
        <v>0</v>
      </c>
      <c r="G34" s="1071">
        <v>0</v>
      </c>
      <c r="H34" s="1072">
        <f t="shared" ref="H34:H43" si="11">SUM(F34:G34)</f>
        <v>0</v>
      </c>
      <c r="I34" s="1071">
        <v>0</v>
      </c>
      <c r="J34" s="1071">
        <v>0</v>
      </c>
      <c r="K34" s="1073">
        <f t="shared" ref="K34:K43" si="12">SUM(I34:J34)</f>
        <v>0</v>
      </c>
      <c r="L34" s="1071">
        <f t="shared" ref="L34:M49" si="13">F34+I34</f>
        <v>0</v>
      </c>
      <c r="M34" s="1071">
        <f t="shared" si="13"/>
        <v>0</v>
      </c>
      <c r="N34" s="1073">
        <f t="shared" ref="N34:N49" si="14">SUM(L34:M34)</f>
        <v>0</v>
      </c>
      <c r="O34" s="1046"/>
      <c r="P34" s="1046"/>
      <c r="Q34" s="1046"/>
      <c r="R34" s="1046"/>
      <c r="S34" s="1046"/>
      <c r="T34" s="1046"/>
      <c r="U34" s="1046"/>
      <c r="V34" s="1046"/>
      <c r="W34" s="1046"/>
      <c r="X34" s="1046"/>
      <c r="Y34" s="1046"/>
      <c r="Z34" s="1046"/>
    </row>
    <row r="35" spans="1:26" ht="18.75" customHeight="1">
      <c r="A35" s="1047"/>
      <c r="B35" s="1074" t="s">
        <v>56</v>
      </c>
      <c r="C35" s="1071">
        <v>0</v>
      </c>
      <c r="D35" s="1071">
        <v>0</v>
      </c>
      <c r="E35" s="1072">
        <f t="shared" si="10"/>
        <v>0</v>
      </c>
      <c r="F35" s="1075">
        <v>0</v>
      </c>
      <c r="G35" s="1075">
        <v>0</v>
      </c>
      <c r="H35" s="1076">
        <f t="shared" si="11"/>
        <v>0</v>
      </c>
      <c r="I35" s="1075">
        <v>0</v>
      </c>
      <c r="J35" s="1075">
        <v>0</v>
      </c>
      <c r="K35" s="1075">
        <f t="shared" si="12"/>
        <v>0</v>
      </c>
      <c r="L35" s="1075">
        <f t="shared" si="13"/>
        <v>0</v>
      </c>
      <c r="M35" s="1075">
        <f t="shared" si="13"/>
        <v>0</v>
      </c>
      <c r="N35" s="1075">
        <f t="shared" si="14"/>
        <v>0</v>
      </c>
      <c r="O35" s="1046"/>
      <c r="P35" s="1046"/>
      <c r="Q35" s="1046"/>
      <c r="R35" s="1046"/>
      <c r="S35" s="1046"/>
      <c r="T35" s="1046"/>
      <c r="U35" s="1046"/>
      <c r="V35" s="1046"/>
      <c r="W35" s="1046"/>
      <c r="X35" s="1046"/>
      <c r="Y35" s="1046"/>
      <c r="Z35" s="1046"/>
    </row>
    <row r="36" spans="1:26" ht="25.5" customHeight="1">
      <c r="A36" s="1047"/>
      <c r="B36" s="1070" t="s">
        <v>57</v>
      </c>
      <c r="C36" s="1071">
        <v>96190.6</v>
      </c>
      <c r="D36" s="1071">
        <v>0</v>
      </c>
      <c r="E36" s="1072">
        <f t="shared" si="10"/>
        <v>96190.6</v>
      </c>
      <c r="F36" s="1071">
        <v>0</v>
      </c>
      <c r="G36" s="1071">
        <v>0</v>
      </c>
      <c r="H36" s="1072">
        <f t="shared" si="11"/>
        <v>0</v>
      </c>
      <c r="I36" s="1071">
        <v>0</v>
      </c>
      <c r="J36" s="1071">
        <v>0</v>
      </c>
      <c r="K36" s="1073">
        <f t="shared" si="12"/>
        <v>0</v>
      </c>
      <c r="L36" s="1071">
        <f t="shared" si="13"/>
        <v>0</v>
      </c>
      <c r="M36" s="1071">
        <f t="shared" si="13"/>
        <v>0</v>
      </c>
      <c r="N36" s="1073">
        <f t="shared" si="14"/>
        <v>0</v>
      </c>
      <c r="O36" s="1046"/>
      <c r="P36" s="1046"/>
      <c r="Q36" s="1046"/>
      <c r="R36" s="1046"/>
      <c r="S36" s="1046"/>
      <c r="T36" s="1046"/>
      <c r="U36" s="1046"/>
      <c r="V36" s="1046"/>
      <c r="W36" s="1046"/>
      <c r="X36" s="1046"/>
      <c r="Y36" s="1046"/>
      <c r="Z36" s="1046"/>
    </row>
    <row r="37" spans="1:26" ht="18.75" customHeight="1">
      <c r="A37" s="1047"/>
      <c r="B37" s="1074" t="s">
        <v>56</v>
      </c>
      <c r="C37" s="1071">
        <v>0</v>
      </c>
      <c r="D37" s="1071">
        <v>0</v>
      </c>
      <c r="E37" s="1072">
        <f t="shared" si="10"/>
        <v>0</v>
      </c>
      <c r="F37" s="1075">
        <v>0</v>
      </c>
      <c r="G37" s="1075">
        <v>0</v>
      </c>
      <c r="H37" s="1076">
        <f t="shared" si="11"/>
        <v>0</v>
      </c>
      <c r="I37" s="1075">
        <v>0</v>
      </c>
      <c r="J37" s="1075">
        <v>0</v>
      </c>
      <c r="K37" s="1075">
        <f t="shared" si="12"/>
        <v>0</v>
      </c>
      <c r="L37" s="1075">
        <f t="shared" si="13"/>
        <v>0</v>
      </c>
      <c r="M37" s="1075">
        <f t="shared" si="13"/>
        <v>0</v>
      </c>
      <c r="N37" s="1075">
        <f t="shared" si="14"/>
        <v>0</v>
      </c>
      <c r="O37" s="1046"/>
      <c r="P37" s="1046"/>
      <c r="Q37" s="1046"/>
      <c r="R37" s="1046"/>
      <c r="S37" s="1046"/>
      <c r="T37" s="1046"/>
      <c r="U37" s="1046"/>
      <c r="V37" s="1046"/>
      <c r="W37" s="1046"/>
      <c r="X37" s="1046"/>
      <c r="Y37" s="1046"/>
      <c r="Z37" s="1046"/>
    </row>
    <row r="38" spans="1:26" ht="27.75" customHeight="1">
      <c r="A38" s="1047"/>
      <c r="B38" s="1070" t="s">
        <v>58</v>
      </c>
      <c r="C38" s="1071">
        <v>0</v>
      </c>
      <c r="D38" s="1071">
        <v>0</v>
      </c>
      <c r="E38" s="1072">
        <f t="shared" si="10"/>
        <v>0</v>
      </c>
      <c r="F38" s="1071">
        <v>0</v>
      </c>
      <c r="G38" s="1071">
        <v>0</v>
      </c>
      <c r="H38" s="1072">
        <f t="shared" si="11"/>
        <v>0</v>
      </c>
      <c r="I38" s="1071">
        <v>0</v>
      </c>
      <c r="J38" s="1071">
        <v>0</v>
      </c>
      <c r="K38" s="1073">
        <f t="shared" si="12"/>
        <v>0</v>
      </c>
      <c r="L38" s="1071">
        <f t="shared" si="13"/>
        <v>0</v>
      </c>
      <c r="M38" s="1071">
        <f t="shared" si="13"/>
        <v>0</v>
      </c>
      <c r="N38" s="1073">
        <f t="shared" si="14"/>
        <v>0</v>
      </c>
      <c r="O38" s="1046"/>
      <c r="P38" s="1046"/>
      <c r="Q38" s="1046"/>
      <c r="R38" s="1046"/>
      <c r="S38" s="1046"/>
      <c r="T38" s="1046"/>
      <c r="U38" s="1046"/>
      <c r="V38" s="1046"/>
      <c r="W38" s="1046"/>
      <c r="X38" s="1046"/>
      <c r="Y38" s="1046"/>
      <c r="Z38" s="1046"/>
    </row>
    <row r="39" spans="1:26" ht="27" customHeight="1">
      <c r="A39" s="1047"/>
      <c r="B39" s="1074" t="s">
        <v>56</v>
      </c>
      <c r="C39" s="1071">
        <v>0</v>
      </c>
      <c r="D39" s="1071">
        <v>0</v>
      </c>
      <c r="E39" s="1072">
        <f t="shared" si="10"/>
        <v>0</v>
      </c>
      <c r="F39" s="1075">
        <v>0</v>
      </c>
      <c r="G39" s="1075">
        <v>0</v>
      </c>
      <c r="H39" s="1076">
        <f t="shared" si="11"/>
        <v>0</v>
      </c>
      <c r="I39" s="1075">
        <v>0</v>
      </c>
      <c r="J39" s="1075">
        <v>0</v>
      </c>
      <c r="K39" s="1075">
        <f t="shared" si="12"/>
        <v>0</v>
      </c>
      <c r="L39" s="1075">
        <f t="shared" si="13"/>
        <v>0</v>
      </c>
      <c r="M39" s="1075">
        <f t="shared" si="13"/>
        <v>0</v>
      </c>
      <c r="N39" s="1075">
        <f t="shared" si="14"/>
        <v>0</v>
      </c>
      <c r="O39" s="1046"/>
      <c r="P39" s="1046"/>
      <c r="Q39" s="1046"/>
      <c r="R39" s="1046"/>
      <c r="S39" s="1046"/>
      <c r="T39" s="1046"/>
      <c r="U39" s="1046"/>
      <c r="V39" s="1046"/>
      <c r="W39" s="1046"/>
      <c r="X39" s="1046"/>
      <c r="Y39" s="1046"/>
      <c r="Z39" s="1046"/>
    </row>
    <row r="40" spans="1:26" ht="24.75" customHeight="1">
      <c r="A40" s="1047"/>
      <c r="B40" s="1070" t="s">
        <v>59</v>
      </c>
      <c r="C40" s="1071">
        <v>0</v>
      </c>
      <c r="D40" s="1071">
        <v>0</v>
      </c>
      <c r="E40" s="1072">
        <f t="shared" si="10"/>
        <v>0</v>
      </c>
      <c r="F40" s="1071">
        <v>0</v>
      </c>
      <c r="G40" s="1071">
        <v>0</v>
      </c>
      <c r="H40" s="1072">
        <f t="shared" si="11"/>
        <v>0</v>
      </c>
      <c r="I40" s="1071">
        <v>0</v>
      </c>
      <c r="J40" s="1071">
        <v>0</v>
      </c>
      <c r="K40" s="1073">
        <f t="shared" si="12"/>
        <v>0</v>
      </c>
      <c r="L40" s="1071">
        <f t="shared" si="13"/>
        <v>0</v>
      </c>
      <c r="M40" s="1071">
        <f t="shared" si="13"/>
        <v>0</v>
      </c>
      <c r="N40" s="1073">
        <f t="shared" si="14"/>
        <v>0</v>
      </c>
      <c r="O40" s="1046"/>
      <c r="P40" s="1046"/>
      <c r="Q40" s="1046"/>
      <c r="R40" s="1046"/>
      <c r="S40" s="1046"/>
      <c r="T40" s="1046"/>
      <c r="U40" s="1046"/>
      <c r="V40" s="1046"/>
      <c r="W40" s="1046"/>
      <c r="X40" s="1046"/>
      <c r="Y40" s="1046"/>
      <c r="Z40" s="1046"/>
    </row>
    <row r="41" spans="1:26" ht="27" customHeight="1">
      <c r="A41" s="1047"/>
      <c r="B41" s="1074" t="s">
        <v>56</v>
      </c>
      <c r="C41" s="1071">
        <v>0</v>
      </c>
      <c r="D41" s="1071">
        <v>0</v>
      </c>
      <c r="E41" s="1072">
        <f t="shared" si="10"/>
        <v>0</v>
      </c>
      <c r="F41" s="1075">
        <v>0</v>
      </c>
      <c r="G41" s="1075">
        <v>0</v>
      </c>
      <c r="H41" s="1076">
        <f t="shared" si="11"/>
        <v>0</v>
      </c>
      <c r="I41" s="1075">
        <v>0</v>
      </c>
      <c r="J41" s="1075">
        <v>0</v>
      </c>
      <c r="K41" s="1075">
        <f t="shared" si="12"/>
        <v>0</v>
      </c>
      <c r="L41" s="1075">
        <f t="shared" si="13"/>
        <v>0</v>
      </c>
      <c r="M41" s="1075">
        <f t="shared" si="13"/>
        <v>0</v>
      </c>
      <c r="N41" s="1075">
        <f t="shared" si="14"/>
        <v>0</v>
      </c>
      <c r="O41" s="1046"/>
      <c r="P41" s="1046"/>
      <c r="Q41" s="1046"/>
      <c r="R41" s="1046"/>
      <c r="S41" s="1046"/>
      <c r="T41" s="1046"/>
      <c r="U41" s="1046"/>
      <c r="V41" s="1046"/>
      <c r="W41" s="1046"/>
      <c r="X41" s="1046"/>
      <c r="Y41" s="1046"/>
      <c r="Z41" s="1046"/>
    </row>
    <row r="42" spans="1:26" ht="37.5" customHeight="1">
      <c r="A42" s="1047"/>
      <c r="B42" s="1070" t="s">
        <v>60</v>
      </c>
      <c r="C42" s="1071">
        <v>3761878.38</v>
      </c>
      <c r="D42" s="1071">
        <v>0</v>
      </c>
      <c r="E42" s="1072">
        <f t="shared" si="10"/>
        <v>3761878.38</v>
      </c>
      <c r="F42" s="1071">
        <v>310571.42</v>
      </c>
      <c r="G42" s="1071">
        <v>0</v>
      </c>
      <c r="H42" s="1072">
        <f t="shared" si="11"/>
        <v>310571.42</v>
      </c>
      <c r="I42" s="1071">
        <v>367781.26</v>
      </c>
      <c r="J42" s="1071">
        <v>0</v>
      </c>
      <c r="K42" s="1073">
        <f t="shared" si="12"/>
        <v>367781.26</v>
      </c>
      <c r="L42" s="1071">
        <f t="shared" si="13"/>
        <v>678352.67999999993</v>
      </c>
      <c r="M42" s="1071">
        <f t="shared" si="13"/>
        <v>0</v>
      </c>
      <c r="N42" s="1073">
        <f t="shared" si="14"/>
        <v>678352.67999999993</v>
      </c>
      <c r="O42" s="1046"/>
      <c r="P42" s="1046"/>
      <c r="Q42" s="1046"/>
      <c r="R42" s="1046"/>
      <c r="S42" s="1046"/>
      <c r="T42" s="1046"/>
      <c r="U42" s="1046"/>
      <c r="V42" s="1046"/>
      <c r="W42" s="1046"/>
      <c r="X42" s="1046"/>
      <c r="Y42" s="1046"/>
      <c r="Z42" s="1046"/>
    </row>
    <row r="43" spans="1:26" ht="24" customHeight="1">
      <c r="A43" s="1047"/>
      <c r="B43" s="1074" t="s">
        <v>56</v>
      </c>
      <c r="C43" s="1071">
        <v>2828323.54</v>
      </c>
      <c r="D43" s="1071">
        <v>0</v>
      </c>
      <c r="E43" s="1072">
        <f t="shared" si="10"/>
        <v>2828323.54</v>
      </c>
      <c r="F43" s="1075">
        <v>0</v>
      </c>
      <c r="G43" s="1075">
        <v>0</v>
      </c>
      <c r="H43" s="1076">
        <f t="shared" si="11"/>
        <v>0</v>
      </c>
      <c r="I43" s="1075">
        <v>0</v>
      </c>
      <c r="J43" s="1075">
        <v>0</v>
      </c>
      <c r="K43" s="1075">
        <f t="shared" si="12"/>
        <v>0</v>
      </c>
      <c r="L43" s="1075">
        <f t="shared" si="13"/>
        <v>0</v>
      </c>
      <c r="M43" s="1075">
        <f t="shared" si="13"/>
        <v>0</v>
      </c>
      <c r="N43" s="1075">
        <f t="shared" si="14"/>
        <v>0</v>
      </c>
      <c r="O43" s="1046"/>
      <c r="P43" s="1046"/>
      <c r="Q43" s="1046"/>
      <c r="R43" s="1046"/>
      <c r="S43" s="1046"/>
      <c r="T43" s="1046"/>
      <c r="U43" s="1046"/>
      <c r="V43" s="1046"/>
      <c r="W43" s="1046"/>
      <c r="X43" s="1046"/>
      <c r="Y43" s="1046"/>
      <c r="Z43" s="1046"/>
    </row>
    <row r="44" spans="1:26" ht="37.5" customHeight="1">
      <c r="A44" s="1047"/>
      <c r="B44" s="1077" t="s">
        <v>72</v>
      </c>
      <c r="C44" s="1093">
        <f t="shared" ref="C44:K45" si="15">C34+C36+C38+C40+C42</f>
        <v>3858068.98</v>
      </c>
      <c r="D44" s="1093">
        <f t="shared" si="15"/>
        <v>0</v>
      </c>
      <c r="E44" s="1093">
        <f t="shared" si="15"/>
        <v>3858068.98</v>
      </c>
      <c r="F44" s="1093">
        <f t="shared" si="15"/>
        <v>310571.42</v>
      </c>
      <c r="G44" s="1093">
        <f t="shared" si="15"/>
        <v>0</v>
      </c>
      <c r="H44" s="1093">
        <f t="shared" si="15"/>
        <v>310571.42</v>
      </c>
      <c r="I44" s="1093">
        <f t="shared" si="15"/>
        <v>367781.26</v>
      </c>
      <c r="J44" s="1093">
        <f t="shared" si="15"/>
        <v>0</v>
      </c>
      <c r="K44" s="1093">
        <f t="shared" si="15"/>
        <v>367781.26</v>
      </c>
      <c r="L44" s="1073">
        <f t="shared" si="13"/>
        <v>678352.67999999993</v>
      </c>
      <c r="M44" s="1073">
        <f t="shared" si="13"/>
        <v>0</v>
      </c>
      <c r="N44" s="1073">
        <f t="shared" si="14"/>
        <v>678352.67999999993</v>
      </c>
      <c r="O44" s="1046"/>
      <c r="P44" s="1046"/>
      <c r="Q44" s="1046"/>
      <c r="R44" s="1046"/>
      <c r="S44" s="1046"/>
      <c r="T44" s="1046"/>
      <c r="U44" s="1046"/>
      <c r="V44" s="1046"/>
      <c r="W44" s="1046"/>
      <c r="X44" s="1046"/>
      <c r="Y44" s="1046"/>
      <c r="Z44" s="1046"/>
    </row>
    <row r="45" spans="1:26" ht="22.5" customHeight="1">
      <c r="A45" s="1047"/>
      <c r="B45" s="1079" t="s">
        <v>56</v>
      </c>
      <c r="C45" s="1078">
        <f t="shared" si="15"/>
        <v>2828323.54</v>
      </c>
      <c r="D45" s="1078">
        <f t="shared" si="15"/>
        <v>0</v>
      </c>
      <c r="E45" s="1078">
        <f t="shared" si="15"/>
        <v>2828323.54</v>
      </c>
      <c r="F45" s="1080">
        <f t="shared" si="15"/>
        <v>0</v>
      </c>
      <c r="G45" s="1080">
        <f t="shared" si="15"/>
        <v>0</v>
      </c>
      <c r="H45" s="1080">
        <f t="shared" si="15"/>
        <v>0</v>
      </c>
      <c r="I45" s="1075">
        <f t="shared" si="15"/>
        <v>0</v>
      </c>
      <c r="J45" s="1075">
        <f t="shared" si="15"/>
        <v>0</v>
      </c>
      <c r="K45" s="1075">
        <f t="shared" si="15"/>
        <v>0</v>
      </c>
      <c r="L45" s="1075">
        <f t="shared" si="13"/>
        <v>0</v>
      </c>
      <c r="M45" s="1075">
        <f t="shared" si="13"/>
        <v>0</v>
      </c>
      <c r="N45" s="1075">
        <f t="shared" si="14"/>
        <v>0</v>
      </c>
      <c r="O45" s="1046"/>
      <c r="P45" s="1046"/>
      <c r="Q45" s="1046"/>
      <c r="R45" s="1046"/>
      <c r="S45" s="1046"/>
      <c r="T45" s="1046"/>
      <c r="U45" s="1046"/>
      <c r="V45" s="1046"/>
      <c r="W45" s="1046"/>
      <c r="X45" s="1046"/>
      <c r="Y45" s="1046"/>
      <c r="Z45" s="1046"/>
    </row>
    <row r="46" spans="1:26" ht="20.25" hidden="1" customHeight="1">
      <c r="A46" s="1047"/>
      <c r="B46" s="1094" t="s">
        <v>73</v>
      </c>
      <c r="C46" s="1095"/>
      <c r="D46" s="1095"/>
      <c r="E46" s="1096"/>
      <c r="F46" s="1095"/>
      <c r="G46" s="1095"/>
      <c r="H46" s="1096"/>
      <c r="I46" s="1095"/>
      <c r="J46" s="1095"/>
      <c r="K46" s="1096"/>
      <c r="L46" s="1071">
        <f t="shared" si="13"/>
        <v>0</v>
      </c>
      <c r="M46" s="1071">
        <f t="shared" si="13"/>
        <v>0</v>
      </c>
      <c r="N46" s="1073">
        <f t="shared" si="14"/>
        <v>0</v>
      </c>
      <c r="O46" s="1046"/>
      <c r="P46" s="1046"/>
      <c r="Q46" s="1046"/>
      <c r="R46" s="1046"/>
      <c r="S46" s="1046"/>
      <c r="T46" s="1046"/>
      <c r="U46" s="1046"/>
      <c r="V46" s="1046"/>
      <c r="W46" s="1046"/>
      <c r="X46" s="1046"/>
      <c r="Y46" s="1046"/>
      <c r="Z46" s="1046"/>
    </row>
    <row r="47" spans="1:26" ht="15" hidden="1" customHeight="1">
      <c r="A47" s="1047"/>
      <c r="B47" s="1097"/>
      <c r="C47" s="1095"/>
      <c r="D47" s="1095"/>
      <c r="E47" s="1096"/>
      <c r="F47" s="1095"/>
      <c r="G47" s="1095"/>
      <c r="H47" s="1096"/>
      <c r="I47" s="1095"/>
      <c r="J47" s="1095"/>
      <c r="K47" s="1096"/>
      <c r="L47" s="1071">
        <f t="shared" si="13"/>
        <v>0</v>
      </c>
      <c r="M47" s="1071">
        <f t="shared" si="13"/>
        <v>0</v>
      </c>
      <c r="N47" s="1073">
        <f t="shared" si="14"/>
        <v>0</v>
      </c>
      <c r="O47" s="1046"/>
      <c r="P47" s="1046"/>
      <c r="Q47" s="1046"/>
      <c r="R47" s="1046"/>
      <c r="S47" s="1046"/>
      <c r="T47" s="1046"/>
      <c r="U47" s="1046"/>
      <c r="V47" s="1046"/>
      <c r="W47" s="1046"/>
      <c r="X47" s="1046"/>
      <c r="Y47" s="1046"/>
      <c r="Z47" s="1046"/>
    </row>
    <row r="48" spans="1:26" ht="60" customHeight="1">
      <c r="A48" s="1047"/>
      <c r="B48" s="1077" t="s">
        <v>74</v>
      </c>
      <c r="C48" s="1081">
        <v>0</v>
      </c>
      <c r="D48" s="1081">
        <v>0</v>
      </c>
      <c r="E48" s="1078">
        <f t="shared" ref="E48:E49" si="16">SUM(C48:D48)</f>
        <v>0</v>
      </c>
      <c r="F48" s="1081">
        <v>0</v>
      </c>
      <c r="G48" s="1081">
        <v>0</v>
      </c>
      <c r="H48" s="1078">
        <f t="shared" ref="H48:H49" si="17">SUM(F48:G48)</f>
        <v>0</v>
      </c>
      <c r="I48" s="1081">
        <v>0</v>
      </c>
      <c r="J48" s="1081">
        <v>0</v>
      </c>
      <c r="K48" s="1078">
        <f t="shared" ref="K48:K49" si="18">SUM(I48:J48)</f>
        <v>0</v>
      </c>
      <c r="L48" s="1081">
        <f t="shared" si="13"/>
        <v>0</v>
      </c>
      <c r="M48" s="1081">
        <f t="shared" si="13"/>
        <v>0</v>
      </c>
      <c r="N48" s="1078">
        <f t="shared" si="14"/>
        <v>0</v>
      </c>
      <c r="O48" s="1098"/>
      <c r="P48" s="1098"/>
      <c r="Q48" s="1098"/>
      <c r="R48" s="1098"/>
      <c r="S48" s="1098"/>
      <c r="T48" s="1098"/>
      <c r="U48" s="1098"/>
      <c r="V48" s="1098"/>
      <c r="W48" s="1098"/>
      <c r="X48" s="1098"/>
      <c r="Y48" s="1098"/>
      <c r="Z48" s="1098"/>
    </row>
    <row r="49" spans="1:26" ht="18.75" customHeight="1">
      <c r="A49" s="1047"/>
      <c r="B49" s="1099" t="s">
        <v>56</v>
      </c>
      <c r="C49" s="1100">
        <v>0</v>
      </c>
      <c r="D49" s="1100">
        <v>0</v>
      </c>
      <c r="E49" s="1093">
        <f t="shared" si="16"/>
        <v>0</v>
      </c>
      <c r="F49" s="1101">
        <v>0</v>
      </c>
      <c r="G49" s="1101">
        <v>0</v>
      </c>
      <c r="H49" s="1101">
        <f t="shared" si="17"/>
        <v>0</v>
      </c>
      <c r="I49" s="1101">
        <v>0</v>
      </c>
      <c r="J49" s="1101">
        <v>0</v>
      </c>
      <c r="K49" s="1102">
        <f t="shared" si="18"/>
        <v>0</v>
      </c>
      <c r="L49" s="1101">
        <f t="shared" si="13"/>
        <v>0</v>
      </c>
      <c r="M49" s="1101">
        <f t="shared" si="13"/>
        <v>0</v>
      </c>
      <c r="N49" s="1101">
        <f t="shared" si="14"/>
        <v>0</v>
      </c>
      <c r="O49" s="1098"/>
      <c r="P49" s="1098"/>
      <c r="Q49" s="1098"/>
      <c r="R49" s="1098"/>
      <c r="S49" s="1098"/>
      <c r="T49" s="1098"/>
      <c r="U49" s="1098"/>
      <c r="V49" s="1098"/>
      <c r="W49" s="1098"/>
      <c r="X49" s="1098"/>
      <c r="Y49" s="1098"/>
      <c r="Z49" s="1098"/>
    </row>
    <row r="50" spans="1:26" ht="33.75" customHeight="1">
      <c r="A50" s="1047"/>
      <c r="B50" s="1103"/>
      <c r="C50" s="1104"/>
      <c r="D50" s="1104"/>
      <c r="E50" s="1104"/>
      <c r="F50" s="1104"/>
      <c r="G50" s="1104"/>
      <c r="H50" s="1104"/>
      <c r="I50" s="1105"/>
      <c r="J50" s="1105"/>
      <c r="K50" s="1105"/>
      <c r="L50" s="1105"/>
      <c r="M50" s="1105"/>
      <c r="N50" s="1105"/>
      <c r="O50" s="1046"/>
      <c r="P50" s="1046"/>
      <c r="Q50" s="1046"/>
      <c r="R50" s="1046"/>
      <c r="S50" s="1046"/>
      <c r="T50" s="1046"/>
      <c r="U50" s="1046"/>
      <c r="V50" s="1046"/>
      <c r="W50" s="1046"/>
      <c r="X50" s="1046"/>
      <c r="Y50" s="1046"/>
      <c r="Z50" s="1046"/>
    </row>
    <row r="51" spans="1:26" ht="39.75" customHeight="1">
      <c r="A51" s="1106" t="s">
        <v>75</v>
      </c>
      <c r="B51" s="2092" t="s">
        <v>76</v>
      </c>
      <c r="C51" s="2059"/>
      <c r="D51" s="2059"/>
      <c r="E51" s="2059"/>
      <c r="F51" s="2059"/>
      <c r="G51" s="2059"/>
      <c r="H51" s="2059"/>
      <c r="I51" s="2059"/>
      <c r="J51" s="2059"/>
      <c r="K51" s="2059"/>
      <c r="L51" s="2059"/>
      <c r="M51" s="2059"/>
      <c r="N51" s="2060"/>
      <c r="O51" s="1046"/>
      <c r="P51" s="1046"/>
      <c r="Q51" s="1046"/>
      <c r="R51" s="1046"/>
      <c r="S51" s="1046"/>
      <c r="T51" s="1046"/>
      <c r="U51" s="1046"/>
      <c r="V51" s="1046"/>
      <c r="W51" s="1046"/>
      <c r="X51" s="1046"/>
      <c r="Y51" s="1046"/>
      <c r="Z51" s="1046"/>
    </row>
    <row r="52" spans="1:26" ht="53.25" customHeight="1">
      <c r="A52" s="1047"/>
      <c r="B52" s="2095" t="s">
        <v>77</v>
      </c>
      <c r="C52" s="2093" t="s">
        <v>78</v>
      </c>
      <c r="D52" s="2079"/>
      <c r="E52" s="2080"/>
      <c r="F52" s="2093" t="s">
        <v>34</v>
      </c>
      <c r="G52" s="2079"/>
      <c r="H52" s="2080"/>
      <c r="I52" s="2093" t="s">
        <v>35</v>
      </c>
      <c r="J52" s="2079"/>
      <c r="K52" s="2080"/>
      <c r="L52" s="2094" t="s">
        <v>79</v>
      </c>
      <c r="M52" s="2079"/>
      <c r="N52" s="2080"/>
      <c r="O52" s="1046"/>
      <c r="P52" s="1046"/>
      <c r="Q52" s="1046"/>
      <c r="R52" s="1046"/>
      <c r="S52" s="1046"/>
      <c r="T52" s="1046"/>
      <c r="U52" s="1046"/>
      <c r="V52" s="1046"/>
      <c r="W52" s="1046"/>
      <c r="X52" s="1046"/>
      <c r="Y52" s="1046"/>
      <c r="Z52" s="1046"/>
    </row>
    <row r="53" spans="1:26" ht="27.75" customHeight="1">
      <c r="A53" s="1047"/>
      <c r="B53" s="2096"/>
      <c r="C53" s="2090" t="s">
        <v>928</v>
      </c>
      <c r="D53" s="2068"/>
      <c r="E53" s="2068"/>
      <c r="F53" s="2090" t="s">
        <v>928</v>
      </c>
      <c r="G53" s="2068"/>
      <c r="H53" s="2068"/>
      <c r="I53" s="2090" t="s">
        <v>928</v>
      </c>
      <c r="J53" s="2068"/>
      <c r="K53" s="2070"/>
      <c r="L53" s="2086"/>
      <c r="M53" s="2068"/>
      <c r="N53" s="2070"/>
      <c r="O53" s="1046"/>
      <c r="P53" s="1046"/>
      <c r="Q53" s="1046"/>
      <c r="R53" s="1046"/>
      <c r="S53" s="1046"/>
      <c r="T53" s="1046"/>
      <c r="U53" s="1046"/>
      <c r="V53" s="1046"/>
      <c r="W53" s="1046"/>
      <c r="X53" s="1046"/>
      <c r="Y53" s="1046"/>
      <c r="Z53" s="1046"/>
    </row>
    <row r="54" spans="1:26" ht="165" customHeight="1">
      <c r="A54" s="1047"/>
      <c r="B54" s="2096"/>
      <c r="C54" s="1067" t="s">
        <v>39</v>
      </c>
      <c r="D54" s="1067" t="s">
        <v>40</v>
      </c>
      <c r="E54" s="1068" t="s">
        <v>41</v>
      </c>
      <c r="F54" s="1067" t="s">
        <v>42</v>
      </c>
      <c r="G54" s="1067" t="s">
        <v>40</v>
      </c>
      <c r="H54" s="1068" t="s">
        <v>41</v>
      </c>
      <c r="I54" s="1067" t="s">
        <v>39</v>
      </c>
      <c r="J54" s="1067" t="s">
        <v>40</v>
      </c>
      <c r="K54" s="1068" t="s">
        <v>41</v>
      </c>
      <c r="L54" s="1067" t="s">
        <v>39</v>
      </c>
      <c r="M54" s="1067" t="s">
        <v>40</v>
      </c>
      <c r="N54" s="1068" t="s">
        <v>41</v>
      </c>
      <c r="O54" s="1046"/>
      <c r="P54" s="1046"/>
      <c r="Q54" s="1046"/>
      <c r="R54" s="1046"/>
      <c r="S54" s="1046"/>
      <c r="T54" s="1046"/>
      <c r="U54" s="1046"/>
      <c r="V54" s="1046"/>
      <c r="W54" s="1046"/>
      <c r="X54" s="1046"/>
      <c r="Y54" s="1046"/>
      <c r="Z54" s="1046"/>
    </row>
    <row r="55" spans="1:26" ht="20.25" customHeight="1">
      <c r="A55" s="1047"/>
      <c r="B55" s="1107"/>
      <c r="C55" s="1067" t="s">
        <v>43</v>
      </c>
      <c r="D55" s="1067" t="s">
        <v>44</v>
      </c>
      <c r="E55" s="1069" t="s">
        <v>45</v>
      </c>
      <c r="F55" s="1067" t="s">
        <v>46</v>
      </c>
      <c r="G55" s="1067" t="s">
        <v>47</v>
      </c>
      <c r="H55" s="1069" t="s">
        <v>48</v>
      </c>
      <c r="I55" s="1067" t="s">
        <v>49</v>
      </c>
      <c r="J55" s="1067" t="s">
        <v>50</v>
      </c>
      <c r="K55" s="1067" t="s">
        <v>51</v>
      </c>
      <c r="L55" s="1067" t="s">
        <v>52</v>
      </c>
      <c r="M55" s="1067" t="s">
        <v>53</v>
      </c>
      <c r="N55" s="1067" t="s">
        <v>54</v>
      </c>
      <c r="O55" s="1046"/>
      <c r="P55" s="1046"/>
      <c r="Q55" s="1046"/>
      <c r="R55" s="1046"/>
      <c r="S55" s="1046"/>
      <c r="T55" s="1046"/>
      <c r="U55" s="1046"/>
      <c r="V55" s="1046"/>
      <c r="W55" s="1046"/>
      <c r="X55" s="1046"/>
      <c r="Y55" s="1046"/>
      <c r="Z55" s="1046"/>
    </row>
    <row r="56" spans="1:26" ht="26.25" customHeight="1">
      <c r="A56" s="1047"/>
      <c r="B56" s="1070" t="s">
        <v>80</v>
      </c>
      <c r="C56" s="1071">
        <v>0</v>
      </c>
      <c r="D56" s="1071">
        <v>0</v>
      </c>
      <c r="E56" s="1072">
        <f t="shared" ref="E56:E59" si="19">SUM(C56:D56)</f>
        <v>0</v>
      </c>
      <c r="F56" s="1071">
        <v>0</v>
      </c>
      <c r="G56" s="1071">
        <v>0</v>
      </c>
      <c r="H56" s="1072">
        <f t="shared" ref="H56:H59" si="20">SUM(F56:G56)</f>
        <v>0</v>
      </c>
      <c r="I56" s="1071">
        <v>0</v>
      </c>
      <c r="J56" s="1071">
        <v>0</v>
      </c>
      <c r="K56" s="1073">
        <f t="shared" ref="K56:K59" si="21">SUM(I56:J56)</f>
        <v>0</v>
      </c>
      <c r="L56" s="1071">
        <f t="shared" ref="L56:M59" si="22">F56+I56</f>
        <v>0</v>
      </c>
      <c r="M56" s="1071">
        <f t="shared" si="22"/>
        <v>0</v>
      </c>
      <c r="N56" s="1073">
        <f t="shared" ref="N56:N59" si="23">SUM(L56:M56)</f>
        <v>0</v>
      </c>
      <c r="O56" s="1046"/>
      <c r="P56" s="1046"/>
      <c r="Q56" s="1046"/>
      <c r="R56" s="1046"/>
      <c r="S56" s="1046"/>
      <c r="T56" s="1046"/>
      <c r="U56" s="1046"/>
      <c r="V56" s="1046"/>
      <c r="W56" s="1046"/>
      <c r="X56" s="1046"/>
      <c r="Y56" s="1046"/>
      <c r="Z56" s="1046"/>
    </row>
    <row r="57" spans="1:26" ht="18.75" customHeight="1">
      <c r="A57" s="1047"/>
      <c r="B57" s="1074" t="s">
        <v>56</v>
      </c>
      <c r="C57" s="1071">
        <v>0</v>
      </c>
      <c r="D57" s="1071">
        <v>0</v>
      </c>
      <c r="E57" s="1072">
        <f t="shared" si="19"/>
        <v>0</v>
      </c>
      <c r="F57" s="1075">
        <v>0</v>
      </c>
      <c r="G57" s="1075">
        <v>0</v>
      </c>
      <c r="H57" s="1076">
        <f t="shared" si="20"/>
        <v>0</v>
      </c>
      <c r="I57" s="1075">
        <v>0</v>
      </c>
      <c r="J57" s="1075">
        <v>0</v>
      </c>
      <c r="K57" s="1075">
        <f t="shared" si="21"/>
        <v>0</v>
      </c>
      <c r="L57" s="1075">
        <f t="shared" si="22"/>
        <v>0</v>
      </c>
      <c r="M57" s="1075">
        <f t="shared" si="22"/>
        <v>0</v>
      </c>
      <c r="N57" s="1075">
        <f t="shared" si="23"/>
        <v>0</v>
      </c>
      <c r="O57" s="1046"/>
      <c r="P57" s="1046"/>
      <c r="Q57" s="1046"/>
      <c r="R57" s="1046"/>
      <c r="S57" s="1046"/>
      <c r="T57" s="1046"/>
      <c r="U57" s="1046"/>
      <c r="V57" s="1046"/>
      <c r="W57" s="1046"/>
      <c r="X57" s="1046"/>
      <c r="Y57" s="1046"/>
      <c r="Z57" s="1046"/>
    </row>
    <row r="58" spans="1:26" ht="26.25" customHeight="1">
      <c r="A58" s="1047"/>
      <c r="B58" s="1070" t="s">
        <v>81</v>
      </c>
      <c r="C58" s="1071">
        <v>0</v>
      </c>
      <c r="D58" s="1071">
        <v>0</v>
      </c>
      <c r="E58" s="1072">
        <f t="shared" si="19"/>
        <v>0</v>
      </c>
      <c r="F58" s="1071">
        <v>0</v>
      </c>
      <c r="G58" s="1071">
        <v>0</v>
      </c>
      <c r="H58" s="1072">
        <f t="shared" si="20"/>
        <v>0</v>
      </c>
      <c r="I58" s="1071">
        <v>0</v>
      </c>
      <c r="J58" s="1071">
        <v>0</v>
      </c>
      <c r="K58" s="1073">
        <f t="shared" si="21"/>
        <v>0</v>
      </c>
      <c r="L58" s="1071">
        <f t="shared" si="22"/>
        <v>0</v>
      </c>
      <c r="M58" s="1071">
        <f t="shared" si="22"/>
        <v>0</v>
      </c>
      <c r="N58" s="1073">
        <f t="shared" si="23"/>
        <v>0</v>
      </c>
      <c r="O58" s="1046"/>
      <c r="P58" s="1046"/>
      <c r="Q58" s="1046"/>
      <c r="R58" s="1046"/>
      <c r="S58" s="1046"/>
      <c r="T58" s="1046"/>
      <c r="U58" s="1046"/>
      <c r="V58" s="1046"/>
      <c r="W58" s="1046"/>
      <c r="X58" s="1046"/>
      <c r="Y58" s="1046"/>
      <c r="Z58" s="1046"/>
    </row>
    <row r="59" spans="1:26" ht="18.75" customHeight="1">
      <c r="A59" s="1047"/>
      <c r="B59" s="1074" t="s">
        <v>56</v>
      </c>
      <c r="C59" s="1071">
        <v>0</v>
      </c>
      <c r="D59" s="1071">
        <v>0</v>
      </c>
      <c r="E59" s="1072">
        <f t="shared" si="19"/>
        <v>0</v>
      </c>
      <c r="F59" s="1075">
        <v>0</v>
      </c>
      <c r="G59" s="1075">
        <v>0</v>
      </c>
      <c r="H59" s="1076">
        <f t="shared" si="20"/>
        <v>0</v>
      </c>
      <c r="I59" s="1075">
        <v>0</v>
      </c>
      <c r="J59" s="1075">
        <v>0</v>
      </c>
      <c r="K59" s="1075">
        <f t="shared" si="21"/>
        <v>0</v>
      </c>
      <c r="L59" s="1075">
        <f t="shared" si="22"/>
        <v>0</v>
      </c>
      <c r="M59" s="1075">
        <f t="shared" si="22"/>
        <v>0</v>
      </c>
      <c r="N59" s="1075">
        <f t="shared" si="23"/>
        <v>0</v>
      </c>
      <c r="O59" s="1046"/>
      <c r="P59" s="1046"/>
      <c r="Q59" s="1046"/>
      <c r="R59" s="1046"/>
      <c r="S59" s="1046"/>
      <c r="T59" s="1046"/>
      <c r="U59" s="1046"/>
      <c r="V59" s="1046"/>
      <c r="W59" s="1046"/>
      <c r="X59" s="1046"/>
      <c r="Y59" s="1046"/>
      <c r="Z59" s="1046"/>
    </row>
    <row r="60" spans="1:26" ht="23.25" customHeight="1">
      <c r="A60" s="1047"/>
      <c r="B60" s="1108" t="s">
        <v>82</v>
      </c>
      <c r="C60" s="1078">
        <f t="shared" ref="C60:N61" si="24">C56+C58</f>
        <v>0</v>
      </c>
      <c r="D60" s="1078">
        <f t="shared" si="24"/>
        <v>0</v>
      </c>
      <c r="E60" s="1078">
        <f t="shared" si="24"/>
        <v>0</v>
      </c>
      <c r="F60" s="1078">
        <f t="shared" si="24"/>
        <v>0</v>
      </c>
      <c r="G60" s="1078">
        <f t="shared" si="24"/>
        <v>0</v>
      </c>
      <c r="H60" s="1078">
        <f t="shared" si="24"/>
        <v>0</v>
      </c>
      <c r="I60" s="1078">
        <f t="shared" si="24"/>
        <v>0</v>
      </c>
      <c r="J60" s="1078">
        <f t="shared" si="24"/>
        <v>0</v>
      </c>
      <c r="K60" s="1078">
        <f t="shared" si="24"/>
        <v>0</v>
      </c>
      <c r="L60" s="1078">
        <f t="shared" si="24"/>
        <v>0</v>
      </c>
      <c r="M60" s="1078">
        <f t="shared" si="24"/>
        <v>0</v>
      </c>
      <c r="N60" s="1078">
        <f t="shared" si="24"/>
        <v>0</v>
      </c>
      <c r="O60" s="1046"/>
      <c r="P60" s="1046"/>
      <c r="Q60" s="1046"/>
      <c r="R60" s="1046"/>
      <c r="S60" s="1046"/>
      <c r="T60" s="1046"/>
      <c r="U60" s="1046"/>
      <c r="V60" s="1046"/>
      <c r="W60" s="1046"/>
      <c r="X60" s="1046"/>
      <c r="Y60" s="1046"/>
      <c r="Z60" s="1046"/>
    </row>
    <row r="61" spans="1:26" ht="21.75" customHeight="1">
      <c r="A61" s="1047"/>
      <c r="B61" s="1079" t="s">
        <v>56</v>
      </c>
      <c r="C61" s="1081">
        <f t="shared" si="24"/>
        <v>0</v>
      </c>
      <c r="D61" s="1081">
        <f t="shared" si="24"/>
        <v>0</v>
      </c>
      <c r="E61" s="1078">
        <f t="shared" si="24"/>
        <v>0</v>
      </c>
      <c r="F61" s="1080">
        <f t="shared" si="24"/>
        <v>0</v>
      </c>
      <c r="G61" s="1080">
        <f t="shared" si="24"/>
        <v>0</v>
      </c>
      <c r="H61" s="1080">
        <f t="shared" si="24"/>
        <v>0</v>
      </c>
      <c r="I61" s="1080">
        <f t="shared" si="24"/>
        <v>0</v>
      </c>
      <c r="J61" s="1080">
        <f t="shared" si="24"/>
        <v>0</v>
      </c>
      <c r="K61" s="1080">
        <f t="shared" si="24"/>
        <v>0</v>
      </c>
      <c r="L61" s="1080">
        <f t="shared" si="24"/>
        <v>0</v>
      </c>
      <c r="M61" s="1080">
        <f t="shared" si="24"/>
        <v>0</v>
      </c>
      <c r="N61" s="1080">
        <f t="shared" si="24"/>
        <v>0</v>
      </c>
      <c r="O61" s="1046"/>
      <c r="P61" s="1046"/>
      <c r="Q61" s="1046"/>
      <c r="R61" s="1046"/>
      <c r="S61" s="1046"/>
      <c r="T61" s="1046"/>
      <c r="U61" s="1046"/>
      <c r="V61" s="1046"/>
      <c r="W61" s="1046"/>
      <c r="X61" s="1046"/>
      <c r="Y61" s="1046"/>
      <c r="Z61" s="1046"/>
    </row>
    <row r="62" spans="1:26" ht="36.75" customHeight="1">
      <c r="A62" s="1047"/>
      <c r="B62" s="1109"/>
      <c r="C62" s="1109"/>
      <c r="D62" s="1109"/>
      <c r="E62" s="1109"/>
      <c r="F62" s="1109"/>
      <c r="G62" s="1109"/>
      <c r="H62" s="1109"/>
      <c r="I62" s="1109"/>
      <c r="J62" s="1109"/>
      <c r="K62" s="1109"/>
      <c r="L62" s="1109"/>
      <c r="M62" s="1109"/>
      <c r="N62" s="1109"/>
      <c r="O62" s="1046"/>
      <c r="P62" s="1046"/>
      <c r="Q62" s="1046"/>
      <c r="R62" s="1046"/>
      <c r="S62" s="1046"/>
      <c r="T62" s="1046"/>
      <c r="U62" s="1046"/>
      <c r="V62" s="1046"/>
      <c r="W62" s="1046"/>
      <c r="X62" s="1046"/>
      <c r="Y62" s="1046"/>
      <c r="Z62" s="1046"/>
    </row>
    <row r="63" spans="1:26" ht="33" customHeight="1">
      <c r="A63" s="1106" t="s">
        <v>75</v>
      </c>
      <c r="B63" s="2092" t="s">
        <v>76</v>
      </c>
      <c r="C63" s="2059"/>
      <c r="D63" s="2059"/>
      <c r="E63" s="2059"/>
      <c r="F63" s="2059"/>
      <c r="G63" s="2059"/>
      <c r="H63" s="2059"/>
      <c r="I63" s="2059"/>
      <c r="J63" s="2059"/>
      <c r="K63" s="2059"/>
      <c r="L63" s="2059"/>
      <c r="M63" s="2059"/>
      <c r="N63" s="2060"/>
      <c r="O63" s="1046"/>
      <c r="P63" s="1046"/>
      <c r="Q63" s="1046"/>
      <c r="R63" s="1046"/>
      <c r="S63" s="1046"/>
      <c r="T63" s="1046"/>
      <c r="U63" s="1046"/>
      <c r="V63" s="1046"/>
      <c r="W63" s="1046"/>
      <c r="X63" s="1046"/>
      <c r="Y63" s="1046"/>
      <c r="Z63" s="1046"/>
    </row>
    <row r="64" spans="1:26" ht="69.75" customHeight="1">
      <c r="A64" s="1047"/>
      <c r="B64" s="2095" t="s">
        <v>83</v>
      </c>
      <c r="C64" s="2093" t="s">
        <v>929</v>
      </c>
      <c r="D64" s="2079"/>
      <c r="E64" s="2080"/>
      <c r="F64" s="2093" t="s">
        <v>930</v>
      </c>
      <c r="G64" s="2079"/>
      <c r="H64" s="2080"/>
      <c r="I64" s="2093" t="s">
        <v>931</v>
      </c>
      <c r="J64" s="2079"/>
      <c r="K64" s="2080"/>
      <c r="L64" s="2097" t="s">
        <v>67</v>
      </c>
      <c r="M64" s="2059"/>
      <c r="N64" s="2060"/>
      <c r="O64" s="1046"/>
      <c r="P64" s="1046"/>
      <c r="Q64" s="1046"/>
      <c r="R64" s="1046"/>
      <c r="S64" s="1046"/>
      <c r="T64" s="1046"/>
      <c r="U64" s="1046"/>
      <c r="V64" s="1046"/>
      <c r="W64" s="1046"/>
      <c r="X64" s="1046"/>
      <c r="Y64" s="1046"/>
      <c r="Z64" s="1046"/>
    </row>
    <row r="65" spans="1:26" ht="180" customHeight="1">
      <c r="A65" s="1047"/>
      <c r="B65" s="2096"/>
      <c r="C65" s="1067" t="s">
        <v>69</v>
      </c>
      <c r="D65" s="1067" t="s">
        <v>70</v>
      </c>
      <c r="E65" s="1068" t="s">
        <v>71</v>
      </c>
      <c r="F65" s="1067" t="s">
        <v>69</v>
      </c>
      <c r="G65" s="1067" t="s">
        <v>70</v>
      </c>
      <c r="H65" s="1068" t="s">
        <v>71</v>
      </c>
      <c r="I65" s="1067" t="s">
        <v>69</v>
      </c>
      <c r="J65" s="1067" t="s">
        <v>70</v>
      </c>
      <c r="K65" s="1068" t="s">
        <v>71</v>
      </c>
      <c r="L65" s="1067" t="s">
        <v>69</v>
      </c>
      <c r="M65" s="1067" t="s">
        <v>70</v>
      </c>
      <c r="N65" s="1068" t="s">
        <v>71</v>
      </c>
      <c r="O65" s="1046"/>
      <c r="P65" s="1046"/>
      <c r="Q65" s="1046"/>
      <c r="R65" s="1046"/>
      <c r="S65" s="1046"/>
      <c r="T65" s="1046"/>
      <c r="U65" s="1046"/>
      <c r="V65" s="1046"/>
      <c r="W65" s="1046"/>
      <c r="X65" s="1046"/>
      <c r="Y65" s="1046"/>
      <c r="Z65" s="1046"/>
    </row>
    <row r="66" spans="1:26" ht="20.25" customHeight="1">
      <c r="A66" s="1047"/>
      <c r="B66" s="1107"/>
      <c r="C66" s="1067" t="s">
        <v>43</v>
      </c>
      <c r="D66" s="1067" t="s">
        <v>44</v>
      </c>
      <c r="E66" s="1069" t="s">
        <v>45</v>
      </c>
      <c r="F66" s="1067" t="s">
        <v>46</v>
      </c>
      <c r="G66" s="1067" t="s">
        <v>47</v>
      </c>
      <c r="H66" s="1069" t="s">
        <v>48</v>
      </c>
      <c r="I66" s="1067" t="s">
        <v>49</v>
      </c>
      <c r="J66" s="1067" t="s">
        <v>50</v>
      </c>
      <c r="K66" s="1067" t="s">
        <v>51</v>
      </c>
      <c r="L66" s="1067" t="s">
        <v>52</v>
      </c>
      <c r="M66" s="1067" t="s">
        <v>53</v>
      </c>
      <c r="N66" s="1067" t="s">
        <v>54</v>
      </c>
      <c r="O66" s="1046"/>
      <c r="P66" s="1046"/>
      <c r="Q66" s="1046"/>
      <c r="R66" s="1046"/>
      <c r="S66" s="1046"/>
      <c r="T66" s="1046"/>
      <c r="U66" s="1046"/>
      <c r="V66" s="1046"/>
      <c r="W66" s="1046"/>
      <c r="X66" s="1046"/>
      <c r="Y66" s="1046"/>
      <c r="Z66" s="1046"/>
    </row>
    <row r="67" spans="1:26" ht="27" customHeight="1">
      <c r="A67" s="1047"/>
      <c r="B67" s="1070" t="s">
        <v>80</v>
      </c>
      <c r="C67" s="1071">
        <v>0</v>
      </c>
      <c r="D67" s="1071">
        <v>0</v>
      </c>
      <c r="E67" s="1072">
        <f t="shared" ref="E67:E70" si="25">SUM(C67:D67)</f>
        <v>0</v>
      </c>
      <c r="F67" s="1071">
        <v>0</v>
      </c>
      <c r="G67" s="1071">
        <v>0</v>
      </c>
      <c r="H67" s="1072">
        <f t="shared" ref="H67:H70" si="26">SUM(F67:G67)</f>
        <v>0</v>
      </c>
      <c r="I67" s="1071">
        <v>0</v>
      </c>
      <c r="J67" s="1071">
        <v>0</v>
      </c>
      <c r="K67" s="1073">
        <f t="shared" ref="K67:K70" si="27">SUM(I67:J67)</f>
        <v>0</v>
      </c>
      <c r="L67" s="1071">
        <f t="shared" ref="L67:M70" si="28">F67+I67</f>
        <v>0</v>
      </c>
      <c r="M67" s="1071">
        <f t="shared" si="28"/>
        <v>0</v>
      </c>
      <c r="N67" s="1073">
        <f t="shared" ref="N67:N70" si="29">SUM(L67:M67)</f>
        <v>0</v>
      </c>
      <c r="O67" s="1046"/>
      <c r="P67" s="1046"/>
      <c r="Q67" s="1046"/>
      <c r="R67" s="1046"/>
      <c r="S67" s="1046"/>
      <c r="T67" s="1046"/>
      <c r="U67" s="1046"/>
      <c r="V67" s="1046"/>
      <c r="W67" s="1046"/>
      <c r="X67" s="1046"/>
      <c r="Y67" s="1046"/>
      <c r="Z67" s="1046"/>
    </row>
    <row r="68" spans="1:26" ht="18.75" customHeight="1">
      <c r="A68" s="1047"/>
      <c r="B68" s="1074" t="s">
        <v>56</v>
      </c>
      <c r="C68" s="1071">
        <v>0</v>
      </c>
      <c r="D68" s="1071">
        <v>0</v>
      </c>
      <c r="E68" s="1072">
        <f t="shared" si="25"/>
        <v>0</v>
      </c>
      <c r="F68" s="1075">
        <v>0</v>
      </c>
      <c r="G68" s="1075">
        <v>0</v>
      </c>
      <c r="H68" s="1076">
        <f t="shared" si="26"/>
        <v>0</v>
      </c>
      <c r="I68" s="1075">
        <v>0</v>
      </c>
      <c r="J68" s="1075">
        <v>0</v>
      </c>
      <c r="K68" s="1075">
        <f t="shared" si="27"/>
        <v>0</v>
      </c>
      <c r="L68" s="1075">
        <f t="shared" si="28"/>
        <v>0</v>
      </c>
      <c r="M68" s="1075">
        <f t="shared" si="28"/>
        <v>0</v>
      </c>
      <c r="N68" s="1075">
        <f t="shared" si="29"/>
        <v>0</v>
      </c>
      <c r="O68" s="1046"/>
      <c r="P68" s="1046"/>
      <c r="Q68" s="1046"/>
      <c r="R68" s="1046"/>
      <c r="S68" s="1046"/>
      <c r="T68" s="1046"/>
      <c r="U68" s="1046"/>
      <c r="V68" s="1046"/>
      <c r="W68" s="1046"/>
      <c r="X68" s="1046"/>
      <c r="Y68" s="1046"/>
      <c r="Z68" s="1046"/>
    </row>
    <row r="69" spans="1:26" ht="24" customHeight="1">
      <c r="A69" s="1047"/>
      <c r="B69" s="1070" t="s">
        <v>81</v>
      </c>
      <c r="C69" s="1071">
        <v>0</v>
      </c>
      <c r="D69" s="1071">
        <v>0</v>
      </c>
      <c r="E69" s="1072">
        <f t="shared" si="25"/>
        <v>0</v>
      </c>
      <c r="F69" s="1071">
        <v>0</v>
      </c>
      <c r="G69" s="1071">
        <v>0</v>
      </c>
      <c r="H69" s="1072">
        <f t="shared" si="26"/>
        <v>0</v>
      </c>
      <c r="I69" s="1071">
        <v>0</v>
      </c>
      <c r="J69" s="1071">
        <v>0</v>
      </c>
      <c r="K69" s="1073">
        <f t="shared" si="27"/>
        <v>0</v>
      </c>
      <c r="L69" s="1071">
        <f t="shared" si="28"/>
        <v>0</v>
      </c>
      <c r="M69" s="1071">
        <f t="shared" si="28"/>
        <v>0</v>
      </c>
      <c r="N69" s="1073">
        <f t="shared" si="29"/>
        <v>0</v>
      </c>
      <c r="O69" s="1046"/>
      <c r="P69" s="1046"/>
      <c r="Q69" s="1046"/>
      <c r="R69" s="1046"/>
      <c r="S69" s="1046"/>
      <c r="T69" s="1046"/>
      <c r="U69" s="1046"/>
      <c r="V69" s="1046"/>
      <c r="W69" s="1046"/>
      <c r="X69" s="1046"/>
      <c r="Y69" s="1046"/>
      <c r="Z69" s="1046"/>
    </row>
    <row r="70" spans="1:26" ht="18.75" customHeight="1">
      <c r="A70" s="1047"/>
      <c r="B70" s="1074" t="s">
        <v>56</v>
      </c>
      <c r="C70" s="1071">
        <v>0</v>
      </c>
      <c r="D70" s="1071">
        <v>0</v>
      </c>
      <c r="E70" s="1072">
        <f t="shared" si="25"/>
        <v>0</v>
      </c>
      <c r="F70" s="1075">
        <v>0</v>
      </c>
      <c r="G70" s="1075">
        <v>0</v>
      </c>
      <c r="H70" s="1076">
        <f t="shared" si="26"/>
        <v>0</v>
      </c>
      <c r="I70" s="1075">
        <v>0</v>
      </c>
      <c r="J70" s="1075">
        <v>0</v>
      </c>
      <c r="K70" s="1075">
        <f t="shared" si="27"/>
        <v>0</v>
      </c>
      <c r="L70" s="1075">
        <f t="shared" si="28"/>
        <v>0</v>
      </c>
      <c r="M70" s="1075">
        <f t="shared" si="28"/>
        <v>0</v>
      </c>
      <c r="N70" s="1075">
        <f t="shared" si="29"/>
        <v>0</v>
      </c>
      <c r="O70" s="1046"/>
      <c r="P70" s="1046"/>
      <c r="Q70" s="1046"/>
      <c r="R70" s="1046"/>
      <c r="S70" s="1046"/>
      <c r="T70" s="1046"/>
      <c r="U70" s="1046"/>
      <c r="V70" s="1046"/>
      <c r="W70" s="1046"/>
      <c r="X70" s="1046"/>
      <c r="Y70" s="1046"/>
      <c r="Z70" s="1046"/>
    </row>
    <row r="71" spans="1:26" ht="18.75" customHeight="1">
      <c r="A71" s="1047"/>
      <c r="B71" s="1108" t="s">
        <v>82</v>
      </c>
      <c r="C71" s="1078">
        <f t="shared" ref="C71:N72" si="30">C67+C69</f>
        <v>0</v>
      </c>
      <c r="D71" s="1078">
        <f t="shared" si="30"/>
        <v>0</v>
      </c>
      <c r="E71" s="1078">
        <f t="shared" si="30"/>
        <v>0</v>
      </c>
      <c r="F71" s="1078">
        <f t="shared" si="30"/>
        <v>0</v>
      </c>
      <c r="G71" s="1078">
        <f t="shared" si="30"/>
        <v>0</v>
      </c>
      <c r="H71" s="1078">
        <f t="shared" si="30"/>
        <v>0</v>
      </c>
      <c r="I71" s="1078">
        <f t="shared" si="30"/>
        <v>0</v>
      </c>
      <c r="J71" s="1078">
        <f t="shared" si="30"/>
        <v>0</v>
      </c>
      <c r="K71" s="1078">
        <f t="shared" si="30"/>
        <v>0</v>
      </c>
      <c r="L71" s="1078">
        <f t="shared" si="30"/>
        <v>0</v>
      </c>
      <c r="M71" s="1078">
        <f t="shared" si="30"/>
        <v>0</v>
      </c>
      <c r="N71" s="1078">
        <f t="shared" si="30"/>
        <v>0</v>
      </c>
      <c r="O71" s="1046"/>
      <c r="P71" s="1046"/>
      <c r="Q71" s="1046"/>
      <c r="R71" s="1046"/>
      <c r="S71" s="1046"/>
      <c r="T71" s="1046"/>
      <c r="U71" s="1046"/>
      <c r="V71" s="1046"/>
      <c r="W71" s="1046"/>
      <c r="X71" s="1046"/>
      <c r="Y71" s="1046"/>
      <c r="Z71" s="1046"/>
    </row>
    <row r="72" spans="1:26" ht="21.75" customHeight="1">
      <c r="A72" s="1047"/>
      <c r="B72" s="1099" t="s">
        <v>56</v>
      </c>
      <c r="C72" s="1100">
        <f t="shared" si="30"/>
        <v>0</v>
      </c>
      <c r="D72" s="1100">
        <f t="shared" si="30"/>
        <v>0</v>
      </c>
      <c r="E72" s="1093">
        <f t="shared" si="30"/>
        <v>0</v>
      </c>
      <c r="F72" s="1101">
        <f t="shared" si="30"/>
        <v>0</v>
      </c>
      <c r="G72" s="1101">
        <f t="shared" si="30"/>
        <v>0</v>
      </c>
      <c r="H72" s="1101">
        <f t="shared" si="30"/>
        <v>0</v>
      </c>
      <c r="I72" s="1101">
        <f t="shared" si="30"/>
        <v>0</v>
      </c>
      <c r="J72" s="1101">
        <f t="shared" si="30"/>
        <v>0</v>
      </c>
      <c r="K72" s="1101">
        <f t="shared" si="30"/>
        <v>0</v>
      </c>
      <c r="L72" s="1101">
        <f t="shared" si="30"/>
        <v>0</v>
      </c>
      <c r="M72" s="1101">
        <f t="shared" si="30"/>
        <v>0</v>
      </c>
      <c r="N72" s="1101">
        <f t="shared" si="30"/>
        <v>0</v>
      </c>
      <c r="O72" s="1046"/>
      <c r="P72" s="1046"/>
      <c r="Q72" s="1046"/>
      <c r="R72" s="1046"/>
      <c r="S72" s="1046"/>
      <c r="T72" s="1046"/>
      <c r="U72" s="1046"/>
      <c r="V72" s="1046"/>
      <c r="W72" s="1046"/>
      <c r="X72" s="1046"/>
      <c r="Y72" s="1046"/>
      <c r="Z72" s="1046"/>
    </row>
    <row r="73" spans="1:26" ht="15" customHeight="1">
      <c r="A73" s="1047"/>
      <c r="B73" s="1110"/>
      <c r="C73" s="1111"/>
      <c r="D73" s="1111"/>
      <c r="E73" s="1110"/>
      <c r="F73" s="1110"/>
      <c r="G73" s="1110"/>
      <c r="H73" s="1110"/>
      <c r="I73" s="1110"/>
      <c r="J73" s="1110"/>
      <c r="K73" s="1110"/>
      <c r="L73" s="1110"/>
      <c r="M73" s="1110"/>
      <c r="N73" s="1110"/>
      <c r="O73" s="1046"/>
      <c r="P73" s="1046"/>
      <c r="Q73" s="1046"/>
      <c r="R73" s="1046"/>
      <c r="S73" s="1046"/>
      <c r="T73" s="1046"/>
      <c r="U73" s="1046"/>
      <c r="V73" s="1046"/>
      <c r="W73" s="1046"/>
      <c r="X73" s="1046"/>
      <c r="Y73" s="1046"/>
      <c r="Z73" s="1046"/>
    </row>
    <row r="74" spans="1:26" ht="17.25" customHeight="1">
      <c r="A74" s="1047"/>
      <c r="B74" s="1112"/>
      <c r="C74" s="1112"/>
      <c r="D74" s="1112"/>
      <c r="E74" s="1112"/>
      <c r="F74" s="1112"/>
      <c r="G74" s="1112"/>
      <c r="H74" s="1112"/>
      <c r="I74" s="1112"/>
      <c r="J74" s="1112"/>
      <c r="K74" s="1112"/>
      <c r="L74" s="1112"/>
      <c r="M74" s="1112"/>
      <c r="N74" s="1112"/>
      <c r="O74" s="1046"/>
      <c r="P74" s="1046"/>
      <c r="Q74" s="1046"/>
      <c r="R74" s="1046"/>
      <c r="S74" s="1046"/>
      <c r="T74" s="1046"/>
      <c r="U74" s="1046"/>
      <c r="V74" s="1046"/>
      <c r="W74" s="1046"/>
      <c r="X74" s="1046"/>
      <c r="Y74" s="1046"/>
      <c r="Z74" s="1046"/>
    </row>
    <row r="75" spans="1:26" ht="33" customHeight="1">
      <c r="A75" s="1106" t="s">
        <v>75</v>
      </c>
      <c r="B75" s="2092" t="s">
        <v>87</v>
      </c>
      <c r="C75" s="2059"/>
      <c r="D75" s="2059"/>
      <c r="E75" s="2059"/>
      <c r="F75" s="2059"/>
      <c r="G75" s="2059"/>
      <c r="H75" s="2059"/>
      <c r="I75" s="2059"/>
      <c r="J75" s="2059"/>
      <c r="K75" s="2059"/>
      <c r="L75" s="2059"/>
      <c r="M75" s="2059"/>
      <c r="N75" s="2060"/>
      <c r="O75" s="1046"/>
      <c r="P75" s="1046"/>
      <c r="Q75" s="1046"/>
      <c r="R75" s="1046"/>
      <c r="S75" s="1046"/>
      <c r="T75" s="1046"/>
      <c r="U75" s="1046"/>
      <c r="V75" s="1046"/>
      <c r="W75" s="1046"/>
      <c r="X75" s="1046"/>
      <c r="Y75" s="1046"/>
      <c r="Z75" s="1046"/>
    </row>
    <row r="76" spans="1:26" ht="66.75" customHeight="1">
      <c r="A76" s="1047"/>
      <c r="B76" s="2095" t="s">
        <v>88</v>
      </c>
      <c r="C76" s="2093" t="s">
        <v>932</v>
      </c>
      <c r="D76" s="2079"/>
      <c r="E76" s="2080"/>
      <c r="F76" s="2093" t="s">
        <v>933</v>
      </c>
      <c r="G76" s="2079"/>
      <c r="H76" s="2080"/>
      <c r="I76" s="2093" t="s">
        <v>934</v>
      </c>
      <c r="J76" s="2079"/>
      <c r="K76" s="2080"/>
      <c r="L76" s="2097" t="s">
        <v>79</v>
      </c>
      <c r="M76" s="2059"/>
      <c r="N76" s="2060"/>
      <c r="O76" s="1046"/>
      <c r="P76" s="1046"/>
      <c r="Q76" s="1046"/>
      <c r="R76" s="1046"/>
      <c r="S76" s="1046"/>
      <c r="T76" s="1046"/>
      <c r="U76" s="1046"/>
      <c r="V76" s="1046"/>
      <c r="W76" s="1046"/>
      <c r="X76" s="1046"/>
      <c r="Y76" s="1046"/>
      <c r="Z76" s="1046"/>
    </row>
    <row r="77" spans="1:26" ht="160.5" customHeight="1">
      <c r="A77" s="1047"/>
      <c r="B77" s="2096"/>
      <c r="C77" s="1067" t="s">
        <v>39</v>
      </c>
      <c r="D77" s="1067" t="s">
        <v>92</v>
      </c>
      <c r="E77" s="1068" t="s">
        <v>41</v>
      </c>
      <c r="F77" s="1067" t="s">
        <v>42</v>
      </c>
      <c r="G77" s="1067" t="s">
        <v>40</v>
      </c>
      <c r="H77" s="1068" t="s">
        <v>41</v>
      </c>
      <c r="I77" s="1067" t="s">
        <v>39</v>
      </c>
      <c r="J77" s="1067" t="s">
        <v>92</v>
      </c>
      <c r="K77" s="1068" t="s">
        <v>41</v>
      </c>
      <c r="L77" s="1067" t="s">
        <v>39</v>
      </c>
      <c r="M77" s="1067" t="s">
        <v>92</v>
      </c>
      <c r="N77" s="1068" t="s">
        <v>41</v>
      </c>
      <c r="O77" s="1046"/>
      <c r="P77" s="1046"/>
      <c r="Q77" s="1046"/>
      <c r="R77" s="1046"/>
      <c r="S77" s="1046"/>
      <c r="T77" s="1046"/>
      <c r="U77" s="1046"/>
      <c r="V77" s="1046"/>
      <c r="W77" s="1046"/>
      <c r="X77" s="1046"/>
      <c r="Y77" s="1046"/>
      <c r="Z77" s="1046"/>
    </row>
    <row r="78" spans="1:26" ht="20.25" customHeight="1">
      <c r="A78" s="1047"/>
      <c r="B78" s="1107"/>
      <c r="C78" s="1067" t="s">
        <v>43</v>
      </c>
      <c r="D78" s="1067" t="s">
        <v>44</v>
      </c>
      <c r="E78" s="1069" t="s">
        <v>45</v>
      </c>
      <c r="F78" s="1067" t="s">
        <v>46</v>
      </c>
      <c r="G78" s="1067" t="s">
        <v>47</v>
      </c>
      <c r="H78" s="1069" t="s">
        <v>48</v>
      </c>
      <c r="I78" s="1067" t="s">
        <v>49</v>
      </c>
      <c r="J78" s="1067" t="s">
        <v>50</v>
      </c>
      <c r="K78" s="1067" t="s">
        <v>51</v>
      </c>
      <c r="L78" s="1067" t="s">
        <v>52</v>
      </c>
      <c r="M78" s="1067" t="s">
        <v>53</v>
      </c>
      <c r="N78" s="1067" t="s">
        <v>54</v>
      </c>
      <c r="O78" s="1046"/>
      <c r="P78" s="1046"/>
      <c r="Q78" s="1046"/>
      <c r="R78" s="1046"/>
      <c r="S78" s="1046"/>
      <c r="T78" s="1046"/>
      <c r="U78" s="1046"/>
      <c r="V78" s="1046"/>
      <c r="W78" s="1046"/>
      <c r="X78" s="1046"/>
      <c r="Y78" s="1046"/>
      <c r="Z78" s="1046"/>
    </row>
    <row r="79" spans="1:26" ht="51" customHeight="1">
      <c r="A79" s="1047"/>
      <c r="B79" s="1070" t="s">
        <v>93</v>
      </c>
      <c r="C79" s="1071">
        <v>0</v>
      </c>
      <c r="D79" s="1071">
        <v>0</v>
      </c>
      <c r="E79" s="1072">
        <f t="shared" ref="E79:E82" si="31">SUM(C79:D79)</f>
        <v>0</v>
      </c>
      <c r="F79" s="1071">
        <v>0</v>
      </c>
      <c r="G79" s="1071">
        <v>0</v>
      </c>
      <c r="H79" s="1072">
        <f t="shared" ref="H79:H82" si="32">SUM(F79:G79)</f>
        <v>0</v>
      </c>
      <c r="I79" s="1071">
        <v>0</v>
      </c>
      <c r="J79" s="1071">
        <v>0</v>
      </c>
      <c r="K79" s="1073">
        <f t="shared" ref="K79:K82" si="33">SUM(I79:J79)</f>
        <v>0</v>
      </c>
      <c r="L79" s="1071">
        <f t="shared" ref="L79:M82" si="34">F79+I79</f>
        <v>0</v>
      </c>
      <c r="M79" s="1071">
        <f t="shared" si="34"/>
        <v>0</v>
      </c>
      <c r="N79" s="1073">
        <f t="shared" ref="N79:N82" si="35">SUM(L79:M79)</f>
        <v>0</v>
      </c>
      <c r="O79" s="1046"/>
      <c r="P79" s="1046"/>
      <c r="Q79" s="1046"/>
      <c r="R79" s="1046"/>
      <c r="S79" s="1046"/>
      <c r="T79" s="1046"/>
      <c r="U79" s="1046"/>
      <c r="V79" s="1046"/>
      <c r="W79" s="1046"/>
      <c r="X79" s="1046"/>
      <c r="Y79" s="1046"/>
      <c r="Z79" s="1046"/>
    </row>
    <row r="80" spans="1:26" ht="18.75" customHeight="1">
      <c r="A80" s="1047"/>
      <c r="B80" s="1074" t="s">
        <v>56</v>
      </c>
      <c r="C80" s="1071">
        <v>0</v>
      </c>
      <c r="D80" s="1071">
        <v>0</v>
      </c>
      <c r="E80" s="1072">
        <f t="shared" si="31"/>
        <v>0</v>
      </c>
      <c r="F80" s="1075">
        <v>0</v>
      </c>
      <c r="G80" s="1075">
        <v>0</v>
      </c>
      <c r="H80" s="1076">
        <f t="shared" si="32"/>
        <v>0</v>
      </c>
      <c r="I80" s="1075">
        <v>0</v>
      </c>
      <c r="J80" s="1075">
        <v>0</v>
      </c>
      <c r="K80" s="1075">
        <f t="shared" si="33"/>
        <v>0</v>
      </c>
      <c r="L80" s="1075">
        <f t="shared" si="34"/>
        <v>0</v>
      </c>
      <c r="M80" s="1075">
        <f t="shared" si="34"/>
        <v>0</v>
      </c>
      <c r="N80" s="1075">
        <f t="shared" si="35"/>
        <v>0</v>
      </c>
      <c r="O80" s="1046"/>
      <c r="P80" s="1046"/>
      <c r="Q80" s="1046"/>
      <c r="R80" s="1046"/>
      <c r="S80" s="1046"/>
      <c r="T80" s="1046"/>
      <c r="U80" s="1046"/>
      <c r="V80" s="1046"/>
      <c r="W80" s="1046"/>
      <c r="X80" s="1046"/>
      <c r="Y80" s="1046"/>
      <c r="Z80" s="1046"/>
    </row>
    <row r="81" spans="1:26" ht="37.5" customHeight="1">
      <c r="A81" s="1047"/>
      <c r="B81" s="1070" t="s">
        <v>93</v>
      </c>
      <c r="C81" s="1071">
        <v>0</v>
      </c>
      <c r="D81" s="1071">
        <v>0</v>
      </c>
      <c r="E81" s="1072">
        <f t="shared" si="31"/>
        <v>0</v>
      </c>
      <c r="F81" s="1071">
        <v>0</v>
      </c>
      <c r="G81" s="1071">
        <v>0</v>
      </c>
      <c r="H81" s="1072">
        <f t="shared" si="32"/>
        <v>0</v>
      </c>
      <c r="I81" s="1071">
        <v>0</v>
      </c>
      <c r="J81" s="1071">
        <v>0</v>
      </c>
      <c r="K81" s="1073">
        <f t="shared" si="33"/>
        <v>0</v>
      </c>
      <c r="L81" s="1071">
        <f t="shared" si="34"/>
        <v>0</v>
      </c>
      <c r="M81" s="1071">
        <f t="shared" si="34"/>
        <v>0</v>
      </c>
      <c r="N81" s="1073">
        <f t="shared" si="35"/>
        <v>0</v>
      </c>
      <c r="O81" s="1046"/>
      <c r="P81" s="1046"/>
      <c r="Q81" s="1046"/>
      <c r="R81" s="1046"/>
      <c r="S81" s="1046"/>
      <c r="T81" s="1046"/>
      <c r="U81" s="1046"/>
      <c r="V81" s="1046"/>
      <c r="W81" s="1046"/>
      <c r="X81" s="1046"/>
      <c r="Y81" s="1046"/>
      <c r="Z81" s="1046"/>
    </row>
    <row r="82" spans="1:26" ht="18.75" customHeight="1">
      <c r="A82" s="1047"/>
      <c r="B82" s="1074" t="s">
        <v>56</v>
      </c>
      <c r="C82" s="1071">
        <v>0</v>
      </c>
      <c r="D82" s="1071">
        <v>0</v>
      </c>
      <c r="E82" s="1072">
        <f t="shared" si="31"/>
        <v>0</v>
      </c>
      <c r="F82" s="1075">
        <v>0</v>
      </c>
      <c r="G82" s="1075">
        <v>0</v>
      </c>
      <c r="H82" s="1076">
        <f t="shared" si="32"/>
        <v>0</v>
      </c>
      <c r="I82" s="1075">
        <v>0</v>
      </c>
      <c r="J82" s="1075">
        <v>0</v>
      </c>
      <c r="K82" s="1075">
        <f t="shared" si="33"/>
        <v>0</v>
      </c>
      <c r="L82" s="1075">
        <f t="shared" si="34"/>
        <v>0</v>
      </c>
      <c r="M82" s="1075">
        <f t="shared" si="34"/>
        <v>0</v>
      </c>
      <c r="N82" s="1075">
        <f t="shared" si="35"/>
        <v>0</v>
      </c>
      <c r="O82" s="1046"/>
      <c r="P82" s="1046"/>
      <c r="Q82" s="1046"/>
      <c r="R82" s="1046"/>
      <c r="S82" s="1046"/>
      <c r="T82" s="1046"/>
      <c r="U82" s="1046"/>
      <c r="V82" s="1046"/>
      <c r="W82" s="1046"/>
      <c r="X82" s="1046"/>
      <c r="Y82" s="1046"/>
      <c r="Z82" s="1046"/>
    </row>
    <row r="83" spans="1:26" ht="24" customHeight="1">
      <c r="A83" s="1047"/>
      <c r="B83" s="1108" t="s">
        <v>94</v>
      </c>
      <c r="C83" s="1078">
        <f t="shared" ref="C83:N84" si="36">C79+C81</f>
        <v>0</v>
      </c>
      <c r="D83" s="1078">
        <f t="shared" si="36"/>
        <v>0</v>
      </c>
      <c r="E83" s="1078">
        <f t="shared" si="36"/>
        <v>0</v>
      </c>
      <c r="F83" s="1078">
        <f t="shared" si="36"/>
        <v>0</v>
      </c>
      <c r="G83" s="1078">
        <f t="shared" si="36"/>
        <v>0</v>
      </c>
      <c r="H83" s="1078">
        <f t="shared" si="36"/>
        <v>0</v>
      </c>
      <c r="I83" s="1078">
        <f t="shared" si="36"/>
        <v>0</v>
      </c>
      <c r="J83" s="1078">
        <f t="shared" si="36"/>
        <v>0</v>
      </c>
      <c r="K83" s="1078">
        <f t="shared" si="36"/>
        <v>0</v>
      </c>
      <c r="L83" s="1078">
        <f t="shared" si="36"/>
        <v>0</v>
      </c>
      <c r="M83" s="1078">
        <f t="shared" si="36"/>
        <v>0</v>
      </c>
      <c r="N83" s="1078">
        <f t="shared" si="36"/>
        <v>0</v>
      </c>
      <c r="O83" s="1046"/>
      <c r="P83" s="1046"/>
      <c r="Q83" s="1046"/>
      <c r="R83" s="1046"/>
      <c r="S83" s="1046"/>
      <c r="T83" s="1046"/>
      <c r="U83" s="1046"/>
      <c r="V83" s="1046"/>
      <c r="W83" s="1046"/>
      <c r="X83" s="1046"/>
      <c r="Y83" s="1046"/>
      <c r="Z83" s="1046"/>
    </row>
    <row r="84" spans="1:26" ht="24" customHeight="1">
      <c r="A84" s="1047"/>
      <c r="B84" s="1074" t="s">
        <v>56</v>
      </c>
      <c r="C84" s="1081">
        <f t="shared" si="36"/>
        <v>0</v>
      </c>
      <c r="D84" s="1081">
        <f t="shared" si="36"/>
        <v>0</v>
      </c>
      <c r="E84" s="1078">
        <f t="shared" si="36"/>
        <v>0</v>
      </c>
      <c r="F84" s="1080">
        <f t="shared" si="36"/>
        <v>0</v>
      </c>
      <c r="G84" s="1080">
        <f t="shared" si="36"/>
        <v>0</v>
      </c>
      <c r="H84" s="1080">
        <f t="shared" si="36"/>
        <v>0</v>
      </c>
      <c r="I84" s="1080">
        <f t="shared" si="36"/>
        <v>0</v>
      </c>
      <c r="J84" s="1080">
        <f t="shared" si="36"/>
        <v>0</v>
      </c>
      <c r="K84" s="1080">
        <f t="shared" si="36"/>
        <v>0</v>
      </c>
      <c r="L84" s="1080">
        <f t="shared" si="36"/>
        <v>0</v>
      </c>
      <c r="M84" s="1080">
        <f t="shared" si="36"/>
        <v>0</v>
      </c>
      <c r="N84" s="1080">
        <f t="shared" si="36"/>
        <v>0</v>
      </c>
      <c r="O84" s="1046"/>
      <c r="P84" s="1046"/>
      <c r="Q84" s="1046"/>
      <c r="R84" s="1046"/>
      <c r="S84" s="1046"/>
      <c r="T84" s="1046"/>
      <c r="U84" s="1046"/>
      <c r="V84" s="1046"/>
      <c r="W84" s="1046"/>
      <c r="X84" s="1046"/>
      <c r="Y84" s="1046"/>
      <c r="Z84" s="1046"/>
    </row>
    <row r="85" spans="1:26" ht="33" customHeight="1">
      <c r="A85" s="1047"/>
      <c r="B85" s="1109"/>
      <c r="C85" s="1109"/>
      <c r="D85" s="1109"/>
      <c r="E85" s="1109"/>
      <c r="F85" s="1109"/>
      <c r="G85" s="1109"/>
      <c r="H85" s="1109"/>
      <c r="I85" s="1109"/>
      <c r="J85" s="1109"/>
      <c r="K85" s="1109"/>
      <c r="L85" s="1109"/>
      <c r="M85" s="1109"/>
      <c r="N85" s="1109"/>
      <c r="O85" s="1046"/>
      <c r="P85" s="1046"/>
      <c r="Q85" s="1046"/>
      <c r="R85" s="1046"/>
      <c r="S85" s="1046"/>
      <c r="T85" s="1046"/>
      <c r="U85" s="1046"/>
      <c r="V85" s="1046"/>
      <c r="W85" s="1046"/>
      <c r="X85" s="1046"/>
      <c r="Y85" s="1046"/>
      <c r="Z85" s="1046"/>
    </row>
    <row r="86" spans="1:26" ht="39" customHeight="1">
      <c r="A86" s="1106" t="s">
        <v>75</v>
      </c>
      <c r="B86" s="2092" t="s">
        <v>87</v>
      </c>
      <c r="C86" s="2059"/>
      <c r="D86" s="2059"/>
      <c r="E86" s="2059"/>
      <c r="F86" s="2059"/>
      <c r="G86" s="2059"/>
      <c r="H86" s="2059"/>
      <c r="I86" s="2059"/>
      <c r="J86" s="2059"/>
      <c r="K86" s="2059"/>
      <c r="L86" s="2059"/>
      <c r="M86" s="2059"/>
      <c r="N86" s="2060"/>
      <c r="O86" s="1046"/>
      <c r="P86" s="1046"/>
      <c r="Q86" s="1046"/>
      <c r="R86" s="1046"/>
      <c r="S86" s="1046"/>
      <c r="T86" s="1046"/>
      <c r="U86" s="1046"/>
      <c r="V86" s="1046"/>
      <c r="W86" s="1046"/>
      <c r="X86" s="1046"/>
      <c r="Y86" s="1046"/>
      <c r="Z86" s="1046"/>
    </row>
    <row r="87" spans="1:26" ht="77.25" customHeight="1">
      <c r="A87" s="1047"/>
      <c r="B87" s="2095" t="s">
        <v>95</v>
      </c>
      <c r="C87" s="2093" t="s">
        <v>929</v>
      </c>
      <c r="D87" s="2079"/>
      <c r="E87" s="2080"/>
      <c r="F87" s="2093" t="s">
        <v>930</v>
      </c>
      <c r="G87" s="2079"/>
      <c r="H87" s="2080"/>
      <c r="I87" s="2093" t="s">
        <v>931</v>
      </c>
      <c r="J87" s="2079"/>
      <c r="K87" s="2080"/>
      <c r="L87" s="2097" t="s">
        <v>67</v>
      </c>
      <c r="M87" s="2059"/>
      <c r="N87" s="2060"/>
      <c r="O87" s="1046"/>
      <c r="P87" s="1046"/>
      <c r="Q87" s="1046"/>
      <c r="R87" s="1046"/>
      <c r="S87" s="1046"/>
      <c r="T87" s="1046"/>
      <c r="U87" s="1046"/>
      <c r="V87" s="1046"/>
      <c r="W87" s="1046"/>
      <c r="X87" s="1046"/>
      <c r="Y87" s="1046"/>
      <c r="Z87" s="1046"/>
    </row>
    <row r="88" spans="1:26" ht="180" customHeight="1">
      <c r="A88" s="1047"/>
      <c r="B88" s="2096"/>
      <c r="C88" s="1067" t="s">
        <v>69</v>
      </c>
      <c r="D88" s="1067" t="s">
        <v>70</v>
      </c>
      <c r="E88" s="1068" t="s">
        <v>71</v>
      </c>
      <c r="F88" s="1067" t="s">
        <v>69</v>
      </c>
      <c r="G88" s="1067" t="s">
        <v>70</v>
      </c>
      <c r="H88" s="1068" t="s">
        <v>71</v>
      </c>
      <c r="I88" s="1067" t="s">
        <v>69</v>
      </c>
      <c r="J88" s="1067" t="s">
        <v>70</v>
      </c>
      <c r="K88" s="1068" t="s">
        <v>71</v>
      </c>
      <c r="L88" s="1067" t="s">
        <v>69</v>
      </c>
      <c r="M88" s="1067" t="s">
        <v>70</v>
      </c>
      <c r="N88" s="1068" t="s">
        <v>71</v>
      </c>
      <c r="O88" s="1046"/>
      <c r="P88" s="1046"/>
      <c r="Q88" s="1046"/>
      <c r="R88" s="1046"/>
      <c r="S88" s="1046"/>
      <c r="T88" s="1046"/>
      <c r="U88" s="1046"/>
      <c r="V88" s="1046"/>
      <c r="W88" s="1046"/>
      <c r="X88" s="1046"/>
      <c r="Y88" s="1046"/>
      <c r="Z88" s="1046"/>
    </row>
    <row r="89" spans="1:26" ht="20.25" customHeight="1">
      <c r="A89" s="1047"/>
      <c r="B89" s="1107"/>
      <c r="C89" s="1067" t="s">
        <v>43</v>
      </c>
      <c r="D89" s="1067" t="s">
        <v>44</v>
      </c>
      <c r="E89" s="1069" t="s">
        <v>45</v>
      </c>
      <c r="F89" s="1067" t="s">
        <v>46</v>
      </c>
      <c r="G89" s="1067" t="s">
        <v>47</v>
      </c>
      <c r="H89" s="1069" t="s">
        <v>48</v>
      </c>
      <c r="I89" s="1067" t="s">
        <v>49</v>
      </c>
      <c r="J89" s="1067" t="s">
        <v>50</v>
      </c>
      <c r="K89" s="1067" t="s">
        <v>51</v>
      </c>
      <c r="L89" s="1067" t="s">
        <v>52</v>
      </c>
      <c r="M89" s="1067" t="s">
        <v>53</v>
      </c>
      <c r="N89" s="1067" t="s">
        <v>54</v>
      </c>
      <c r="O89" s="1046"/>
      <c r="P89" s="1046"/>
      <c r="Q89" s="1046"/>
      <c r="R89" s="1046"/>
      <c r="S89" s="1046"/>
      <c r="T89" s="1046"/>
      <c r="U89" s="1046"/>
      <c r="V89" s="1046"/>
      <c r="W89" s="1046"/>
      <c r="X89" s="1046"/>
      <c r="Y89" s="1046"/>
      <c r="Z89" s="1046"/>
    </row>
    <row r="90" spans="1:26" ht="56.25" customHeight="1">
      <c r="A90" s="1047"/>
      <c r="B90" s="1070" t="s">
        <v>96</v>
      </c>
      <c r="C90" s="1071">
        <v>0</v>
      </c>
      <c r="D90" s="1071">
        <v>0</v>
      </c>
      <c r="E90" s="1072">
        <f t="shared" ref="E90:E93" si="37">SUM(C90:D90)</f>
        <v>0</v>
      </c>
      <c r="F90" s="1071">
        <v>0</v>
      </c>
      <c r="G90" s="1071">
        <v>0</v>
      </c>
      <c r="H90" s="1072">
        <f t="shared" ref="H90:H93" si="38">SUM(F90:G90)</f>
        <v>0</v>
      </c>
      <c r="I90" s="1071">
        <v>0</v>
      </c>
      <c r="J90" s="1071">
        <v>0</v>
      </c>
      <c r="K90" s="1073">
        <f t="shared" ref="K90:K93" si="39">SUM(I90:J90)</f>
        <v>0</v>
      </c>
      <c r="L90" s="1071">
        <f t="shared" ref="L90:M93" si="40">F90+I90</f>
        <v>0</v>
      </c>
      <c r="M90" s="1071">
        <f t="shared" si="40"/>
        <v>0</v>
      </c>
      <c r="N90" s="1073">
        <f t="shared" ref="N90:N93" si="41">SUM(L90:M90)</f>
        <v>0</v>
      </c>
      <c r="O90" s="1046"/>
      <c r="P90" s="1046"/>
      <c r="Q90" s="1046"/>
      <c r="R90" s="1046"/>
      <c r="S90" s="1046"/>
      <c r="T90" s="1046"/>
      <c r="U90" s="1046"/>
      <c r="V90" s="1046"/>
      <c r="W90" s="1046"/>
      <c r="X90" s="1046"/>
      <c r="Y90" s="1046"/>
      <c r="Z90" s="1046"/>
    </row>
    <row r="91" spans="1:26" ht="18.75" customHeight="1">
      <c r="A91" s="1047"/>
      <c r="B91" s="1074" t="s">
        <v>56</v>
      </c>
      <c r="C91" s="1071">
        <v>0</v>
      </c>
      <c r="D91" s="1071">
        <v>0</v>
      </c>
      <c r="E91" s="1072">
        <f t="shared" si="37"/>
        <v>0</v>
      </c>
      <c r="F91" s="1075">
        <v>0</v>
      </c>
      <c r="G91" s="1075">
        <v>0</v>
      </c>
      <c r="H91" s="1076">
        <f t="shared" si="38"/>
        <v>0</v>
      </c>
      <c r="I91" s="1075">
        <v>0</v>
      </c>
      <c r="J91" s="1075">
        <v>0</v>
      </c>
      <c r="K91" s="1075">
        <f t="shared" si="39"/>
        <v>0</v>
      </c>
      <c r="L91" s="1075">
        <f t="shared" si="40"/>
        <v>0</v>
      </c>
      <c r="M91" s="1075">
        <f t="shared" si="40"/>
        <v>0</v>
      </c>
      <c r="N91" s="1075">
        <f t="shared" si="41"/>
        <v>0</v>
      </c>
      <c r="O91" s="1046"/>
      <c r="P91" s="1046"/>
      <c r="Q91" s="1046"/>
      <c r="R91" s="1046"/>
      <c r="S91" s="1046"/>
      <c r="T91" s="1046"/>
      <c r="U91" s="1046"/>
      <c r="V91" s="1046"/>
      <c r="W91" s="1046"/>
      <c r="X91" s="1046"/>
      <c r="Y91" s="1046"/>
      <c r="Z91" s="1046"/>
    </row>
    <row r="92" spans="1:26" ht="56.25" customHeight="1">
      <c r="A92" s="1047"/>
      <c r="B92" s="1070" t="s">
        <v>96</v>
      </c>
      <c r="C92" s="1071">
        <v>0</v>
      </c>
      <c r="D92" s="1071">
        <v>0</v>
      </c>
      <c r="E92" s="1072">
        <f t="shared" si="37"/>
        <v>0</v>
      </c>
      <c r="F92" s="1071">
        <v>0</v>
      </c>
      <c r="G92" s="1071">
        <v>0</v>
      </c>
      <c r="H92" s="1072">
        <f t="shared" si="38"/>
        <v>0</v>
      </c>
      <c r="I92" s="1071">
        <v>0</v>
      </c>
      <c r="J92" s="1071">
        <v>0</v>
      </c>
      <c r="K92" s="1073">
        <f t="shared" si="39"/>
        <v>0</v>
      </c>
      <c r="L92" s="1071">
        <f t="shared" si="40"/>
        <v>0</v>
      </c>
      <c r="M92" s="1071">
        <f t="shared" si="40"/>
        <v>0</v>
      </c>
      <c r="N92" s="1073">
        <f t="shared" si="41"/>
        <v>0</v>
      </c>
      <c r="O92" s="1046"/>
      <c r="P92" s="1046"/>
      <c r="Q92" s="1046"/>
      <c r="R92" s="1046"/>
      <c r="S92" s="1046"/>
      <c r="T92" s="1046"/>
      <c r="U92" s="1046"/>
      <c r="V92" s="1046"/>
      <c r="W92" s="1046"/>
      <c r="X92" s="1046"/>
      <c r="Y92" s="1046"/>
      <c r="Z92" s="1046"/>
    </row>
    <row r="93" spans="1:26" ht="18.75" customHeight="1">
      <c r="A93" s="1047"/>
      <c r="B93" s="1074" t="s">
        <v>56</v>
      </c>
      <c r="C93" s="1071">
        <v>0</v>
      </c>
      <c r="D93" s="1071">
        <v>0</v>
      </c>
      <c r="E93" s="1072">
        <f t="shared" si="37"/>
        <v>0</v>
      </c>
      <c r="F93" s="1075">
        <v>0</v>
      </c>
      <c r="G93" s="1075">
        <v>0</v>
      </c>
      <c r="H93" s="1076">
        <f t="shared" si="38"/>
        <v>0</v>
      </c>
      <c r="I93" s="1075">
        <v>0</v>
      </c>
      <c r="J93" s="1075">
        <v>0</v>
      </c>
      <c r="K93" s="1075">
        <f t="shared" si="39"/>
        <v>0</v>
      </c>
      <c r="L93" s="1075">
        <f t="shared" si="40"/>
        <v>0</v>
      </c>
      <c r="M93" s="1075">
        <f t="shared" si="40"/>
        <v>0</v>
      </c>
      <c r="N93" s="1075">
        <f t="shared" si="41"/>
        <v>0</v>
      </c>
      <c r="O93" s="1046"/>
      <c r="P93" s="1046"/>
      <c r="Q93" s="1046"/>
      <c r="R93" s="1046"/>
      <c r="S93" s="1046"/>
      <c r="T93" s="1046"/>
      <c r="U93" s="1046"/>
      <c r="V93" s="1046"/>
      <c r="W93" s="1046"/>
      <c r="X93" s="1046"/>
      <c r="Y93" s="1046"/>
      <c r="Z93" s="1046"/>
    </row>
    <row r="94" spans="1:26" ht="22.5" customHeight="1">
      <c r="A94" s="1047"/>
      <c r="B94" s="1108" t="s">
        <v>94</v>
      </c>
      <c r="C94" s="1078">
        <f t="shared" ref="C94:N95" si="42">C90+C92</f>
        <v>0</v>
      </c>
      <c r="D94" s="1078">
        <f t="shared" si="42"/>
        <v>0</v>
      </c>
      <c r="E94" s="1078">
        <f t="shared" si="42"/>
        <v>0</v>
      </c>
      <c r="F94" s="1078">
        <f t="shared" si="42"/>
        <v>0</v>
      </c>
      <c r="G94" s="1078">
        <f t="shared" si="42"/>
        <v>0</v>
      </c>
      <c r="H94" s="1078">
        <f t="shared" si="42"/>
        <v>0</v>
      </c>
      <c r="I94" s="1078">
        <f t="shared" si="42"/>
        <v>0</v>
      </c>
      <c r="J94" s="1078">
        <f t="shared" si="42"/>
        <v>0</v>
      </c>
      <c r="K94" s="1078">
        <f t="shared" si="42"/>
        <v>0</v>
      </c>
      <c r="L94" s="1093">
        <f t="shared" si="42"/>
        <v>0</v>
      </c>
      <c r="M94" s="1093">
        <f t="shared" si="42"/>
        <v>0</v>
      </c>
      <c r="N94" s="1093">
        <f t="shared" si="42"/>
        <v>0</v>
      </c>
      <c r="O94" s="1046"/>
      <c r="P94" s="1046"/>
      <c r="Q94" s="1046"/>
      <c r="R94" s="1046"/>
      <c r="S94" s="1046"/>
      <c r="T94" s="1046"/>
      <c r="U94" s="1046"/>
      <c r="V94" s="1046"/>
      <c r="W94" s="1046"/>
      <c r="X94" s="1046"/>
      <c r="Y94" s="1046"/>
      <c r="Z94" s="1046"/>
    </row>
    <row r="95" spans="1:26" ht="24" customHeight="1">
      <c r="A95" s="1047"/>
      <c r="B95" s="1079" t="s">
        <v>56</v>
      </c>
      <c r="C95" s="1081">
        <f t="shared" si="42"/>
        <v>0</v>
      </c>
      <c r="D95" s="1081">
        <f t="shared" si="42"/>
        <v>0</v>
      </c>
      <c r="E95" s="1078">
        <f t="shared" si="42"/>
        <v>0</v>
      </c>
      <c r="F95" s="1080">
        <f t="shared" si="42"/>
        <v>0</v>
      </c>
      <c r="G95" s="1080">
        <f t="shared" si="42"/>
        <v>0</v>
      </c>
      <c r="H95" s="1080">
        <f t="shared" si="42"/>
        <v>0</v>
      </c>
      <c r="I95" s="1080">
        <f t="shared" si="42"/>
        <v>0</v>
      </c>
      <c r="J95" s="1080">
        <f t="shared" si="42"/>
        <v>0</v>
      </c>
      <c r="K95" s="1080">
        <f t="shared" si="42"/>
        <v>0</v>
      </c>
      <c r="L95" s="1080">
        <f t="shared" si="42"/>
        <v>0</v>
      </c>
      <c r="M95" s="1080">
        <f t="shared" si="42"/>
        <v>0</v>
      </c>
      <c r="N95" s="1080">
        <f t="shared" si="42"/>
        <v>0</v>
      </c>
      <c r="O95" s="1046"/>
      <c r="P95" s="1046"/>
      <c r="Q95" s="1046"/>
      <c r="R95" s="1046"/>
      <c r="S95" s="1046"/>
      <c r="T95" s="1046"/>
      <c r="U95" s="1046"/>
      <c r="V95" s="1046"/>
      <c r="W95" s="1046"/>
      <c r="X95" s="1046"/>
      <c r="Y95" s="1046"/>
      <c r="Z95" s="1046"/>
    </row>
    <row r="96" spans="1:26" ht="34.5" customHeight="1">
      <c r="A96" s="1047"/>
      <c r="B96" s="1113"/>
      <c r="C96" s="1114"/>
      <c r="D96" s="1114"/>
      <c r="E96" s="1114"/>
      <c r="F96" s="1114"/>
      <c r="G96" s="1114"/>
      <c r="H96" s="1114"/>
      <c r="I96" s="1114"/>
      <c r="J96" s="1114"/>
      <c r="K96" s="1114"/>
      <c r="L96" s="1114"/>
      <c r="M96" s="1114"/>
      <c r="N96" s="1114"/>
      <c r="O96" s="1046"/>
      <c r="P96" s="1046"/>
      <c r="Q96" s="1046"/>
      <c r="R96" s="1046"/>
      <c r="S96" s="1046"/>
      <c r="T96" s="1046"/>
      <c r="U96" s="1046"/>
      <c r="V96" s="1046"/>
      <c r="W96" s="1046"/>
      <c r="X96" s="1046"/>
      <c r="Y96" s="1046"/>
      <c r="Z96" s="1046"/>
    </row>
    <row r="97" spans="1:26" ht="24" customHeight="1">
      <c r="A97" s="1047"/>
      <c r="B97" s="2098" t="s">
        <v>935</v>
      </c>
      <c r="C97" s="2079"/>
      <c r="D97" s="2079"/>
      <c r="E97" s="2079"/>
      <c r="F97" s="2079"/>
      <c r="G97" s="2079"/>
      <c r="H97" s="2079"/>
      <c r="I97" s="2079"/>
      <c r="J97" s="2079"/>
      <c r="K97" s="2079"/>
      <c r="L97" s="2079"/>
      <c r="M97" s="2079"/>
      <c r="N97" s="2080"/>
      <c r="O97" s="1046"/>
      <c r="P97" s="1046"/>
      <c r="Q97" s="1046"/>
      <c r="R97" s="1046"/>
      <c r="S97" s="1046"/>
      <c r="T97" s="1046"/>
      <c r="U97" s="1046"/>
      <c r="V97" s="1046"/>
      <c r="W97" s="1046"/>
      <c r="X97" s="1046"/>
      <c r="Y97" s="1046"/>
      <c r="Z97" s="1046"/>
    </row>
    <row r="98" spans="1:26" ht="24" customHeight="1">
      <c r="A98" s="1047"/>
      <c r="B98" s="2086"/>
      <c r="C98" s="2068"/>
      <c r="D98" s="2068"/>
      <c r="E98" s="2068"/>
      <c r="F98" s="2068"/>
      <c r="G98" s="2068"/>
      <c r="H98" s="2068"/>
      <c r="I98" s="2068"/>
      <c r="J98" s="2068"/>
      <c r="K98" s="2068"/>
      <c r="L98" s="2068"/>
      <c r="M98" s="2068"/>
      <c r="N98" s="2070"/>
      <c r="O98" s="1046"/>
      <c r="P98" s="1046"/>
      <c r="Q98" s="1046"/>
      <c r="R98" s="1046"/>
      <c r="S98" s="1046"/>
      <c r="T98" s="1046"/>
      <c r="U98" s="1046"/>
      <c r="V98" s="1046"/>
      <c r="W98" s="1046"/>
      <c r="X98" s="1046"/>
      <c r="Y98" s="1046"/>
      <c r="Z98" s="1046"/>
    </row>
    <row r="99" spans="1:26" ht="25.5" customHeight="1">
      <c r="A99" s="1047"/>
      <c r="B99" s="1115"/>
      <c r="C99" s="1116"/>
      <c r="D99" s="1110"/>
      <c r="E99" s="2099" t="s">
        <v>98</v>
      </c>
      <c r="F99" s="2060"/>
      <c r="G99" s="1117"/>
      <c r="H99" s="1118"/>
      <c r="I99" s="1118"/>
      <c r="J99" s="1118"/>
      <c r="K99" s="1118"/>
      <c r="L99" s="1118"/>
      <c r="M99" s="1119"/>
      <c r="N99" s="1120"/>
      <c r="O99" s="1046"/>
      <c r="P99" s="1046"/>
      <c r="Q99" s="1046"/>
      <c r="R99" s="1046"/>
      <c r="S99" s="1046"/>
      <c r="T99" s="1046"/>
      <c r="U99" s="1046"/>
      <c r="V99" s="1046"/>
      <c r="W99" s="1046"/>
      <c r="X99" s="1046"/>
      <c r="Y99" s="1046"/>
      <c r="Z99" s="1046"/>
    </row>
    <row r="100" spans="1:26" ht="34.5" customHeight="1">
      <c r="A100" s="1047"/>
      <c r="B100" s="2100" t="s">
        <v>99</v>
      </c>
      <c r="C100" s="2059"/>
      <c r="D100" s="2101"/>
      <c r="E100" s="1121" t="s">
        <v>100</v>
      </c>
      <c r="F100" s="1122">
        <v>286272</v>
      </c>
      <c r="G100" s="1123"/>
      <c r="H100" s="1124"/>
      <c r="I100" s="1124"/>
      <c r="J100" s="1124"/>
      <c r="K100" s="1124"/>
      <c r="L100" s="1124"/>
      <c r="M100" s="1098"/>
      <c r="N100" s="1098"/>
      <c r="O100" s="1046"/>
      <c r="P100" s="1046"/>
      <c r="Q100" s="1046"/>
      <c r="R100" s="1046"/>
      <c r="S100" s="1046"/>
      <c r="T100" s="1046"/>
      <c r="U100" s="1046"/>
      <c r="V100" s="1046"/>
      <c r="W100" s="1046"/>
      <c r="X100" s="1046"/>
      <c r="Y100" s="1046"/>
      <c r="Z100" s="1046"/>
    </row>
    <row r="101" spans="1:26" ht="15.75" customHeight="1">
      <c r="A101" s="1046"/>
      <c r="B101" s="1046"/>
      <c r="C101" s="1046"/>
      <c r="D101" s="1046"/>
      <c r="E101" s="1046"/>
      <c r="F101" s="1046"/>
      <c r="G101" s="1046"/>
      <c r="H101" s="1046"/>
      <c r="I101" s="1046"/>
      <c r="J101" s="1046"/>
      <c r="K101" s="1046"/>
      <c r="L101" s="1046"/>
      <c r="M101" s="1046"/>
      <c r="N101" s="1046"/>
      <c r="O101" s="1046"/>
      <c r="P101" s="1046"/>
      <c r="Q101" s="1046"/>
      <c r="R101" s="1046"/>
      <c r="S101" s="1046"/>
      <c r="T101" s="1046"/>
      <c r="U101" s="1046"/>
      <c r="V101" s="1046"/>
      <c r="W101" s="1046"/>
      <c r="X101" s="1046"/>
      <c r="Y101" s="1046"/>
      <c r="Z101" s="1046"/>
    </row>
    <row r="102" spans="1:26" ht="15.75" customHeight="1">
      <c r="A102" s="1046"/>
      <c r="B102" s="1125"/>
      <c r="C102" s="1046"/>
      <c r="D102" s="1046"/>
      <c r="E102" s="1046"/>
      <c r="F102" s="1046"/>
      <c r="G102" s="1046"/>
      <c r="H102" s="1046"/>
      <c r="I102" s="1046"/>
      <c r="J102" s="1046"/>
      <c r="K102" s="1046"/>
      <c r="L102" s="1046"/>
      <c r="M102" s="1046"/>
      <c r="N102" s="1046"/>
      <c r="O102" s="1046"/>
      <c r="P102" s="1046"/>
      <c r="Q102" s="1046"/>
      <c r="R102" s="1046"/>
      <c r="S102" s="1046"/>
      <c r="T102" s="1046"/>
      <c r="U102" s="1046"/>
      <c r="V102" s="1046"/>
      <c r="W102" s="1046"/>
      <c r="X102" s="1046"/>
      <c r="Y102" s="1046"/>
      <c r="Z102" s="1046"/>
    </row>
    <row r="103" spans="1:26" ht="60.75" customHeight="1">
      <c r="A103" s="1046"/>
      <c r="B103" s="2102" t="s">
        <v>24</v>
      </c>
      <c r="C103" s="2064"/>
      <c r="D103" s="2064"/>
      <c r="E103" s="2064"/>
      <c r="F103" s="2064"/>
      <c r="G103" s="2064"/>
      <c r="H103" s="2064"/>
      <c r="I103" s="2064"/>
      <c r="J103" s="2064"/>
      <c r="K103" s="2064"/>
      <c r="L103" s="2064"/>
      <c r="M103" s="2064"/>
      <c r="N103" s="2064"/>
      <c r="O103" s="1046"/>
      <c r="P103" s="1046"/>
      <c r="Q103" s="1046"/>
      <c r="R103" s="1046"/>
      <c r="S103" s="1046"/>
      <c r="T103" s="1046"/>
      <c r="U103" s="1046"/>
      <c r="V103" s="1046"/>
      <c r="W103" s="1046"/>
      <c r="X103" s="1046"/>
      <c r="Y103" s="1046"/>
      <c r="Z103" s="1046"/>
    </row>
    <row r="104" spans="1:26" ht="33.75" customHeight="1">
      <c r="A104" s="1046"/>
      <c r="B104" s="1126" t="s">
        <v>24</v>
      </c>
      <c r="C104" s="1127"/>
      <c r="D104" s="1127"/>
      <c r="E104" s="1127"/>
      <c r="F104" s="1127"/>
      <c r="G104" s="1127"/>
      <c r="H104" s="1127"/>
      <c r="I104" s="1127"/>
      <c r="J104" s="1127"/>
      <c r="K104" s="1127"/>
      <c r="L104" s="1127"/>
      <c r="M104" s="1127"/>
      <c r="N104" s="1127"/>
      <c r="O104" s="1046"/>
      <c r="P104" s="1046"/>
      <c r="Q104" s="1046"/>
      <c r="R104" s="1046"/>
      <c r="S104" s="1046"/>
      <c r="T104" s="1046"/>
      <c r="U104" s="1046"/>
      <c r="V104" s="1046"/>
      <c r="W104" s="1046"/>
      <c r="X104" s="1046"/>
      <c r="Y104" s="1046"/>
      <c r="Z104" s="1046"/>
    </row>
    <row r="105" spans="1:26" ht="15.75" customHeight="1">
      <c r="A105" s="1046"/>
      <c r="B105" s="1046"/>
      <c r="C105" s="1046"/>
      <c r="D105" s="1046"/>
      <c r="E105" s="1046"/>
      <c r="F105" s="1046"/>
      <c r="G105" s="1046"/>
      <c r="H105" s="1046"/>
      <c r="I105" s="1046"/>
      <c r="J105" s="1046"/>
      <c r="K105" s="1046"/>
      <c r="L105" s="1046"/>
      <c r="M105" s="1046"/>
      <c r="N105" s="1046"/>
      <c r="O105" s="1046"/>
      <c r="P105" s="1046"/>
      <c r="Q105" s="1046"/>
      <c r="R105" s="1046"/>
      <c r="S105" s="1046"/>
      <c r="T105" s="1046"/>
      <c r="U105" s="1046"/>
      <c r="V105" s="1046"/>
      <c r="W105" s="1046"/>
      <c r="X105" s="1046"/>
      <c r="Y105" s="1046"/>
      <c r="Z105" s="1046"/>
    </row>
    <row r="106" spans="1:26" ht="15.75" customHeight="1">
      <c r="A106" s="1046"/>
      <c r="B106" s="1046"/>
      <c r="C106" s="1046"/>
      <c r="D106" s="1046"/>
      <c r="E106" s="1046"/>
      <c r="F106" s="1046"/>
      <c r="G106" s="1046"/>
      <c r="H106" s="1046"/>
      <c r="I106" s="1046"/>
      <c r="J106" s="1046"/>
      <c r="K106" s="1046"/>
      <c r="L106" s="1046"/>
      <c r="M106" s="1046"/>
      <c r="N106" s="1046"/>
      <c r="O106" s="1046"/>
      <c r="P106" s="1046"/>
      <c r="Q106" s="1046"/>
      <c r="R106" s="1046"/>
      <c r="S106" s="1046"/>
      <c r="T106" s="1046"/>
      <c r="U106" s="1046"/>
      <c r="V106" s="1046"/>
      <c r="W106" s="1046"/>
      <c r="X106" s="1046"/>
      <c r="Y106" s="1046"/>
      <c r="Z106" s="1046"/>
    </row>
    <row r="107" spans="1:26" ht="15.75" customHeight="1">
      <c r="A107" s="1046"/>
      <c r="B107" s="1046"/>
      <c r="C107" s="1046"/>
      <c r="D107" s="1046"/>
      <c r="E107" s="1046"/>
      <c r="F107" s="1046"/>
      <c r="G107" s="1046"/>
      <c r="H107" s="1046"/>
      <c r="I107" s="1046"/>
      <c r="J107" s="1046"/>
      <c r="K107" s="1046"/>
      <c r="L107" s="1046"/>
      <c r="M107" s="1046"/>
      <c r="N107" s="1046"/>
      <c r="O107" s="1046"/>
      <c r="P107" s="1046"/>
      <c r="Q107" s="1046"/>
      <c r="R107" s="1046"/>
      <c r="S107" s="1046"/>
      <c r="T107" s="1046"/>
      <c r="U107" s="1046"/>
      <c r="V107" s="1046"/>
      <c r="W107" s="1046"/>
      <c r="X107" s="1046"/>
      <c r="Y107" s="1046"/>
      <c r="Z107" s="1046"/>
    </row>
    <row r="108" spans="1:26" ht="15.75" customHeight="1">
      <c r="A108" s="1046"/>
      <c r="B108" s="1046"/>
      <c r="C108" s="1046"/>
      <c r="D108" s="1046"/>
      <c r="E108" s="1046"/>
      <c r="F108" s="1046"/>
      <c r="G108" s="1046"/>
      <c r="H108" s="1046"/>
      <c r="I108" s="1046"/>
      <c r="J108" s="1046"/>
      <c r="K108" s="1046"/>
      <c r="L108" s="1046"/>
      <c r="M108" s="1046"/>
      <c r="N108" s="1046"/>
      <c r="O108" s="1046"/>
      <c r="P108" s="1046"/>
      <c r="Q108" s="1046"/>
      <c r="R108" s="1046"/>
      <c r="S108" s="1046"/>
      <c r="T108" s="1046"/>
      <c r="U108" s="1046"/>
      <c r="V108" s="1046"/>
      <c r="W108" s="1046"/>
      <c r="X108" s="1046"/>
      <c r="Y108" s="1046"/>
      <c r="Z108" s="1046"/>
    </row>
    <row r="109" spans="1:26" ht="15.75" customHeight="1">
      <c r="A109" s="1046"/>
      <c r="B109" s="1046"/>
      <c r="C109" s="1046"/>
      <c r="D109" s="1046"/>
      <c r="E109" s="1046"/>
      <c r="F109" s="1046"/>
      <c r="G109" s="1046"/>
      <c r="H109" s="1046"/>
      <c r="I109" s="1046"/>
      <c r="J109" s="1046"/>
      <c r="K109" s="1046"/>
      <c r="L109" s="1046"/>
      <c r="M109" s="1046"/>
      <c r="N109" s="1046"/>
      <c r="O109" s="1046"/>
      <c r="P109" s="1046"/>
      <c r="Q109" s="1046"/>
      <c r="R109" s="1046"/>
      <c r="S109" s="1046"/>
      <c r="T109" s="1046"/>
      <c r="U109" s="1046"/>
      <c r="V109" s="1046"/>
      <c r="W109" s="1046"/>
      <c r="X109" s="1046"/>
      <c r="Y109" s="1046"/>
      <c r="Z109" s="1046"/>
    </row>
    <row r="110" spans="1:26" ht="15.75" customHeight="1">
      <c r="A110" s="1046"/>
      <c r="B110" s="1046"/>
      <c r="C110" s="1046"/>
      <c r="D110" s="1046"/>
      <c r="E110" s="1046"/>
      <c r="F110" s="1046"/>
      <c r="G110" s="1046"/>
      <c r="H110" s="1046"/>
      <c r="I110" s="1046"/>
      <c r="J110" s="1046"/>
      <c r="K110" s="1046"/>
      <c r="L110" s="1046"/>
      <c r="M110" s="1046"/>
      <c r="N110" s="1046"/>
      <c r="O110" s="1046"/>
      <c r="P110" s="1046"/>
      <c r="Q110" s="1046"/>
      <c r="R110" s="1046"/>
      <c r="S110" s="1046"/>
      <c r="T110" s="1046"/>
      <c r="U110" s="1046"/>
      <c r="V110" s="1046"/>
      <c r="W110" s="1046"/>
      <c r="X110" s="1046"/>
      <c r="Y110" s="1046"/>
      <c r="Z110" s="1046"/>
    </row>
    <row r="111" spans="1:26" ht="15.75" customHeight="1">
      <c r="A111" s="1046"/>
      <c r="B111" s="1046"/>
      <c r="C111" s="1046"/>
      <c r="D111" s="1046"/>
      <c r="E111" s="1046"/>
      <c r="F111" s="1046"/>
      <c r="G111" s="1046"/>
      <c r="H111" s="1046"/>
      <c r="I111" s="1046"/>
      <c r="J111" s="1046"/>
      <c r="K111" s="1046"/>
      <c r="L111" s="1046"/>
      <c r="M111" s="1046"/>
      <c r="N111" s="1046"/>
      <c r="O111" s="1046"/>
      <c r="P111" s="1046"/>
      <c r="Q111" s="1046"/>
      <c r="R111" s="1046"/>
      <c r="S111" s="1046"/>
      <c r="T111" s="1046"/>
      <c r="U111" s="1046"/>
      <c r="V111" s="1046"/>
      <c r="W111" s="1046"/>
      <c r="X111" s="1046"/>
      <c r="Y111" s="1046"/>
      <c r="Z111" s="1046"/>
    </row>
    <row r="112" spans="1:26" ht="15.75" customHeight="1">
      <c r="A112" s="1046"/>
      <c r="B112" s="1046"/>
      <c r="C112" s="1046"/>
      <c r="D112" s="1046"/>
      <c r="E112" s="1046"/>
      <c r="F112" s="1046"/>
      <c r="G112" s="1046"/>
      <c r="H112" s="1046"/>
      <c r="I112" s="1046"/>
      <c r="J112" s="1046"/>
      <c r="K112" s="1046"/>
      <c r="L112" s="1046"/>
      <c r="M112" s="1046"/>
      <c r="N112" s="1046"/>
      <c r="O112" s="1046"/>
      <c r="P112" s="1046"/>
      <c r="Q112" s="1046"/>
      <c r="R112" s="1046"/>
      <c r="S112" s="1046"/>
      <c r="T112" s="1046"/>
      <c r="U112" s="1046"/>
      <c r="V112" s="1046"/>
      <c r="W112" s="1046"/>
      <c r="X112" s="1046"/>
      <c r="Y112" s="1046"/>
      <c r="Z112" s="1046"/>
    </row>
    <row r="113" spans="1:26" ht="15.75" customHeight="1">
      <c r="A113" s="1046"/>
      <c r="B113" s="1046"/>
      <c r="C113" s="1046"/>
      <c r="D113" s="1046"/>
      <c r="E113" s="1046"/>
      <c r="F113" s="1046"/>
      <c r="G113" s="1046"/>
      <c r="H113" s="1046"/>
      <c r="I113" s="1046"/>
      <c r="J113" s="1046"/>
      <c r="K113" s="1046"/>
      <c r="L113" s="1046"/>
      <c r="M113" s="1046"/>
      <c r="N113" s="1046"/>
      <c r="O113" s="1046"/>
      <c r="P113" s="1046"/>
      <c r="Q113" s="1046"/>
      <c r="R113" s="1046"/>
      <c r="S113" s="1046"/>
      <c r="T113" s="1046"/>
      <c r="U113" s="1046"/>
      <c r="V113" s="1046"/>
      <c r="W113" s="1046"/>
      <c r="X113" s="1046"/>
      <c r="Y113" s="1046"/>
      <c r="Z113" s="1046"/>
    </row>
    <row r="114" spans="1:26" ht="15.75" customHeight="1">
      <c r="A114" s="1046"/>
      <c r="B114" s="1046"/>
      <c r="C114" s="1046"/>
      <c r="D114" s="1046"/>
      <c r="E114" s="1046"/>
      <c r="F114" s="1046"/>
      <c r="G114" s="1046"/>
      <c r="H114" s="1046"/>
      <c r="I114" s="1046"/>
      <c r="J114" s="1046"/>
      <c r="K114" s="1046"/>
      <c r="L114" s="1046"/>
      <c r="M114" s="1046"/>
      <c r="N114" s="1046"/>
      <c r="O114" s="1046"/>
      <c r="P114" s="1046"/>
      <c r="Q114" s="1046"/>
      <c r="R114" s="1046"/>
      <c r="S114" s="1046"/>
      <c r="T114" s="1046"/>
      <c r="U114" s="1046"/>
      <c r="V114" s="1046"/>
      <c r="W114" s="1046"/>
      <c r="X114" s="1046"/>
      <c r="Y114" s="1046"/>
      <c r="Z114" s="1046"/>
    </row>
    <row r="115" spans="1:26" ht="15.75" customHeight="1">
      <c r="A115" s="1046"/>
      <c r="B115" s="1046"/>
      <c r="C115" s="1046"/>
      <c r="D115" s="1046"/>
      <c r="E115" s="1046"/>
      <c r="F115" s="1046"/>
      <c r="G115" s="1046"/>
      <c r="H115" s="1046"/>
      <c r="I115" s="1046"/>
      <c r="J115" s="1046"/>
      <c r="K115" s="1046"/>
      <c r="L115" s="1046"/>
      <c r="M115" s="1046"/>
      <c r="N115" s="1046"/>
      <c r="O115" s="1046"/>
      <c r="P115" s="1046"/>
      <c r="Q115" s="1046"/>
      <c r="R115" s="1046"/>
      <c r="S115" s="1046"/>
      <c r="T115" s="1046"/>
      <c r="U115" s="1046"/>
      <c r="V115" s="1046"/>
      <c r="W115" s="1046"/>
      <c r="X115" s="1046"/>
      <c r="Y115" s="1046"/>
      <c r="Z115" s="1046"/>
    </row>
    <row r="116" spans="1:26" ht="15.75" customHeight="1">
      <c r="A116" s="1046"/>
      <c r="B116" s="1046"/>
      <c r="C116" s="1046"/>
      <c r="D116" s="1046"/>
      <c r="E116" s="1046"/>
      <c r="F116" s="1046"/>
      <c r="G116" s="1046"/>
      <c r="H116" s="1046"/>
      <c r="I116" s="1046"/>
      <c r="J116" s="1046"/>
      <c r="K116" s="1046"/>
      <c r="L116" s="1046"/>
      <c r="M116" s="1046"/>
      <c r="N116" s="1046"/>
      <c r="O116" s="1046"/>
      <c r="P116" s="1046"/>
      <c r="Q116" s="1046"/>
      <c r="R116" s="1046"/>
      <c r="S116" s="1046"/>
      <c r="T116" s="1046"/>
      <c r="U116" s="1046"/>
      <c r="V116" s="1046"/>
      <c r="W116" s="1046"/>
      <c r="X116" s="1046"/>
      <c r="Y116" s="1046"/>
      <c r="Z116" s="1046"/>
    </row>
    <row r="117" spans="1:26" ht="15.75" customHeight="1">
      <c r="A117" s="1046"/>
      <c r="B117" s="1046"/>
      <c r="C117" s="1046"/>
      <c r="D117" s="1046"/>
      <c r="E117" s="1046"/>
      <c r="F117" s="1046"/>
      <c r="G117" s="1046"/>
      <c r="H117" s="1046"/>
      <c r="I117" s="1046"/>
      <c r="J117" s="1046"/>
      <c r="K117" s="1046"/>
      <c r="L117" s="1046"/>
      <c r="M117" s="1046"/>
      <c r="N117" s="1046"/>
      <c r="O117" s="1046"/>
      <c r="P117" s="1046"/>
      <c r="Q117" s="1046"/>
      <c r="R117" s="1046"/>
      <c r="S117" s="1046"/>
      <c r="T117" s="1046"/>
      <c r="U117" s="1046"/>
      <c r="V117" s="1046"/>
      <c r="W117" s="1046"/>
      <c r="X117" s="1046"/>
      <c r="Y117" s="1046"/>
      <c r="Z117" s="1046"/>
    </row>
    <row r="118" spans="1:26" ht="15.75" customHeight="1">
      <c r="A118" s="1046"/>
      <c r="B118" s="1046"/>
      <c r="C118" s="1046"/>
      <c r="D118" s="1046"/>
      <c r="E118" s="1046"/>
      <c r="F118" s="1046"/>
      <c r="G118" s="1046"/>
      <c r="H118" s="1046"/>
      <c r="I118" s="1046"/>
      <c r="J118" s="1046"/>
      <c r="K118" s="1046"/>
      <c r="L118" s="1046"/>
      <c r="M118" s="1046"/>
      <c r="N118" s="1046"/>
      <c r="O118" s="1046"/>
      <c r="P118" s="1046"/>
      <c r="Q118" s="1046"/>
      <c r="R118" s="1046"/>
      <c r="S118" s="1046"/>
      <c r="T118" s="1046"/>
      <c r="U118" s="1046"/>
      <c r="V118" s="1046"/>
      <c r="W118" s="1046"/>
      <c r="X118" s="1046"/>
      <c r="Y118" s="1046"/>
      <c r="Z118" s="1046"/>
    </row>
    <row r="119" spans="1:26" ht="15.75" customHeight="1">
      <c r="A119" s="1046"/>
      <c r="B119" s="1046"/>
      <c r="C119" s="1046"/>
      <c r="D119" s="1046"/>
      <c r="E119" s="1046"/>
      <c r="F119" s="1046"/>
      <c r="G119" s="1046"/>
      <c r="H119" s="1046"/>
      <c r="I119" s="1046"/>
      <c r="J119" s="1046"/>
      <c r="K119" s="1046"/>
      <c r="L119" s="1046"/>
      <c r="M119" s="1046"/>
      <c r="N119" s="1046"/>
      <c r="O119" s="1046"/>
      <c r="P119" s="1046"/>
      <c r="Q119" s="1046"/>
      <c r="R119" s="1046"/>
      <c r="S119" s="1046"/>
      <c r="T119" s="1046"/>
      <c r="U119" s="1046"/>
      <c r="V119" s="1046"/>
      <c r="W119" s="1046"/>
      <c r="X119" s="1046"/>
      <c r="Y119" s="1046"/>
      <c r="Z119" s="1046"/>
    </row>
    <row r="120" spans="1:26" ht="15.75" customHeight="1">
      <c r="A120" s="1046"/>
      <c r="B120" s="1046"/>
      <c r="C120" s="1046"/>
      <c r="D120" s="1046"/>
      <c r="E120" s="1046"/>
      <c r="F120" s="1046"/>
      <c r="G120" s="1046"/>
      <c r="H120" s="1046"/>
      <c r="I120" s="1046"/>
      <c r="J120" s="1046"/>
      <c r="K120" s="1046"/>
      <c r="L120" s="1046"/>
      <c r="M120" s="1046"/>
      <c r="N120" s="1046"/>
      <c r="O120" s="1046"/>
      <c r="P120" s="1046"/>
      <c r="Q120" s="1046"/>
      <c r="R120" s="1046"/>
      <c r="S120" s="1046"/>
      <c r="T120" s="1046"/>
      <c r="U120" s="1046"/>
      <c r="V120" s="1046"/>
      <c r="W120" s="1046"/>
      <c r="X120" s="1046"/>
      <c r="Y120" s="1046"/>
      <c r="Z120" s="1046"/>
    </row>
    <row r="121" spans="1:26" ht="15.75" customHeight="1">
      <c r="A121" s="1046"/>
      <c r="B121" s="1046"/>
      <c r="C121" s="1046"/>
      <c r="D121" s="1046"/>
      <c r="E121" s="1046"/>
      <c r="F121" s="1046"/>
      <c r="G121" s="1046"/>
      <c r="H121" s="1046"/>
      <c r="I121" s="1046"/>
      <c r="J121" s="1046"/>
      <c r="K121" s="1046"/>
      <c r="L121" s="1046"/>
      <c r="M121" s="1046"/>
      <c r="N121" s="1046"/>
      <c r="O121" s="1046"/>
      <c r="P121" s="1046"/>
      <c r="Q121" s="1046"/>
      <c r="R121" s="1046"/>
      <c r="S121" s="1046"/>
      <c r="T121" s="1046"/>
      <c r="U121" s="1046"/>
      <c r="V121" s="1046"/>
      <c r="W121" s="1046"/>
      <c r="X121" s="1046"/>
      <c r="Y121" s="1046"/>
      <c r="Z121" s="1046"/>
    </row>
    <row r="122" spans="1:26" ht="15.75" customHeight="1">
      <c r="A122" s="1046"/>
      <c r="B122" s="1046"/>
      <c r="C122" s="1046"/>
      <c r="D122" s="1046"/>
      <c r="E122" s="1046"/>
      <c r="F122" s="1046"/>
      <c r="G122" s="1046"/>
      <c r="H122" s="1046"/>
      <c r="I122" s="1046"/>
      <c r="J122" s="1046"/>
      <c r="K122" s="1046"/>
      <c r="L122" s="1046"/>
      <c r="M122" s="1046"/>
      <c r="N122" s="1046"/>
      <c r="O122" s="1046"/>
      <c r="P122" s="1046"/>
      <c r="Q122" s="1046"/>
      <c r="R122" s="1046"/>
      <c r="S122" s="1046"/>
      <c r="T122" s="1046"/>
      <c r="U122" s="1046"/>
      <c r="V122" s="1046"/>
      <c r="W122" s="1046"/>
      <c r="X122" s="1046"/>
      <c r="Y122" s="1046"/>
      <c r="Z122" s="1046"/>
    </row>
    <row r="123" spans="1:26" ht="15.75" customHeight="1">
      <c r="A123" s="1046"/>
      <c r="B123" s="1046"/>
      <c r="C123" s="1046"/>
      <c r="D123" s="1046"/>
      <c r="E123" s="1046"/>
      <c r="F123" s="1046"/>
      <c r="G123" s="1046"/>
      <c r="H123" s="1046"/>
      <c r="I123" s="1046"/>
      <c r="J123" s="1046"/>
      <c r="K123" s="1046"/>
      <c r="L123" s="1046"/>
      <c r="M123" s="1046"/>
      <c r="N123" s="1046"/>
      <c r="O123" s="1046"/>
      <c r="P123" s="1046"/>
      <c r="Q123" s="1046"/>
      <c r="R123" s="1046"/>
      <c r="S123" s="1046"/>
      <c r="T123" s="1046"/>
      <c r="U123" s="1046"/>
      <c r="V123" s="1046"/>
      <c r="W123" s="1046"/>
      <c r="X123" s="1046"/>
      <c r="Y123" s="1046"/>
      <c r="Z123" s="1046"/>
    </row>
    <row r="124" spans="1:26" ht="15.75" customHeight="1">
      <c r="A124" s="1046"/>
      <c r="B124" s="1046"/>
      <c r="C124" s="1046"/>
      <c r="D124" s="1046"/>
      <c r="E124" s="1046"/>
      <c r="F124" s="1046"/>
      <c r="G124" s="1046"/>
      <c r="H124" s="1046"/>
      <c r="I124" s="1046"/>
      <c r="J124" s="1046"/>
      <c r="K124" s="1046"/>
      <c r="L124" s="1046"/>
      <c r="M124" s="1046"/>
      <c r="N124" s="1046"/>
      <c r="O124" s="1046"/>
      <c r="P124" s="1046"/>
      <c r="Q124" s="1046"/>
      <c r="R124" s="1046"/>
      <c r="S124" s="1046"/>
      <c r="T124" s="1046"/>
      <c r="U124" s="1046"/>
      <c r="V124" s="1046"/>
      <c r="W124" s="1046"/>
      <c r="X124" s="1046"/>
      <c r="Y124" s="1046"/>
      <c r="Z124" s="1046"/>
    </row>
    <row r="125" spans="1:26" ht="15.75" customHeight="1">
      <c r="A125" s="1046"/>
      <c r="B125" s="1046"/>
      <c r="C125" s="1046"/>
      <c r="D125" s="1046"/>
      <c r="E125" s="1046"/>
      <c r="F125" s="1046"/>
      <c r="G125" s="1046"/>
      <c r="H125" s="1046"/>
      <c r="I125" s="1046"/>
      <c r="J125" s="1046"/>
      <c r="K125" s="1046"/>
      <c r="L125" s="1046"/>
      <c r="M125" s="1046"/>
      <c r="N125" s="1046"/>
      <c r="O125" s="1046"/>
      <c r="P125" s="1046"/>
      <c r="Q125" s="1046"/>
      <c r="R125" s="1046"/>
      <c r="S125" s="1046"/>
      <c r="T125" s="1046"/>
      <c r="U125" s="1046"/>
      <c r="V125" s="1046"/>
      <c r="W125" s="1046"/>
      <c r="X125" s="1046"/>
      <c r="Y125" s="1046"/>
      <c r="Z125" s="1046"/>
    </row>
    <row r="126" spans="1:26" ht="15.75" customHeight="1">
      <c r="A126" s="1046"/>
      <c r="B126" s="1046"/>
      <c r="C126" s="1046"/>
      <c r="D126" s="1046"/>
      <c r="E126" s="1046"/>
      <c r="F126" s="1046"/>
      <c r="G126" s="1046"/>
      <c r="H126" s="1046"/>
      <c r="I126" s="1046"/>
      <c r="J126" s="1046"/>
      <c r="K126" s="1046"/>
      <c r="L126" s="1046"/>
      <c r="M126" s="1046"/>
      <c r="N126" s="1046"/>
      <c r="O126" s="1046"/>
      <c r="P126" s="1046"/>
      <c r="Q126" s="1046"/>
      <c r="R126" s="1046"/>
      <c r="S126" s="1046"/>
      <c r="T126" s="1046"/>
      <c r="U126" s="1046"/>
      <c r="V126" s="1046"/>
      <c r="W126" s="1046"/>
      <c r="X126" s="1046"/>
      <c r="Y126" s="1046"/>
      <c r="Z126" s="1046"/>
    </row>
    <row r="127" spans="1:26" ht="15.75" customHeight="1">
      <c r="A127" s="1046"/>
      <c r="B127" s="1046"/>
      <c r="C127" s="1046"/>
      <c r="D127" s="1046"/>
      <c r="E127" s="1046"/>
      <c r="F127" s="1046"/>
      <c r="G127" s="1046"/>
      <c r="H127" s="1046"/>
      <c r="I127" s="1046"/>
      <c r="J127" s="1046"/>
      <c r="K127" s="1046"/>
      <c r="L127" s="1046"/>
      <c r="M127" s="1046"/>
      <c r="N127" s="1046"/>
      <c r="O127" s="1046"/>
      <c r="P127" s="1046"/>
      <c r="Q127" s="1046"/>
      <c r="R127" s="1046"/>
      <c r="S127" s="1046"/>
      <c r="T127" s="1046"/>
      <c r="U127" s="1046"/>
      <c r="V127" s="1046"/>
      <c r="W127" s="1046"/>
      <c r="X127" s="1046"/>
      <c r="Y127" s="1046"/>
      <c r="Z127" s="1046"/>
    </row>
    <row r="128" spans="1:26" ht="15.75" customHeight="1">
      <c r="A128" s="1046"/>
      <c r="B128" s="1046"/>
      <c r="C128" s="1046"/>
      <c r="D128" s="1046"/>
      <c r="E128" s="1046"/>
      <c r="F128" s="1046"/>
      <c r="G128" s="1046"/>
      <c r="H128" s="1046"/>
      <c r="I128" s="1046"/>
      <c r="J128" s="1046"/>
      <c r="K128" s="1046"/>
      <c r="L128" s="1046"/>
      <c r="M128" s="1046"/>
      <c r="N128" s="1046"/>
      <c r="O128" s="1046"/>
      <c r="P128" s="1046"/>
      <c r="Q128" s="1046"/>
      <c r="R128" s="1046"/>
      <c r="S128" s="1046"/>
      <c r="T128" s="1046"/>
      <c r="U128" s="1046"/>
      <c r="V128" s="1046"/>
      <c r="W128" s="1046"/>
      <c r="X128" s="1046"/>
      <c r="Y128" s="1046"/>
      <c r="Z128" s="1046"/>
    </row>
    <row r="129" spans="1:26" ht="15.75" customHeight="1">
      <c r="A129" s="1046"/>
      <c r="B129" s="1046"/>
      <c r="C129" s="1046"/>
      <c r="D129" s="1046"/>
      <c r="E129" s="1046"/>
      <c r="F129" s="1046"/>
      <c r="G129" s="1046"/>
      <c r="H129" s="1046"/>
      <c r="I129" s="1046"/>
      <c r="J129" s="1046"/>
      <c r="K129" s="1046"/>
      <c r="L129" s="1046"/>
      <c r="M129" s="1046"/>
      <c r="N129" s="1046"/>
      <c r="O129" s="1046"/>
      <c r="P129" s="1046"/>
      <c r="Q129" s="1046"/>
      <c r="R129" s="1046"/>
      <c r="S129" s="1046"/>
      <c r="T129" s="1046"/>
      <c r="U129" s="1046"/>
      <c r="V129" s="1046"/>
      <c r="W129" s="1046"/>
      <c r="X129" s="1046"/>
      <c r="Y129" s="1046"/>
      <c r="Z129" s="1046"/>
    </row>
    <row r="130" spans="1:26" ht="15.75" customHeight="1">
      <c r="A130" s="1046"/>
      <c r="B130" s="1046"/>
      <c r="C130" s="1046"/>
      <c r="D130" s="1046"/>
      <c r="E130" s="1046"/>
      <c r="F130" s="1046"/>
      <c r="G130" s="1046"/>
      <c r="H130" s="1046"/>
      <c r="I130" s="1046"/>
      <c r="J130" s="1046"/>
      <c r="K130" s="1046"/>
      <c r="L130" s="1046"/>
      <c r="M130" s="1046"/>
      <c r="N130" s="1046"/>
      <c r="O130" s="1046"/>
      <c r="P130" s="1046"/>
      <c r="Q130" s="1046"/>
      <c r="R130" s="1046"/>
      <c r="S130" s="1046"/>
      <c r="T130" s="1046"/>
      <c r="U130" s="1046"/>
      <c r="V130" s="1046"/>
      <c r="W130" s="1046"/>
      <c r="X130" s="1046"/>
      <c r="Y130" s="1046"/>
      <c r="Z130" s="1046"/>
    </row>
    <row r="131" spans="1:26" ht="15.75" customHeight="1">
      <c r="A131" s="1046"/>
      <c r="B131" s="1046"/>
      <c r="C131" s="1046"/>
      <c r="D131" s="1046"/>
      <c r="E131" s="1046"/>
      <c r="F131" s="1046"/>
      <c r="G131" s="1046"/>
      <c r="H131" s="1046"/>
      <c r="I131" s="1046"/>
      <c r="J131" s="1046"/>
      <c r="K131" s="1046"/>
      <c r="L131" s="1046"/>
      <c r="M131" s="1046"/>
      <c r="N131" s="1046"/>
      <c r="O131" s="1046"/>
      <c r="P131" s="1046"/>
      <c r="Q131" s="1046"/>
      <c r="R131" s="1046"/>
      <c r="S131" s="1046"/>
      <c r="T131" s="1046"/>
      <c r="U131" s="1046"/>
      <c r="V131" s="1046"/>
      <c r="W131" s="1046"/>
      <c r="X131" s="1046"/>
      <c r="Y131" s="1046"/>
      <c r="Z131" s="1046"/>
    </row>
    <row r="132" spans="1:26" ht="15.75" customHeight="1">
      <c r="A132" s="1046"/>
      <c r="B132" s="1046"/>
      <c r="C132" s="1046"/>
      <c r="D132" s="1046"/>
      <c r="E132" s="1046"/>
      <c r="F132" s="1046"/>
      <c r="G132" s="1046"/>
      <c r="H132" s="1046"/>
      <c r="I132" s="1046"/>
      <c r="J132" s="1046"/>
      <c r="K132" s="1046"/>
      <c r="L132" s="1046"/>
      <c r="M132" s="1046"/>
      <c r="N132" s="1046"/>
      <c r="O132" s="1046"/>
      <c r="P132" s="1046"/>
      <c r="Q132" s="1046"/>
      <c r="R132" s="1046"/>
      <c r="S132" s="1046"/>
      <c r="T132" s="1046"/>
      <c r="U132" s="1046"/>
      <c r="V132" s="1046"/>
      <c r="W132" s="1046"/>
      <c r="X132" s="1046"/>
      <c r="Y132" s="1046"/>
      <c r="Z132" s="1046"/>
    </row>
    <row r="133" spans="1:26" ht="15.75" customHeight="1">
      <c r="A133" s="1046"/>
      <c r="B133" s="1046"/>
      <c r="C133" s="1046"/>
      <c r="D133" s="1046"/>
      <c r="E133" s="1046"/>
      <c r="F133" s="1046"/>
      <c r="G133" s="1046"/>
      <c r="H133" s="1046"/>
      <c r="I133" s="1046"/>
      <c r="J133" s="1046"/>
      <c r="K133" s="1046"/>
      <c r="L133" s="1046"/>
      <c r="M133" s="1046"/>
      <c r="N133" s="1046"/>
      <c r="O133" s="1046"/>
      <c r="P133" s="1046"/>
      <c r="Q133" s="1046"/>
      <c r="R133" s="1046"/>
      <c r="S133" s="1046"/>
      <c r="T133" s="1046"/>
      <c r="U133" s="1046"/>
      <c r="V133" s="1046"/>
      <c r="W133" s="1046"/>
      <c r="X133" s="1046"/>
      <c r="Y133" s="1046"/>
      <c r="Z133" s="1046"/>
    </row>
    <row r="134" spans="1:26" ht="15.75" customHeight="1">
      <c r="A134" s="1046"/>
      <c r="B134" s="1046"/>
      <c r="C134" s="1046"/>
      <c r="D134" s="1046"/>
      <c r="E134" s="1046"/>
      <c r="F134" s="1046"/>
      <c r="G134" s="1046"/>
      <c r="H134" s="1046"/>
      <c r="I134" s="1046"/>
      <c r="J134" s="1046"/>
      <c r="K134" s="1046"/>
      <c r="L134" s="1046"/>
      <c r="M134" s="1046"/>
      <c r="N134" s="1046"/>
      <c r="O134" s="1046"/>
      <c r="P134" s="1046"/>
      <c r="Q134" s="1046"/>
      <c r="R134" s="1046"/>
      <c r="S134" s="1046"/>
      <c r="T134" s="1046"/>
      <c r="U134" s="1046"/>
      <c r="V134" s="1046"/>
      <c r="W134" s="1046"/>
      <c r="X134" s="1046"/>
      <c r="Y134" s="1046"/>
      <c r="Z134" s="1046"/>
    </row>
    <row r="135" spans="1:26" ht="15.75" customHeight="1">
      <c r="A135" s="1046"/>
      <c r="B135" s="1046"/>
      <c r="C135" s="1046"/>
      <c r="D135" s="1046"/>
      <c r="E135" s="1046"/>
      <c r="F135" s="1046"/>
      <c r="G135" s="1046"/>
      <c r="H135" s="1046"/>
      <c r="I135" s="1046"/>
      <c r="J135" s="1046"/>
      <c r="K135" s="1046"/>
      <c r="L135" s="1046"/>
      <c r="M135" s="1046"/>
      <c r="N135" s="1046"/>
      <c r="O135" s="1046"/>
      <c r="P135" s="1046"/>
      <c r="Q135" s="1046"/>
      <c r="R135" s="1046"/>
      <c r="S135" s="1046"/>
      <c r="T135" s="1046"/>
      <c r="U135" s="1046"/>
      <c r="V135" s="1046"/>
      <c r="W135" s="1046"/>
      <c r="X135" s="1046"/>
      <c r="Y135" s="1046"/>
      <c r="Z135" s="1046"/>
    </row>
    <row r="136" spans="1:26" ht="15.75" customHeight="1">
      <c r="A136" s="1046"/>
      <c r="B136" s="1046"/>
      <c r="C136" s="1046"/>
      <c r="D136" s="1046"/>
      <c r="E136" s="1046"/>
      <c r="F136" s="1046"/>
      <c r="G136" s="1046"/>
      <c r="H136" s="1046"/>
      <c r="I136" s="1046"/>
      <c r="J136" s="1046"/>
      <c r="K136" s="1046"/>
      <c r="L136" s="1046"/>
      <c r="M136" s="1046"/>
      <c r="N136" s="1046"/>
      <c r="O136" s="1046"/>
      <c r="P136" s="1046"/>
      <c r="Q136" s="1046"/>
      <c r="R136" s="1046"/>
      <c r="S136" s="1046"/>
      <c r="T136" s="1046"/>
      <c r="U136" s="1046"/>
      <c r="V136" s="1046"/>
      <c r="W136" s="1046"/>
      <c r="X136" s="1046"/>
      <c r="Y136" s="1046"/>
      <c r="Z136" s="1046"/>
    </row>
    <row r="137" spans="1:26" ht="15.75" customHeight="1">
      <c r="A137" s="1046"/>
      <c r="B137" s="1046"/>
      <c r="C137" s="1046"/>
      <c r="D137" s="1046"/>
      <c r="E137" s="1046"/>
      <c r="F137" s="1046"/>
      <c r="G137" s="1046"/>
      <c r="H137" s="1046"/>
      <c r="I137" s="1046"/>
      <c r="J137" s="1046"/>
      <c r="K137" s="1046"/>
      <c r="L137" s="1046"/>
      <c r="M137" s="1046"/>
      <c r="N137" s="1046"/>
      <c r="O137" s="1046"/>
      <c r="P137" s="1046"/>
      <c r="Q137" s="1046"/>
      <c r="R137" s="1046"/>
      <c r="S137" s="1046"/>
      <c r="T137" s="1046"/>
      <c r="U137" s="1046"/>
      <c r="V137" s="1046"/>
      <c r="W137" s="1046"/>
      <c r="X137" s="1046"/>
      <c r="Y137" s="1046"/>
      <c r="Z137" s="1046"/>
    </row>
    <row r="138" spans="1:26" ht="15.75" customHeight="1">
      <c r="A138" s="1046"/>
      <c r="B138" s="1046"/>
      <c r="C138" s="1046"/>
      <c r="D138" s="1046"/>
      <c r="E138" s="1046"/>
      <c r="F138" s="1046"/>
      <c r="G138" s="1046"/>
      <c r="H138" s="1046"/>
      <c r="I138" s="1046"/>
      <c r="J138" s="1046"/>
      <c r="K138" s="1046"/>
      <c r="L138" s="1046"/>
      <c r="M138" s="1046"/>
      <c r="N138" s="1046"/>
      <c r="O138" s="1046"/>
      <c r="P138" s="1046"/>
      <c r="Q138" s="1046"/>
      <c r="R138" s="1046"/>
      <c r="S138" s="1046"/>
      <c r="T138" s="1046"/>
      <c r="U138" s="1046"/>
      <c r="V138" s="1046"/>
      <c r="W138" s="1046"/>
      <c r="X138" s="1046"/>
      <c r="Y138" s="1046"/>
      <c r="Z138" s="1046"/>
    </row>
    <row r="139" spans="1:26" ht="15.75" customHeight="1">
      <c r="A139" s="1046"/>
      <c r="B139" s="1046"/>
      <c r="C139" s="1046"/>
      <c r="D139" s="1046"/>
      <c r="E139" s="1046"/>
      <c r="F139" s="1046"/>
      <c r="G139" s="1046"/>
      <c r="H139" s="1046"/>
      <c r="I139" s="1046"/>
      <c r="J139" s="1046"/>
      <c r="K139" s="1046"/>
      <c r="L139" s="1046"/>
      <c r="M139" s="1046"/>
      <c r="N139" s="1046"/>
      <c r="O139" s="1046"/>
      <c r="P139" s="1046"/>
      <c r="Q139" s="1046"/>
      <c r="R139" s="1046"/>
      <c r="S139" s="1046"/>
      <c r="T139" s="1046"/>
      <c r="U139" s="1046"/>
      <c r="V139" s="1046"/>
      <c r="W139" s="1046"/>
      <c r="X139" s="1046"/>
      <c r="Y139" s="1046"/>
      <c r="Z139" s="1046"/>
    </row>
    <row r="140" spans="1:26" ht="15.75" customHeight="1">
      <c r="A140" s="1046"/>
      <c r="B140" s="1046"/>
      <c r="C140" s="1046"/>
      <c r="D140" s="1046"/>
      <c r="E140" s="1046"/>
      <c r="F140" s="1046"/>
      <c r="G140" s="1046"/>
      <c r="H140" s="1046"/>
      <c r="I140" s="1046"/>
      <c r="J140" s="1046"/>
      <c r="K140" s="1046"/>
      <c r="L140" s="1046"/>
      <c r="M140" s="1046"/>
      <c r="N140" s="1046"/>
      <c r="O140" s="1046"/>
      <c r="P140" s="1046"/>
      <c r="Q140" s="1046"/>
      <c r="R140" s="1046"/>
      <c r="S140" s="1046"/>
      <c r="T140" s="1046"/>
      <c r="U140" s="1046"/>
      <c r="V140" s="1046"/>
      <c r="W140" s="1046"/>
      <c r="X140" s="1046"/>
      <c r="Y140" s="1046"/>
      <c r="Z140" s="1046"/>
    </row>
    <row r="141" spans="1:26" ht="15.75" customHeight="1">
      <c r="A141" s="1046"/>
      <c r="B141" s="1046"/>
      <c r="C141" s="1046"/>
      <c r="D141" s="1046"/>
      <c r="E141" s="1046"/>
      <c r="F141" s="1046"/>
      <c r="G141" s="1046"/>
      <c r="H141" s="1046"/>
      <c r="I141" s="1046"/>
      <c r="J141" s="1046"/>
      <c r="K141" s="1046"/>
      <c r="L141" s="1046"/>
      <c r="M141" s="1046"/>
      <c r="N141" s="1046"/>
      <c r="O141" s="1046"/>
      <c r="P141" s="1046"/>
      <c r="Q141" s="1046"/>
      <c r="R141" s="1046"/>
      <c r="S141" s="1046"/>
      <c r="T141" s="1046"/>
      <c r="U141" s="1046"/>
      <c r="V141" s="1046"/>
      <c r="W141" s="1046"/>
      <c r="X141" s="1046"/>
      <c r="Y141" s="1046"/>
      <c r="Z141" s="1046"/>
    </row>
    <row r="142" spans="1:26" ht="15.75" customHeight="1">
      <c r="A142" s="1046"/>
      <c r="B142" s="1046"/>
      <c r="C142" s="1046"/>
      <c r="D142" s="1046"/>
      <c r="E142" s="1046"/>
      <c r="F142" s="1046"/>
      <c r="G142" s="1046"/>
      <c r="H142" s="1046"/>
      <c r="I142" s="1046"/>
      <c r="J142" s="1046"/>
      <c r="K142" s="1046"/>
      <c r="L142" s="1046"/>
      <c r="M142" s="1046"/>
      <c r="N142" s="1046"/>
      <c r="O142" s="1046"/>
      <c r="P142" s="1046"/>
      <c r="Q142" s="1046"/>
      <c r="R142" s="1046"/>
      <c r="S142" s="1046"/>
      <c r="T142" s="1046"/>
      <c r="U142" s="1046"/>
      <c r="V142" s="1046"/>
      <c r="W142" s="1046"/>
      <c r="X142" s="1046"/>
      <c r="Y142" s="1046"/>
      <c r="Z142" s="1046"/>
    </row>
    <row r="143" spans="1:26" ht="15.75" customHeight="1">
      <c r="A143" s="1046"/>
      <c r="B143" s="1046"/>
      <c r="C143" s="1046"/>
      <c r="D143" s="1046"/>
      <c r="E143" s="1046"/>
      <c r="F143" s="1046"/>
      <c r="G143" s="1046"/>
      <c r="H143" s="1046"/>
      <c r="I143" s="1046"/>
      <c r="J143" s="1046"/>
      <c r="K143" s="1046"/>
      <c r="L143" s="1046"/>
      <c r="M143" s="1046"/>
      <c r="N143" s="1046"/>
      <c r="O143" s="1046"/>
      <c r="P143" s="1046"/>
      <c r="Q143" s="1046"/>
      <c r="R143" s="1046"/>
      <c r="S143" s="1046"/>
      <c r="T143" s="1046"/>
      <c r="U143" s="1046"/>
      <c r="V143" s="1046"/>
      <c r="W143" s="1046"/>
      <c r="X143" s="1046"/>
      <c r="Y143" s="1046"/>
      <c r="Z143" s="1046"/>
    </row>
    <row r="144" spans="1:26" ht="15.75" customHeight="1">
      <c r="A144" s="1046"/>
      <c r="B144" s="1046"/>
      <c r="C144" s="1046"/>
      <c r="D144" s="1046"/>
      <c r="E144" s="1046"/>
      <c r="F144" s="1046"/>
      <c r="G144" s="1046"/>
      <c r="H144" s="1046"/>
      <c r="I144" s="1046"/>
      <c r="J144" s="1046"/>
      <c r="K144" s="1046"/>
      <c r="L144" s="1046"/>
      <c r="M144" s="1046"/>
      <c r="N144" s="1046"/>
      <c r="O144" s="1046"/>
      <c r="P144" s="1046"/>
      <c r="Q144" s="1046"/>
      <c r="R144" s="1046"/>
      <c r="S144" s="1046"/>
      <c r="T144" s="1046"/>
      <c r="U144" s="1046"/>
      <c r="V144" s="1046"/>
      <c r="W144" s="1046"/>
      <c r="X144" s="1046"/>
      <c r="Y144" s="1046"/>
      <c r="Z144" s="1046"/>
    </row>
    <row r="145" spans="1:26" ht="15.75" customHeight="1">
      <c r="A145" s="1046"/>
      <c r="B145" s="1046"/>
      <c r="C145" s="1046"/>
      <c r="D145" s="1046"/>
      <c r="E145" s="1046"/>
      <c r="F145" s="1046"/>
      <c r="G145" s="1046"/>
      <c r="H145" s="1046"/>
      <c r="I145" s="1046"/>
      <c r="J145" s="1046"/>
      <c r="K145" s="1046"/>
      <c r="L145" s="1046"/>
      <c r="M145" s="1046"/>
      <c r="N145" s="1046"/>
      <c r="O145" s="1046"/>
      <c r="P145" s="1046"/>
      <c r="Q145" s="1046"/>
      <c r="R145" s="1046"/>
      <c r="S145" s="1046"/>
      <c r="T145" s="1046"/>
      <c r="U145" s="1046"/>
      <c r="V145" s="1046"/>
      <c r="W145" s="1046"/>
      <c r="X145" s="1046"/>
      <c r="Y145" s="1046"/>
      <c r="Z145" s="1046"/>
    </row>
    <row r="146" spans="1:26" ht="15.75" customHeight="1">
      <c r="A146" s="1046"/>
      <c r="B146" s="1046"/>
      <c r="C146" s="1046"/>
      <c r="D146" s="1046"/>
      <c r="E146" s="1046"/>
      <c r="F146" s="1046"/>
      <c r="G146" s="1046"/>
      <c r="H146" s="1046"/>
      <c r="I146" s="1046"/>
      <c r="J146" s="1046"/>
      <c r="K146" s="1046"/>
      <c r="L146" s="1046"/>
      <c r="M146" s="1046"/>
      <c r="N146" s="1046"/>
      <c r="O146" s="1046"/>
      <c r="P146" s="1046"/>
      <c r="Q146" s="1046"/>
      <c r="R146" s="1046"/>
      <c r="S146" s="1046"/>
      <c r="T146" s="1046"/>
      <c r="U146" s="1046"/>
      <c r="V146" s="1046"/>
      <c r="W146" s="1046"/>
      <c r="X146" s="1046"/>
      <c r="Y146" s="1046"/>
      <c r="Z146" s="1046"/>
    </row>
    <row r="147" spans="1:26" ht="15.75" customHeight="1">
      <c r="A147" s="1046"/>
      <c r="B147" s="1046"/>
      <c r="C147" s="1046"/>
      <c r="D147" s="1046"/>
      <c r="E147" s="1046"/>
      <c r="F147" s="1046"/>
      <c r="G147" s="1046"/>
      <c r="H147" s="1046"/>
      <c r="I147" s="1046"/>
      <c r="J147" s="1046"/>
      <c r="K147" s="1046"/>
      <c r="L147" s="1046"/>
      <c r="M147" s="1046"/>
      <c r="N147" s="1046"/>
      <c r="O147" s="1046"/>
      <c r="P147" s="1046"/>
      <c r="Q147" s="1046"/>
      <c r="R147" s="1046"/>
      <c r="S147" s="1046"/>
      <c r="T147" s="1046"/>
      <c r="U147" s="1046"/>
      <c r="V147" s="1046"/>
      <c r="W147" s="1046"/>
      <c r="X147" s="1046"/>
      <c r="Y147" s="1046"/>
      <c r="Z147" s="1046"/>
    </row>
    <row r="148" spans="1:26" ht="15.75" customHeight="1">
      <c r="A148" s="1046"/>
      <c r="B148" s="1046"/>
      <c r="C148" s="1046"/>
      <c r="D148" s="1046"/>
      <c r="E148" s="1046"/>
      <c r="F148" s="1046"/>
      <c r="G148" s="1046"/>
      <c r="H148" s="1046"/>
      <c r="I148" s="1046"/>
      <c r="J148" s="1046"/>
      <c r="K148" s="1046"/>
      <c r="L148" s="1046"/>
      <c r="M148" s="1046"/>
      <c r="N148" s="1046"/>
      <c r="O148" s="1046"/>
      <c r="P148" s="1046"/>
      <c r="Q148" s="1046"/>
      <c r="R148" s="1046"/>
      <c r="S148" s="1046"/>
      <c r="T148" s="1046"/>
      <c r="U148" s="1046"/>
      <c r="V148" s="1046"/>
      <c r="W148" s="1046"/>
      <c r="X148" s="1046"/>
      <c r="Y148" s="1046"/>
      <c r="Z148" s="1046"/>
    </row>
    <row r="149" spans="1:26" ht="15.75" customHeight="1">
      <c r="A149" s="1046"/>
      <c r="B149" s="1046"/>
      <c r="C149" s="1046"/>
      <c r="D149" s="1046"/>
      <c r="E149" s="1046"/>
      <c r="F149" s="1046"/>
      <c r="G149" s="1046"/>
      <c r="H149" s="1046"/>
      <c r="I149" s="1046"/>
      <c r="J149" s="1046"/>
      <c r="K149" s="1046"/>
      <c r="L149" s="1046"/>
      <c r="M149" s="1046"/>
      <c r="N149" s="1046"/>
      <c r="O149" s="1046"/>
      <c r="P149" s="1046"/>
      <c r="Q149" s="1046"/>
      <c r="R149" s="1046"/>
      <c r="S149" s="1046"/>
      <c r="T149" s="1046"/>
      <c r="U149" s="1046"/>
      <c r="V149" s="1046"/>
      <c r="W149" s="1046"/>
      <c r="X149" s="1046"/>
      <c r="Y149" s="1046"/>
      <c r="Z149" s="1046"/>
    </row>
    <row r="150" spans="1:26" ht="15.75" customHeight="1">
      <c r="A150" s="1046"/>
      <c r="B150" s="1046"/>
      <c r="C150" s="1046"/>
      <c r="D150" s="1046"/>
      <c r="E150" s="1046"/>
      <c r="F150" s="1046"/>
      <c r="G150" s="1046"/>
      <c r="H150" s="1046"/>
      <c r="I150" s="1046"/>
      <c r="J150" s="1046"/>
      <c r="K150" s="1046"/>
      <c r="L150" s="1046"/>
      <c r="M150" s="1046"/>
      <c r="N150" s="1046"/>
      <c r="O150" s="1046"/>
      <c r="P150" s="1046"/>
      <c r="Q150" s="1046"/>
      <c r="R150" s="1046"/>
      <c r="S150" s="1046"/>
      <c r="T150" s="1046"/>
      <c r="U150" s="1046"/>
      <c r="V150" s="1046"/>
      <c r="W150" s="1046"/>
      <c r="X150" s="1046"/>
      <c r="Y150" s="1046"/>
      <c r="Z150" s="1046"/>
    </row>
    <row r="151" spans="1:26" ht="15.75" customHeight="1">
      <c r="A151" s="1046"/>
      <c r="B151" s="1046"/>
      <c r="C151" s="1046"/>
      <c r="D151" s="1046"/>
      <c r="E151" s="1046"/>
      <c r="F151" s="1046"/>
      <c r="G151" s="1046"/>
      <c r="H151" s="1046"/>
      <c r="I151" s="1046"/>
      <c r="J151" s="1046"/>
      <c r="K151" s="1046"/>
      <c r="L151" s="1046"/>
      <c r="M151" s="1046"/>
      <c r="N151" s="1046"/>
      <c r="O151" s="1046"/>
      <c r="P151" s="1046"/>
      <c r="Q151" s="1046"/>
      <c r="R151" s="1046"/>
      <c r="S151" s="1046"/>
      <c r="T151" s="1046"/>
      <c r="U151" s="1046"/>
      <c r="V151" s="1046"/>
      <c r="W151" s="1046"/>
      <c r="X151" s="1046"/>
      <c r="Y151" s="1046"/>
      <c r="Z151" s="1046"/>
    </row>
    <row r="152" spans="1:26" ht="15.75" customHeight="1">
      <c r="A152" s="1046"/>
      <c r="B152" s="1046"/>
      <c r="C152" s="1046"/>
      <c r="D152" s="1046"/>
      <c r="E152" s="1046"/>
      <c r="F152" s="1046"/>
      <c r="G152" s="1046"/>
      <c r="H152" s="1046"/>
      <c r="I152" s="1046"/>
      <c r="J152" s="1046"/>
      <c r="K152" s="1046"/>
      <c r="L152" s="1046"/>
      <c r="M152" s="1046"/>
      <c r="N152" s="1046"/>
      <c r="O152" s="1046"/>
      <c r="P152" s="1046"/>
      <c r="Q152" s="1046"/>
      <c r="R152" s="1046"/>
      <c r="S152" s="1046"/>
      <c r="T152" s="1046"/>
      <c r="U152" s="1046"/>
      <c r="V152" s="1046"/>
      <c r="W152" s="1046"/>
      <c r="X152" s="1046"/>
      <c r="Y152" s="1046"/>
      <c r="Z152" s="1046"/>
    </row>
    <row r="153" spans="1:26" ht="15.75" customHeight="1">
      <c r="A153" s="1046"/>
      <c r="B153" s="1046"/>
      <c r="C153" s="1046"/>
      <c r="D153" s="1046"/>
      <c r="E153" s="1046"/>
      <c r="F153" s="1046"/>
      <c r="G153" s="1046"/>
      <c r="H153" s="1046"/>
      <c r="I153" s="1046"/>
      <c r="J153" s="1046"/>
      <c r="K153" s="1046"/>
      <c r="L153" s="1046"/>
      <c r="M153" s="1046"/>
      <c r="N153" s="1046"/>
      <c r="O153" s="1046"/>
      <c r="P153" s="1046"/>
      <c r="Q153" s="1046"/>
      <c r="R153" s="1046"/>
      <c r="S153" s="1046"/>
      <c r="T153" s="1046"/>
      <c r="U153" s="1046"/>
      <c r="V153" s="1046"/>
      <c r="W153" s="1046"/>
      <c r="X153" s="1046"/>
      <c r="Y153" s="1046"/>
      <c r="Z153" s="1046"/>
    </row>
    <row r="154" spans="1:26" ht="15.75" customHeight="1">
      <c r="A154" s="1046"/>
      <c r="B154" s="1046"/>
      <c r="C154" s="1046"/>
      <c r="D154" s="1046"/>
      <c r="E154" s="1046"/>
      <c r="F154" s="1046"/>
      <c r="G154" s="1046"/>
      <c r="H154" s="1046"/>
      <c r="I154" s="1046"/>
      <c r="J154" s="1046"/>
      <c r="K154" s="1046"/>
      <c r="L154" s="1046"/>
      <c r="M154" s="1046"/>
      <c r="N154" s="1046"/>
      <c r="O154" s="1046"/>
      <c r="P154" s="1046"/>
      <c r="Q154" s="1046"/>
      <c r="R154" s="1046"/>
      <c r="S154" s="1046"/>
      <c r="T154" s="1046"/>
      <c r="U154" s="1046"/>
      <c r="V154" s="1046"/>
      <c r="W154" s="1046"/>
      <c r="X154" s="1046"/>
      <c r="Y154" s="1046"/>
      <c r="Z154" s="1046"/>
    </row>
    <row r="155" spans="1:26" ht="15.75" customHeight="1">
      <c r="A155" s="1046"/>
      <c r="B155" s="1046"/>
      <c r="C155" s="1046"/>
      <c r="D155" s="1046"/>
      <c r="E155" s="1046"/>
      <c r="F155" s="1046"/>
      <c r="G155" s="1046"/>
      <c r="H155" s="1046"/>
      <c r="I155" s="1046"/>
      <c r="J155" s="1046"/>
      <c r="K155" s="1046"/>
      <c r="L155" s="1046"/>
      <c r="M155" s="1046"/>
      <c r="N155" s="1046"/>
      <c r="O155" s="1046"/>
      <c r="P155" s="1046"/>
      <c r="Q155" s="1046"/>
      <c r="R155" s="1046"/>
      <c r="S155" s="1046"/>
      <c r="T155" s="1046"/>
      <c r="U155" s="1046"/>
      <c r="V155" s="1046"/>
      <c r="W155" s="1046"/>
      <c r="X155" s="1046"/>
      <c r="Y155" s="1046"/>
      <c r="Z155" s="1046"/>
    </row>
    <row r="156" spans="1:26" ht="15.75" customHeight="1">
      <c r="A156" s="1046"/>
      <c r="B156" s="1046"/>
      <c r="C156" s="1046"/>
      <c r="D156" s="1046"/>
      <c r="E156" s="1046"/>
      <c r="F156" s="1046"/>
      <c r="G156" s="1046"/>
      <c r="H156" s="1046"/>
      <c r="I156" s="1046"/>
      <c r="J156" s="1046"/>
      <c r="K156" s="1046"/>
      <c r="L156" s="1046"/>
      <c r="M156" s="1046"/>
      <c r="N156" s="1046"/>
      <c r="O156" s="1046"/>
      <c r="P156" s="1046"/>
      <c r="Q156" s="1046"/>
      <c r="R156" s="1046"/>
      <c r="S156" s="1046"/>
      <c r="T156" s="1046"/>
      <c r="U156" s="1046"/>
      <c r="V156" s="1046"/>
      <c r="W156" s="1046"/>
      <c r="X156" s="1046"/>
      <c r="Y156" s="1046"/>
      <c r="Z156" s="1046"/>
    </row>
    <row r="157" spans="1:26" ht="15.75" customHeight="1">
      <c r="A157" s="1046"/>
      <c r="B157" s="1046"/>
      <c r="C157" s="1046"/>
      <c r="D157" s="1046"/>
      <c r="E157" s="1046"/>
      <c r="F157" s="1046"/>
      <c r="G157" s="1046"/>
      <c r="H157" s="1046"/>
      <c r="I157" s="1046"/>
      <c r="J157" s="1046"/>
      <c r="K157" s="1046"/>
      <c r="L157" s="1046"/>
      <c r="M157" s="1046"/>
      <c r="N157" s="1046"/>
      <c r="O157" s="1046"/>
      <c r="P157" s="1046"/>
      <c r="Q157" s="1046"/>
      <c r="R157" s="1046"/>
      <c r="S157" s="1046"/>
      <c r="T157" s="1046"/>
      <c r="U157" s="1046"/>
      <c r="V157" s="1046"/>
      <c r="W157" s="1046"/>
      <c r="X157" s="1046"/>
      <c r="Y157" s="1046"/>
      <c r="Z157" s="1046"/>
    </row>
    <row r="158" spans="1:26" ht="15.75" customHeight="1">
      <c r="A158" s="1046"/>
      <c r="B158" s="1046"/>
      <c r="C158" s="1046"/>
      <c r="D158" s="1046"/>
      <c r="E158" s="1046"/>
      <c r="F158" s="1046"/>
      <c r="G158" s="1046"/>
      <c r="H158" s="1046"/>
      <c r="I158" s="1046"/>
      <c r="J158" s="1046"/>
      <c r="K158" s="1046"/>
      <c r="L158" s="1046"/>
      <c r="M158" s="1046"/>
      <c r="N158" s="1046"/>
      <c r="O158" s="1046"/>
      <c r="P158" s="1046"/>
      <c r="Q158" s="1046"/>
      <c r="R158" s="1046"/>
      <c r="S158" s="1046"/>
      <c r="T158" s="1046"/>
      <c r="U158" s="1046"/>
      <c r="V158" s="1046"/>
      <c r="W158" s="1046"/>
      <c r="X158" s="1046"/>
      <c r="Y158" s="1046"/>
      <c r="Z158" s="1046"/>
    </row>
    <row r="159" spans="1:26" ht="15.75" customHeight="1">
      <c r="A159" s="1046"/>
      <c r="B159" s="1046"/>
      <c r="C159" s="1046"/>
      <c r="D159" s="1046"/>
      <c r="E159" s="1046"/>
      <c r="F159" s="1046"/>
      <c r="G159" s="1046"/>
      <c r="H159" s="1046"/>
      <c r="I159" s="1046"/>
      <c r="J159" s="1046"/>
      <c r="K159" s="1046"/>
      <c r="L159" s="1046"/>
      <c r="M159" s="1046"/>
      <c r="N159" s="1046"/>
      <c r="O159" s="1046"/>
      <c r="P159" s="1046"/>
      <c r="Q159" s="1046"/>
      <c r="R159" s="1046"/>
      <c r="S159" s="1046"/>
      <c r="T159" s="1046"/>
      <c r="U159" s="1046"/>
      <c r="V159" s="1046"/>
      <c r="W159" s="1046"/>
      <c r="X159" s="1046"/>
      <c r="Y159" s="1046"/>
      <c r="Z159" s="1046"/>
    </row>
    <row r="160" spans="1:26" ht="15.75" customHeight="1">
      <c r="A160" s="1046"/>
      <c r="B160" s="1046"/>
      <c r="C160" s="1046"/>
      <c r="D160" s="1046"/>
      <c r="E160" s="1046"/>
      <c r="F160" s="1046"/>
      <c r="G160" s="1046"/>
      <c r="H160" s="1046"/>
      <c r="I160" s="1046"/>
      <c r="J160" s="1046"/>
      <c r="K160" s="1046"/>
      <c r="L160" s="1046"/>
      <c r="M160" s="1046"/>
      <c r="N160" s="1046"/>
      <c r="O160" s="1046"/>
      <c r="P160" s="1046"/>
      <c r="Q160" s="1046"/>
      <c r="R160" s="1046"/>
      <c r="S160" s="1046"/>
      <c r="T160" s="1046"/>
      <c r="U160" s="1046"/>
      <c r="V160" s="1046"/>
      <c r="W160" s="1046"/>
      <c r="X160" s="1046"/>
      <c r="Y160" s="1046"/>
      <c r="Z160" s="1046"/>
    </row>
    <row r="161" spans="1:26" ht="15.75" customHeight="1">
      <c r="A161" s="1046"/>
      <c r="B161" s="1046"/>
      <c r="C161" s="1046"/>
      <c r="D161" s="1046"/>
      <c r="E161" s="1046"/>
      <c r="F161" s="1046"/>
      <c r="G161" s="1046"/>
      <c r="H161" s="1046"/>
      <c r="I161" s="1046"/>
      <c r="J161" s="1046"/>
      <c r="K161" s="1046"/>
      <c r="L161" s="1046"/>
      <c r="M161" s="1046"/>
      <c r="N161" s="1046"/>
      <c r="O161" s="1046"/>
      <c r="P161" s="1046"/>
      <c r="Q161" s="1046"/>
      <c r="R161" s="1046"/>
      <c r="S161" s="1046"/>
      <c r="T161" s="1046"/>
      <c r="U161" s="1046"/>
      <c r="V161" s="1046"/>
      <c r="W161" s="1046"/>
      <c r="X161" s="1046"/>
      <c r="Y161" s="1046"/>
      <c r="Z161" s="1046"/>
    </row>
    <row r="162" spans="1:26" ht="15.75" customHeight="1">
      <c r="A162" s="1046"/>
      <c r="B162" s="1046"/>
      <c r="C162" s="1046"/>
      <c r="D162" s="1046"/>
      <c r="E162" s="1046"/>
      <c r="F162" s="1046"/>
      <c r="G162" s="1046"/>
      <c r="H162" s="1046"/>
      <c r="I162" s="1046"/>
      <c r="J162" s="1046"/>
      <c r="K162" s="1046"/>
      <c r="L162" s="1046"/>
      <c r="M162" s="1046"/>
      <c r="N162" s="1046"/>
      <c r="O162" s="1046"/>
      <c r="P162" s="1046"/>
      <c r="Q162" s="1046"/>
      <c r="R162" s="1046"/>
      <c r="S162" s="1046"/>
      <c r="T162" s="1046"/>
      <c r="U162" s="1046"/>
      <c r="V162" s="1046"/>
      <c r="W162" s="1046"/>
      <c r="X162" s="1046"/>
      <c r="Y162" s="1046"/>
      <c r="Z162" s="1046"/>
    </row>
    <row r="163" spans="1:26" ht="15.75" customHeight="1">
      <c r="A163" s="1046"/>
      <c r="B163" s="1046"/>
      <c r="C163" s="1046"/>
      <c r="D163" s="1046"/>
      <c r="E163" s="1046"/>
      <c r="F163" s="1046"/>
      <c r="G163" s="1046"/>
      <c r="H163" s="1046"/>
      <c r="I163" s="1046"/>
      <c r="J163" s="1046"/>
      <c r="K163" s="1046"/>
      <c r="L163" s="1046"/>
      <c r="M163" s="1046"/>
      <c r="N163" s="1046"/>
      <c r="O163" s="1046"/>
      <c r="P163" s="1046"/>
      <c r="Q163" s="1046"/>
      <c r="R163" s="1046"/>
      <c r="S163" s="1046"/>
      <c r="T163" s="1046"/>
      <c r="U163" s="1046"/>
      <c r="V163" s="1046"/>
      <c r="W163" s="1046"/>
      <c r="X163" s="1046"/>
      <c r="Y163" s="1046"/>
      <c r="Z163" s="1046"/>
    </row>
    <row r="164" spans="1:26" ht="15.75" customHeight="1">
      <c r="A164" s="1046"/>
      <c r="B164" s="1046"/>
      <c r="C164" s="1046"/>
      <c r="D164" s="1046"/>
      <c r="E164" s="1046"/>
      <c r="F164" s="1046"/>
      <c r="G164" s="1046"/>
      <c r="H164" s="1046"/>
      <c r="I164" s="1046"/>
      <c r="J164" s="1046"/>
      <c r="K164" s="1046"/>
      <c r="L164" s="1046"/>
      <c r="M164" s="1046"/>
      <c r="N164" s="1046"/>
      <c r="O164" s="1046"/>
      <c r="P164" s="1046"/>
      <c r="Q164" s="1046"/>
      <c r="R164" s="1046"/>
      <c r="S164" s="1046"/>
      <c r="T164" s="1046"/>
      <c r="U164" s="1046"/>
      <c r="V164" s="1046"/>
      <c r="W164" s="1046"/>
      <c r="X164" s="1046"/>
      <c r="Y164" s="1046"/>
      <c r="Z164" s="1046"/>
    </row>
    <row r="165" spans="1:26" ht="15.75" customHeight="1">
      <c r="A165" s="1046"/>
      <c r="B165" s="1046"/>
      <c r="C165" s="1046"/>
      <c r="D165" s="1046"/>
      <c r="E165" s="1046"/>
      <c r="F165" s="1046"/>
      <c r="G165" s="1046"/>
      <c r="H165" s="1046"/>
      <c r="I165" s="1046"/>
      <c r="J165" s="1046"/>
      <c r="K165" s="1046"/>
      <c r="L165" s="1046"/>
      <c r="M165" s="1046"/>
      <c r="N165" s="1046"/>
      <c r="O165" s="1046"/>
      <c r="P165" s="1046"/>
      <c r="Q165" s="1046"/>
      <c r="R165" s="1046"/>
      <c r="S165" s="1046"/>
      <c r="T165" s="1046"/>
      <c r="U165" s="1046"/>
      <c r="V165" s="1046"/>
      <c r="W165" s="1046"/>
      <c r="X165" s="1046"/>
      <c r="Y165" s="1046"/>
      <c r="Z165" s="1046"/>
    </row>
    <row r="166" spans="1:26" ht="15.75" customHeight="1">
      <c r="A166" s="1046"/>
      <c r="B166" s="1046"/>
      <c r="C166" s="1046"/>
      <c r="D166" s="1046"/>
      <c r="E166" s="1046"/>
      <c r="F166" s="1046"/>
      <c r="G166" s="1046"/>
      <c r="H166" s="1046"/>
      <c r="I166" s="1046"/>
      <c r="J166" s="1046"/>
      <c r="K166" s="1046"/>
      <c r="L166" s="1046"/>
      <c r="M166" s="1046"/>
      <c r="N166" s="1046"/>
      <c r="O166" s="1046"/>
      <c r="P166" s="1046"/>
      <c r="Q166" s="1046"/>
      <c r="R166" s="1046"/>
      <c r="S166" s="1046"/>
      <c r="T166" s="1046"/>
      <c r="U166" s="1046"/>
      <c r="V166" s="1046"/>
      <c r="W166" s="1046"/>
      <c r="X166" s="1046"/>
      <c r="Y166" s="1046"/>
      <c r="Z166" s="1046"/>
    </row>
    <row r="167" spans="1:26" ht="15.75" customHeight="1">
      <c r="A167" s="1046"/>
      <c r="B167" s="1046"/>
      <c r="C167" s="1046"/>
      <c r="D167" s="1046"/>
      <c r="E167" s="1046"/>
      <c r="F167" s="1046"/>
      <c r="G167" s="1046"/>
      <c r="H167" s="1046"/>
      <c r="I167" s="1046"/>
      <c r="J167" s="1046"/>
      <c r="K167" s="1046"/>
      <c r="L167" s="1046"/>
      <c r="M167" s="1046"/>
      <c r="N167" s="1046"/>
      <c r="O167" s="1046"/>
      <c r="P167" s="1046"/>
      <c r="Q167" s="1046"/>
      <c r="R167" s="1046"/>
      <c r="S167" s="1046"/>
      <c r="T167" s="1046"/>
      <c r="U167" s="1046"/>
      <c r="V167" s="1046"/>
      <c r="W167" s="1046"/>
      <c r="X167" s="1046"/>
      <c r="Y167" s="1046"/>
      <c r="Z167" s="1046"/>
    </row>
    <row r="168" spans="1:26" ht="15.75" customHeight="1">
      <c r="A168" s="1046"/>
      <c r="B168" s="1046"/>
      <c r="C168" s="1046"/>
      <c r="D168" s="1046"/>
      <c r="E168" s="1046"/>
      <c r="F168" s="1046"/>
      <c r="G168" s="1046"/>
      <c r="H168" s="1046"/>
      <c r="I168" s="1046"/>
      <c r="J168" s="1046"/>
      <c r="K168" s="1046"/>
      <c r="L168" s="1046"/>
      <c r="M168" s="1046"/>
      <c r="N168" s="1046"/>
      <c r="O168" s="1046"/>
      <c r="P168" s="1046"/>
      <c r="Q168" s="1046"/>
      <c r="R168" s="1046"/>
      <c r="S168" s="1046"/>
      <c r="T168" s="1046"/>
      <c r="U168" s="1046"/>
      <c r="V168" s="1046"/>
      <c r="W168" s="1046"/>
      <c r="X168" s="1046"/>
      <c r="Y168" s="1046"/>
      <c r="Z168" s="1046"/>
    </row>
    <row r="169" spans="1:26" ht="15.75" customHeight="1">
      <c r="A169" s="1046"/>
      <c r="B169" s="1046"/>
      <c r="C169" s="1046"/>
      <c r="D169" s="1046"/>
      <c r="E169" s="1046"/>
      <c r="F169" s="1046"/>
      <c r="G169" s="1046"/>
      <c r="H169" s="1046"/>
      <c r="I169" s="1046"/>
      <c r="J169" s="1046"/>
      <c r="K169" s="1046"/>
      <c r="L169" s="1046"/>
      <c r="M169" s="1046"/>
      <c r="N169" s="1046"/>
      <c r="O169" s="1046"/>
      <c r="P169" s="1046"/>
      <c r="Q169" s="1046"/>
      <c r="R169" s="1046"/>
      <c r="S169" s="1046"/>
      <c r="T169" s="1046"/>
      <c r="U169" s="1046"/>
      <c r="V169" s="1046"/>
      <c r="W169" s="1046"/>
      <c r="X169" s="1046"/>
      <c r="Y169" s="1046"/>
      <c r="Z169" s="1046"/>
    </row>
    <row r="170" spans="1:26" ht="15.75" customHeight="1">
      <c r="A170" s="1046"/>
      <c r="B170" s="1046"/>
      <c r="C170" s="1046"/>
      <c r="D170" s="1046"/>
      <c r="E170" s="1046"/>
      <c r="F170" s="1046"/>
      <c r="G170" s="1046"/>
      <c r="H170" s="1046"/>
      <c r="I170" s="1046"/>
      <c r="J170" s="1046"/>
      <c r="K170" s="1046"/>
      <c r="L170" s="1046"/>
      <c r="M170" s="1046"/>
      <c r="N170" s="1046"/>
      <c r="O170" s="1046"/>
      <c r="P170" s="1046"/>
      <c r="Q170" s="1046"/>
      <c r="R170" s="1046"/>
      <c r="S170" s="1046"/>
      <c r="T170" s="1046"/>
      <c r="U170" s="1046"/>
      <c r="V170" s="1046"/>
      <c r="W170" s="1046"/>
      <c r="X170" s="1046"/>
      <c r="Y170" s="1046"/>
      <c r="Z170" s="1046"/>
    </row>
    <row r="171" spans="1:26" ht="15.75" customHeight="1">
      <c r="A171" s="1046"/>
      <c r="B171" s="1046"/>
      <c r="C171" s="1046"/>
      <c r="D171" s="1046"/>
      <c r="E171" s="1046"/>
      <c r="F171" s="1046"/>
      <c r="G171" s="1046"/>
      <c r="H171" s="1046"/>
      <c r="I171" s="1046"/>
      <c r="J171" s="1046"/>
      <c r="K171" s="1046"/>
      <c r="L171" s="1046"/>
      <c r="M171" s="1046"/>
      <c r="N171" s="1046"/>
      <c r="O171" s="1046"/>
      <c r="P171" s="1046"/>
      <c r="Q171" s="1046"/>
      <c r="R171" s="1046"/>
      <c r="S171" s="1046"/>
      <c r="T171" s="1046"/>
      <c r="U171" s="1046"/>
      <c r="V171" s="1046"/>
      <c r="W171" s="1046"/>
      <c r="X171" s="1046"/>
      <c r="Y171" s="1046"/>
      <c r="Z171" s="1046"/>
    </row>
    <row r="172" spans="1:26" ht="15.75" customHeight="1">
      <c r="A172" s="1046"/>
      <c r="B172" s="1046"/>
      <c r="C172" s="1046"/>
      <c r="D172" s="1046"/>
      <c r="E172" s="1046"/>
      <c r="F172" s="1046"/>
      <c r="G172" s="1046"/>
      <c r="H172" s="1046"/>
      <c r="I172" s="1046"/>
      <c r="J172" s="1046"/>
      <c r="K172" s="1046"/>
      <c r="L172" s="1046"/>
      <c r="M172" s="1046"/>
      <c r="N172" s="1046"/>
      <c r="O172" s="1046"/>
      <c r="P172" s="1046"/>
      <c r="Q172" s="1046"/>
      <c r="R172" s="1046"/>
      <c r="S172" s="1046"/>
      <c r="T172" s="1046"/>
      <c r="U172" s="1046"/>
      <c r="V172" s="1046"/>
      <c r="W172" s="1046"/>
      <c r="X172" s="1046"/>
      <c r="Y172" s="1046"/>
      <c r="Z172" s="1046"/>
    </row>
    <row r="173" spans="1:26" ht="15.75" customHeight="1">
      <c r="A173" s="1046"/>
      <c r="B173" s="1046"/>
      <c r="C173" s="1046"/>
      <c r="D173" s="1046"/>
      <c r="E173" s="1046"/>
      <c r="F173" s="1046"/>
      <c r="G173" s="1046"/>
      <c r="H173" s="1046"/>
      <c r="I173" s="1046"/>
      <c r="J173" s="1046"/>
      <c r="K173" s="1046"/>
      <c r="L173" s="1046"/>
      <c r="M173" s="1046"/>
      <c r="N173" s="1046"/>
      <c r="O173" s="1046"/>
      <c r="P173" s="1046"/>
      <c r="Q173" s="1046"/>
      <c r="R173" s="1046"/>
      <c r="S173" s="1046"/>
      <c r="T173" s="1046"/>
      <c r="U173" s="1046"/>
      <c r="V173" s="1046"/>
      <c r="W173" s="1046"/>
      <c r="X173" s="1046"/>
      <c r="Y173" s="1046"/>
      <c r="Z173" s="1046"/>
    </row>
    <row r="174" spans="1:26" ht="15.75" customHeight="1">
      <c r="A174" s="1046"/>
      <c r="B174" s="1046"/>
      <c r="C174" s="1046"/>
      <c r="D174" s="1046"/>
      <c r="E174" s="1046"/>
      <c r="F174" s="1046"/>
      <c r="G174" s="1046"/>
      <c r="H174" s="1046"/>
      <c r="I174" s="1046"/>
      <c r="J174" s="1046"/>
      <c r="K174" s="1046"/>
      <c r="L174" s="1046"/>
      <c r="M174" s="1046"/>
      <c r="N174" s="1046"/>
      <c r="O174" s="1046"/>
      <c r="P174" s="1046"/>
      <c r="Q174" s="1046"/>
      <c r="R174" s="1046"/>
      <c r="S174" s="1046"/>
      <c r="T174" s="1046"/>
      <c r="U174" s="1046"/>
      <c r="V174" s="1046"/>
      <c r="W174" s="1046"/>
      <c r="X174" s="1046"/>
      <c r="Y174" s="1046"/>
      <c r="Z174" s="1046"/>
    </row>
    <row r="175" spans="1:26" ht="15.75" customHeight="1">
      <c r="A175" s="1046"/>
      <c r="B175" s="1046"/>
      <c r="C175" s="1046"/>
      <c r="D175" s="1046"/>
      <c r="E175" s="1046"/>
      <c r="F175" s="1046"/>
      <c r="G175" s="1046"/>
      <c r="H175" s="1046"/>
      <c r="I175" s="1046"/>
      <c r="J175" s="1046"/>
      <c r="K175" s="1046"/>
      <c r="L175" s="1046"/>
      <c r="M175" s="1046"/>
      <c r="N175" s="1046"/>
      <c r="O175" s="1046"/>
      <c r="P175" s="1046"/>
      <c r="Q175" s="1046"/>
      <c r="R175" s="1046"/>
      <c r="S175" s="1046"/>
      <c r="T175" s="1046"/>
      <c r="U175" s="1046"/>
      <c r="V175" s="1046"/>
      <c r="W175" s="1046"/>
      <c r="X175" s="1046"/>
      <c r="Y175" s="1046"/>
      <c r="Z175" s="1046"/>
    </row>
    <row r="176" spans="1:26" ht="15.75" customHeight="1">
      <c r="A176" s="1046"/>
      <c r="B176" s="1046"/>
      <c r="C176" s="1046"/>
      <c r="D176" s="1046"/>
      <c r="E176" s="1046"/>
      <c r="F176" s="1046"/>
      <c r="G176" s="1046"/>
      <c r="H176" s="1046"/>
      <c r="I176" s="1046"/>
      <c r="J176" s="1046"/>
      <c r="K176" s="1046"/>
      <c r="L176" s="1046"/>
      <c r="M176" s="1046"/>
      <c r="N176" s="1046"/>
      <c r="O176" s="1046"/>
      <c r="P176" s="1046"/>
      <c r="Q176" s="1046"/>
      <c r="R176" s="1046"/>
      <c r="S176" s="1046"/>
      <c r="T176" s="1046"/>
      <c r="U176" s="1046"/>
      <c r="V176" s="1046"/>
      <c r="W176" s="1046"/>
      <c r="X176" s="1046"/>
      <c r="Y176" s="1046"/>
      <c r="Z176" s="1046"/>
    </row>
    <row r="177" spans="1:26" ht="15.75" customHeight="1">
      <c r="A177" s="1046"/>
      <c r="B177" s="1046"/>
      <c r="C177" s="1046"/>
      <c r="D177" s="1046"/>
      <c r="E177" s="1046"/>
      <c r="F177" s="1046"/>
      <c r="G177" s="1046"/>
      <c r="H177" s="1046"/>
      <c r="I177" s="1046"/>
      <c r="J177" s="1046"/>
      <c r="K177" s="1046"/>
      <c r="L177" s="1046"/>
      <c r="M177" s="1046"/>
      <c r="N177" s="1046"/>
      <c r="O177" s="1046"/>
      <c r="P177" s="1046"/>
      <c r="Q177" s="1046"/>
      <c r="R177" s="1046"/>
      <c r="S177" s="1046"/>
      <c r="T177" s="1046"/>
      <c r="U177" s="1046"/>
      <c r="V177" s="1046"/>
      <c r="W177" s="1046"/>
      <c r="X177" s="1046"/>
      <c r="Y177" s="1046"/>
      <c r="Z177" s="1046"/>
    </row>
    <row r="178" spans="1:26" ht="15.75" customHeight="1">
      <c r="A178" s="1046"/>
      <c r="B178" s="1046"/>
      <c r="C178" s="1046"/>
      <c r="D178" s="1046"/>
      <c r="E178" s="1046"/>
      <c r="F178" s="1046"/>
      <c r="G178" s="1046"/>
      <c r="H178" s="1046"/>
      <c r="I178" s="1046"/>
      <c r="J178" s="1046"/>
      <c r="K178" s="1046"/>
      <c r="L178" s="1046"/>
      <c r="M178" s="1046"/>
      <c r="N178" s="1046"/>
      <c r="O178" s="1046"/>
      <c r="P178" s="1046"/>
      <c r="Q178" s="1046"/>
      <c r="R178" s="1046"/>
      <c r="S178" s="1046"/>
      <c r="T178" s="1046"/>
      <c r="U178" s="1046"/>
      <c r="V178" s="1046"/>
      <c r="W178" s="1046"/>
      <c r="X178" s="1046"/>
      <c r="Y178" s="1046"/>
      <c r="Z178" s="1046"/>
    </row>
    <row r="179" spans="1:26" ht="15.75" customHeight="1">
      <c r="A179" s="1046"/>
      <c r="B179" s="1046"/>
      <c r="C179" s="1046"/>
      <c r="D179" s="1046"/>
      <c r="E179" s="1046"/>
      <c r="F179" s="1046"/>
      <c r="G179" s="1046"/>
      <c r="H179" s="1046"/>
      <c r="I179" s="1046"/>
      <c r="J179" s="1046"/>
      <c r="K179" s="1046"/>
      <c r="L179" s="1046"/>
      <c r="M179" s="1046"/>
      <c r="N179" s="1046"/>
      <c r="O179" s="1046"/>
      <c r="P179" s="1046"/>
      <c r="Q179" s="1046"/>
      <c r="R179" s="1046"/>
      <c r="S179" s="1046"/>
      <c r="T179" s="1046"/>
      <c r="U179" s="1046"/>
      <c r="V179" s="1046"/>
      <c r="W179" s="1046"/>
      <c r="X179" s="1046"/>
      <c r="Y179" s="1046"/>
      <c r="Z179" s="1046"/>
    </row>
    <row r="180" spans="1:26" ht="15.75" customHeight="1">
      <c r="A180" s="1046"/>
      <c r="B180" s="1046"/>
      <c r="C180" s="1046"/>
      <c r="D180" s="1046"/>
      <c r="E180" s="1046"/>
      <c r="F180" s="1046"/>
      <c r="G180" s="1046"/>
      <c r="H180" s="1046"/>
      <c r="I180" s="1046"/>
      <c r="J180" s="1046"/>
      <c r="K180" s="1046"/>
      <c r="L180" s="1046"/>
      <c r="M180" s="1046"/>
      <c r="N180" s="1046"/>
      <c r="O180" s="1046"/>
      <c r="P180" s="1046"/>
      <c r="Q180" s="1046"/>
      <c r="R180" s="1046"/>
      <c r="S180" s="1046"/>
      <c r="T180" s="1046"/>
      <c r="U180" s="1046"/>
      <c r="V180" s="1046"/>
      <c r="W180" s="1046"/>
      <c r="X180" s="1046"/>
      <c r="Y180" s="1046"/>
      <c r="Z180" s="1046"/>
    </row>
    <row r="181" spans="1:26" ht="15.75" customHeight="1">
      <c r="A181" s="1046"/>
      <c r="B181" s="1046"/>
      <c r="C181" s="1046"/>
      <c r="D181" s="1046"/>
      <c r="E181" s="1046"/>
      <c r="F181" s="1046"/>
      <c r="G181" s="1046"/>
      <c r="H181" s="1046"/>
      <c r="I181" s="1046"/>
      <c r="J181" s="1046"/>
      <c r="K181" s="1046"/>
      <c r="L181" s="1046"/>
      <c r="M181" s="1046"/>
      <c r="N181" s="1046"/>
      <c r="O181" s="1046"/>
      <c r="P181" s="1046"/>
      <c r="Q181" s="1046"/>
      <c r="R181" s="1046"/>
      <c r="S181" s="1046"/>
      <c r="T181" s="1046"/>
      <c r="U181" s="1046"/>
      <c r="V181" s="1046"/>
      <c r="W181" s="1046"/>
      <c r="X181" s="1046"/>
      <c r="Y181" s="1046"/>
      <c r="Z181" s="1046"/>
    </row>
    <row r="182" spans="1:26" ht="15.75" customHeight="1">
      <c r="A182" s="1046"/>
      <c r="B182" s="1046"/>
      <c r="C182" s="1046"/>
      <c r="D182" s="1046"/>
      <c r="E182" s="1046"/>
      <c r="F182" s="1046"/>
      <c r="G182" s="1046"/>
      <c r="H182" s="1046"/>
      <c r="I182" s="1046"/>
      <c r="J182" s="1046"/>
      <c r="K182" s="1046"/>
      <c r="L182" s="1046"/>
      <c r="M182" s="1046"/>
      <c r="N182" s="1046"/>
      <c r="O182" s="1046"/>
      <c r="P182" s="1046"/>
      <c r="Q182" s="1046"/>
      <c r="R182" s="1046"/>
      <c r="S182" s="1046"/>
      <c r="T182" s="1046"/>
      <c r="U182" s="1046"/>
      <c r="V182" s="1046"/>
      <c r="W182" s="1046"/>
      <c r="X182" s="1046"/>
      <c r="Y182" s="1046"/>
      <c r="Z182" s="1046"/>
    </row>
    <row r="183" spans="1:26" ht="15.75" customHeight="1">
      <c r="A183" s="1046"/>
      <c r="B183" s="1046"/>
      <c r="C183" s="1046"/>
      <c r="D183" s="1046"/>
      <c r="E183" s="1046"/>
      <c r="F183" s="1046"/>
      <c r="G183" s="1046"/>
      <c r="H183" s="1046"/>
      <c r="I183" s="1046"/>
      <c r="J183" s="1046"/>
      <c r="K183" s="1046"/>
      <c r="L183" s="1046"/>
      <c r="M183" s="1046"/>
      <c r="N183" s="1046"/>
      <c r="O183" s="1046"/>
      <c r="P183" s="1046"/>
      <c r="Q183" s="1046"/>
      <c r="R183" s="1046"/>
      <c r="S183" s="1046"/>
      <c r="T183" s="1046"/>
      <c r="U183" s="1046"/>
      <c r="V183" s="1046"/>
      <c r="W183" s="1046"/>
      <c r="X183" s="1046"/>
      <c r="Y183" s="1046"/>
      <c r="Z183" s="1046"/>
    </row>
    <row r="184" spans="1:26" ht="15.75" customHeight="1">
      <c r="A184" s="1046"/>
      <c r="B184" s="1046"/>
      <c r="C184" s="1046"/>
      <c r="D184" s="1046"/>
      <c r="E184" s="1046"/>
      <c r="F184" s="1046"/>
      <c r="G184" s="1046"/>
      <c r="H184" s="1046"/>
      <c r="I184" s="1046"/>
      <c r="J184" s="1046"/>
      <c r="K184" s="1046"/>
      <c r="L184" s="1046"/>
      <c r="M184" s="1046"/>
      <c r="N184" s="1046"/>
      <c r="O184" s="1046"/>
      <c r="P184" s="1046"/>
      <c r="Q184" s="1046"/>
      <c r="R184" s="1046"/>
      <c r="S184" s="1046"/>
      <c r="T184" s="1046"/>
      <c r="U184" s="1046"/>
      <c r="V184" s="1046"/>
      <c r="W184" s="1046"/>
      <c r="X184" s="1046"/>
      <c r="Y184" s="1046"/>
      <c r="Z184" s="1046"/>
    </row>
    <row r="185" spans="1:26" ht="15.75" customHeight="1">
      <c r="A185" s="1046"/>
      <c r="B185" s="1046"/>
      <c r="C185" s="1046"/>
      <c r="D185" s="1046"/>
      <c r="E185" s="1046"/>
      <c r="F185" s="1046"/>
      <c r="G185" s="1046"/>
      <c r="H185" s="1046"/>
      <c r="I185" s="1046"/>
      <c r="J185" s="1046"/>
      <c r="K185" s="1046"/>
      <c r="L185" s="1046"/>
      <c r="M185" s="1046"/>
      <c r="N185" s="1046"/>
      <c r="O185" s="1046"/>
      <c r="P185" s="1046"/>
      <c r="Q185" s="1046"/>
      <c r="R185" s="1046"/>
      <c r="S185" s="1046"/>
      <c r="T185" s="1046"/>
      <c r="U185" s="1046"/>
      <c r="V185" s="1046"/>
      <c r="W185" s="1046"/>
      <c r="X185" s="1046"/>
      <c r="Y185" s="1046"/>
      <c r="Z185" s="1046"/>
    </row>
    <row r="186" spans="1:26" ht="15.75" customHeight="1">
      <c r="A186" s="1046"/>
      <c r="B186" s="1046"/>
      <c r="C186" s="1046"/>
      <c r="D186" s="1046"/>
      <c r="E186" s="1046"/>
      <c r="F186" s="1046"/>
      <c r="G186" s="1046"/>
      <c r="H186" s="1046"/>
      <c r="I186" s="1046"/>
      <c r="J186" s="1046"/>
      <c r="K186" s="1046"/>
      <c r="L186" s="1046"/>
      <c r="M186" s="1046"/>
      <c r="N186" s="1046"/>
      <c r="O186" s="1046"/>
      <c r="P186" s="1046"/>
      <c r="Q186" s="1046"/>
      <c r="R186" s="1046"/>
      <c r="S186" s="1046"/>
      <c r="T186" s="1046"/>
      <c r="U186" s="1046"/>
      <c r="V186" s="1046"/>
      <c r="W186" s="1046"/>
      <c r="X186" s="1046"/>
      <c r="Y186" s="1046"/>
      <c r="Z186" s="1046"/>
    </row>
    <row r="187" spans="1:26" ht="15.75" customHeight="1">
      <c r="A187" s="1046"/>
      <c r="B187" s="1046"/>
      <c r="C187" s="1046"/>
      <c r="D187" s="1046"/>
      <c r="E187" s="1046"/>
      <c r="F187" s="1046"/>
      <c r="G187" s="1046"/>
      <c r="H187" s="1046"/>
      <c r="I187" s="1046"/>
      <c r="J187" s="1046"/>
      <c r="K187" s="1046"/>
      <c r="L187" s="1046"/>
      <c r="M187" s="1046"/>
      <c r="N187" s="1046"/>
      <c r="O187" s="1046"/>
      <c r="P187" s="1046"/>
      <c r="Q187" s="1046"/>
      <c r="R187" s="1046"/>
      <c r="S187" s="1046"/>
      <c r="T187" s="1046"/>
      <c r="U187" s="1046"/>
      <c r="V187" s="1046"/>
      <c r="W187" s="1046"/>
      <c r="X187" s="1046"/>
      <c r="Y187" s="1046"/>
      <c r="Z187" s="1046"/>
    </row>
    <row r="188" spans="1:26" ht="15.75" customHeight="1">
      <c r="A188" s="1046"/>
      <c r="B188" s="1046"/>
      <c r="C188" s="1046"/>
      <c r="D188" s="1046"/>
      <c r="E188" s="1046"/>
      <c r="F188" s="1046"/>
      <c r="G188" s="1046"/>
      <c r="H188" s="1046"/>
      <c r="I188" s="1046"/>
      <c r="J188" s="1046"/>
      <c r="K188" s="1046"/>
      <c r="L188" s="1046"/>
      <c r="M188" s="1046"/>
      <c r="N188" s="1046"/>
      <c r="O188" s="1046"/>
      <c r="P188" s="1046"/>
      <c r="Q188" s="1046"/>
      <c r="R188" s="1046"/>
      <c r="S188" s="1046"/>
      <c r="T188" s="1046"/>
      <c r="U188" s="1046"/>
      <c r="V188" s="1046"/>
      <c r="W188" s="1046"/>
      <c r="X188" s="1046"/>
      <c r="Y188" s="1046"/>
      <c r="Z188" s="1046"/>
    </row>
    <row r="189" spans="1:26" ht="15.75" customHeight="1">
      <c r="A189" s="1046"/>
      <c r="B189" s="1046"/>
      <c r="C189" s="1046"/>
      <c r="D189" s="1046"/>
      <c r="E189" s="1046"/>
      <c r="F189" s="1046"/>
      <c r="G189" s="1046"/>
      <c r="H189" s="1046"/>
      <c r="I189" s="1046"/>
      <c r="J189" s="1046"/>
      <c r="K189" s="1046"/>
      <c r="L189" s="1046"/>
      <c r="M189" s="1046"/>
      <c r="N189" s="1046"/>
      <c r="O189" s="1046"/>
      <c r="P189" s="1046"/>
      <c r="Q189" s="1046"/>
      <c r="R189" s="1046"/>
      <c r="S189" s="1046"/>
      <c r="T189" s="1046"/>
      <c r="U189" s="1046"/>
      <c r="V189" s="1046"/>
      <c r="W189" s="1046"/>
      <c r="X189" s="1046"/>
      <c r="Y189" s="1046"/>
      <c r="Z189" s="1046"/>
    </row>
    <row r="190" spans="1:26" ht="15.75" customHeight="1">
      <c r="A190" s="1046"/>
      <c r="B190" s="1046"/>
      <c r="C190" s="1046"/>
      <c r="D190" s="1046"/>
      <c r="E190" s="1046"/>
      <c r="F190" s="1046"/>
      <c r="G190" s="1046"/>
      <c r="H190" s="1046"/>
      <c r="I190" s="1046"/>
      <c r="J190" s="1046"/>
      <c r="K190" s="1046"/>
      <c r="L190" s="1046"/>
      <c r="M190" s="1046"/>
      <c r="N190" s="1046"/>
      <c r="O190" s="1046"/>
      <c r="P190" s="1046"/>
      <c r="Q190" s="1046"/>
      <c r="R190" s="1046"/>
      <c r="S190" s="1046"/>
      <c r="T190" s="1046"/>
      <c r="U190" s="1046"/>
      <c r="V190" s="1046"/>
      <c r="W190" s="1046"/>
      <c r="X190" s="1046"/>
      <c r="Y190" s="1046"/>
      <c r="Z190" s="1046"/>
    </row>
    <row r="191" spans="1:26" ht="15.75" customHeight="1">
      <c r="A191" s="1046"/>
      <c r="B191" s="1046"/>
      <c r="C191" s="1046"/>
      <c r="D191" s="1046"/>
      <c r="E191" s="1046"/>
      <c r="F191" s="1046"/>
      <c r="G191" s="1046"/>
      <c r="H191" s="1046"/>
      <c r="I191" s="1046"/>
      <c r="J191" s="1046"/>
      <c r="K191" s="1046"/>
      <c r="L191" s="1046"/>
      <c r="M191" s="1046"/>
      <c r="N191" s="1046"/>
      <c r="O191" s="1046"/>
      <c r="P191" s="1046"/>
      <c r="Q191" s="1046"/>
      <c r="R191" s="1046"/>
      <c r="S191" s="1046"/>
      <c r="T191" s="1046"/>
      <c r="U191" s="1046"/>
      <c r="V191" s="1046"/>
      <c r="W191" s="1046"/>
      <c r="X191" s="1046"/>
      <c r="Y191" s="1046"/>
      <c r="Z191" s="1046"/>
    </row>
    <row r="192" spans="1:26" ht="15.75" customHeight="1">
      <c r="A192" s="1046"/>
      <c r="B192" s="1046"/>
      <c r="C192" s="1046"/>
      <c r="D192" s="1046"/>
      <c r="E192" s="1046"/>
      <c r="F192" s="1046"/>
      <c r="G192" s="1046"/>
      <c r="H192" s="1046"/>
      <c r="I192" s="1046"/>
      <c r="J192" s="1046"/>
      <c r="K192" s="1046"/>
      <c r="L192" s="1046"/>
      <c r="M192" s="1046"/>
      <c r="N192" s="1046"/>
      <c r="O192" s="1046"/>
      <c r="P192" s="1046"/>
      <c r="Q192" s="1046"/>
      <c r="R192" s="1046"/>
      <c r="S192" s="1046"/>
      <c r="T192" s="1046"/>
      <c r="U192" s="1046"/>
      <c r="V192" s="1046"/>
      <c r="W192" s="1046"/>
      <c r="X192" s="1046"/>
      <c r="Y192" s="1046"/>
      <c r="Z192" s="1046"/>
    </row>
    <row r="193" spans="1:26" ht="15.75" customHeight="1">
      <c r="A193" s="1046"/>
      <c r="B193" s="1046"/>
      <c r="C193" s="1046"/>
      <c r="D193" s="1046"/>
      <c r="E193" s="1046"/>
      <c r="F193" s="1046"/>
      <c r="G193" s="1046"/>
      <c r="H193" s="1046"/>
      <c r="I193" s="1046"/>
      <c r="J193" s="1046"/>
      <c r="K193" s="1046"/>
      <c r="L193" s="1046"/>
      <c r="M193" s="1046"/>
      <c r="N193" s="1046"/>
      <c r="O193" s="1046"/>
      <c r="P193" s="1046"/>
      <c r="Q193" s="1046"/>
      <c r="R193" s="1046"/>
      <c r="S193" s="1046"/>
      <c r="T193" s="1046"/>
      <c r="U193" s="1046"/>
      <c r="V193" s="1046"/>
      <c r="W193" s="1046"/>
      <c r="X193" s="1046"/>
      <c r="Y193" s="1046"/>
      <c r="Z193" s="1046"/>
    </row>
    <row r="194" spans="1:26" ht="15.75" customHeight="1">
      <c r="A194" s="1046"/>
      <c r="B194" s="1046"/>
      <c r="C194" s="1046"/>
      <c r="D194" s="1046"/>
      <c r="E194" s="1046"/>
      <c r="F194" s="1046"/>
      <c r="G194" s="1046"/>
      <c r="H194" s="1046"/>
      <c r="I194" s="1046"/>
      <c r="J194" s="1046"/>
      <c r="K194" s="1046"/>
      <c r="L194" s="1046"/>
      <c r="M194" s="1046"/>
      <c r="N194" s="1046"/>
      <c r="O194" s="1046"/>
      <c r="P194" s="1046"/>
      <c r="Q194" s="1046"/>
      <c r="R194" s="1046"/>
      <c r="S194" s="1046"/>
      <c r="T194" s="1046"/>
      <c r="U194" s="1046"/>
      <c r="V194" s="1046"/>
      <c r="W194" s="1046"/>
      <c r="X194" s="1046"/>
      <c r="Y194" s="1046"/>
      <c r="Z194" s="1046"/>
    </row>
    <row r="195" spans="1:26" ht="15.75" customHeight="1">
      <c r="A195" s="1046"/>
      <c r="B195" s="1046"/>
      <c r="C195" s="1046"/>
      <c r="D195" s="1046"/>
      <c r="E195" s="1046"/>
      <c r="F195" s="1046"/>
      <c r="G195" s="1046"/>
      <c r="H195" s="1046"/>
      <c r="I195" s="1046"/>
      <c r="J195" s="1046"/>
      <c r="K195" s="1046"/>
      <c r="L195" s="1046"/>
      <c r="M195" s="1046"/>
      <c r="N195" s="1046"/>
      <c r="O195" s="1046"/>
      <c r="P195" s="1046"/>
      <c r="Q195" s="1046"/>
      <c r="R195" s="1046"/>
      <c r="S195" s="1046"/>
      <c r="T195" s="1046"/>
      <c r="U195" s="1046"/>
      <c r="V195" s="1046"/>
      <c r="W195" s="1046"/>
      <c r="X195" s="1046"/>
      <c r="Y195" s="1046"/>
      <c r="Z195" s="1046"/>
    </row>
    <row r="196" spans="1:26" ht="15.75" customHeight="1">
      <c r="A196" s="1046"/>
      <c r="B196" s="1046"/>
      <c r="C196" s="1046"/>
      <c r="D196" s="1046"/>
      <c r="E196" s="1046"/>
      <c r="F196" s="1046"/>
      <c r="G196" s="1046"/>
      <c r="H196" s="1046"/>
      <c r="I196" s="1046"/>
      <c r="J196" s="1046"/>
      <c r="K196" s="1046"/>
      <c r="L196" s="1046"/>
      <c r="M196" s="1046"/>
      <c r="N196" s="1046"/>
      <c r="O196" s="1046"/>
      <c r="P196" s="1046"/>
      <c r="Q196" s="1046"/>
      <c r="R196" s="1046"/>
      <c r="S196" s="1046"/>
      <c r="T196" s="1046"/>
      <c r="U196" s="1046"/>
      <c r="V196" s="1046"/>
      <c r="W196" s="1046"/>
      <c r="X196" s="1046"/>
      <c r="Y196" s="1046"/>
      <c r="Z196" s="1046"/>
    </row>
    <row r="197" spans="1:26" ht="15.75" customHeight="1">
      <c r="A197" s="1046"/>
      <c r="B197" s="1046"/>
      <c r="C197" s="1046"/>
      <c r="D197" s="1046"/>
      <c r="E197" s="1046"/>
      <c r="F197" s="1046"/>
      <c r="G197" s="1046"/>
      <c r="H197" s="1046"/>
      <c r="I197" s="1046"/>
      <c r="J197" s="1046"/>
      <c r="K197" s="1046"/>
      <c r="L197" s="1046"/>
      <c r="M197" s="1046"/>
      <c r="N197" s="1046"/>
      <c r="O197" s="1046"/>
      <c r="P197" s="1046"/>
      <c r="Q197" s="1046"/>
      <c r="R197" s="1046"/>
      <c r="S197" s="1046"/>
      <c r="T197" s="1046"/>
      <c r="U197" s="1046"/>
      <c r="V197" s="1046"/>
      <c r="W197" s="1046"/>
      <c r="X197" s="1046"/>
      <c r="Y197" s="1046"/>
      <c r="Z197" s="1046"/>
    </row>
    <row r="198" spans="1:26" ht="15.75" customHeight="1">
      <c r="A198" s="1046"/>
      <c r="B198" s="1046"/>
      <c r="C198" s="1046"/>
      <c r="D198" s="1046"/>
      <c r="E198" s="1046"/>
      <c r="F198" s="1046"/>
      <c r="G198" s="1046"/>
      <c r="H198" s="1046"/>
      <c r="I198" s="1046"/>
      <c r="J198" s="1046"/>
      <c r="K198" s="1046"/>
      <c r="L198" s="1046"/>
      <c r="M198" s="1046"/>
      <c r="N198" s="1046"/>
      <c r="O198" s="1046"/>
      <c r="P198" s="1046"/>
      <c r="Q198" s="1046"/>
      <c r="R198" s="1046"/>
      <c r="S198" s="1046"/>
      <c r="T198" s="1046"/>
      <c r="U198" s="1046"/>
      <c r="V198" s="1046"/>
      <c r="W198" s="1046"/>
      <c r="X198" s="1046"/>
      <c r="Y198" s="1046"/>
      <c r="Z198" s="1046"/>
    </row>
    <row r="199" spans="1:26" ht="15.75" customHeight="1">
      <c r="A199" s="1046"/>
      <c r="B199" s="1046"/>
      <c r="C199" s="1046"/>
      <c r="D199" s="1046"/>
      <c r="E199" s="1046"/>
      <c r="F199" s="1046"/>
      <c r="G199" s="1046"/>
      <c r="H199" s="1046"/>
      <c r="I199" s="1046"/>
      <c r="J199" s="1046"/>
      <c r="K199" s="1046"/>
      <c r="L199" s="1046"/>
      <c r="M199" s="1046"/>
      <c r="N199" s="1046"/>
      <c r="O199" s="1046"/>
      <c r="P199" s="1046"/>
      <c r="Q199" s="1046"/>
      <c r="R199" s="1046"/>
      <c r="S199" s="1046"/>
      <c r="T199" s="1046"/>
      <c r="U199" s="1046"/>
      <c r="V199" s="1046"/>
      <c r="W199" s="1046"/>
      <c r="X199" s="1046"/>
      <c r="Y199" s="1046"/>
      <c r="Z199" s="1046"/>
    </row>
    <row r="200" spans="1:26" ht="15.75" customHeight="1">
      <c r="A200" s="1046"/>
      <c r="B200" s="1046"/>
      <c r="C200" s="1046"/>
      <c r="D200" s="1046"/>
      <c r="E200" s="1046"/>
      <c r="F200" s="1046"/>
      <c r="G200" s="1046"/>
      <c r="H200" s="1046"/>
      <c r="I200" s="1046"/>
      <c r="J200" s="1046"/>
      <c r="K200" s="1046"/>
      <c r="L200" s="1046"/>
      <c r="M200" s="1046"/>
      <c r="N200" s="1046"/>
      <c r="O200" s="1046"/>
      <c r="P200" s="1046"/>
      <c r="Q200" s="1046"/>
      <c r="R200" s="1046"/>
      <c r="S200" s="1046"/>
      <c r="T200" s="1046"/>
      <c r="U200" s="1046"/>
      <c r="V200" s="1046"/>
      <c r="W200" s="1046"/>
      <c r="X200" s="1046"/>
      <c r="Y200" s="1046"/>
      <c r="Z200" s="1046"/>
    </row>
    <row r="201" spans="1:26" ht="15.75" customHeight="1">
      <c r="A201" s="1046"/>
      <c r="B201" s="1046"/>
      <c r="C201" s="1046"/>
      <c r="D201" s="1046"/>
      <c r="E201" s="1046"/>
      <c r="F201" s="1046"/>
      <c r="G201" s="1046"/>
      <c r="H201" s="1046"/>
      <c r="I201" s="1046"/>
      <c r="J201" s="1046"/>
      <c r="K201" s="1046"/>
      <c r="L201" s="1046"/>
      <c r="M201" s="1046"/>
      <c r="N201" s="1046"/>
      <c r="O201" s="1046"/>
      <c r="P201" s="1046"/>
      <c r="Q201" s="1046"/>
      <c r="R201" s="1046"/>
      <c r="S201" s="1046"/>
      <c r="T201" s="1046"/>
      <c r="U201" s="1046"/>
      <c r="V201" s="1046"/>
      <c r="W201" s="1046"/>
      <c r="X201" s="1046"/>
      <c r="Y201" s="1046"/>
      <c r="Z201" s="1046"/>
    </row>
    <row r="202" spans="1:26" ht="15.75" customHeight="1">
      <c r="A202" s="1046"/>
      <c r="B202" s="1046"/>
      <c r="C202" s="1046"/>
      <c r="D202" s="1046"/>
      <c r="E202" s="1046"/>
      <c r="F202" s="1046"/>
      <c r="G202" s="1046"/>
      <c r="H202" s="1046"/>
      <c r="I202" s="1046"/>
      <c r="J202" s="1046"/>
      <c r="K202" s="1046"/>
      <c r="L202" s="1046"/>
      <c r="M202" s="1046"/>
      <c r="N202" s="1046"/>
      <c r="O202" s="1046"/>
      <c r="P202" s="1046"/>
      <c r="Q202" s="1046"/>
      <c r="R202" s="1046"/>
      <c r="S202" s="1046"/>
      <c r="T202" s="1046"/>
      <c r="U202" s="1046"/>
      <c r="V202" s="1046"/>
      <c r="W202" s="1046"/>
      <c r="X202" s="1046"/>
      <c r="Y202" s="1046"/>
      <c r="Z202" s="1046"/>
    </row>
    <row r="203" spans="1:26" ht="15.75" customHeight="1">
      <c r="A203" s="1046"/>
      <c r="B203" s="1046"/>
      <c r="C203" s="1046"/>
      <c r="D203" s="1046"/>
      <c r="E203" s="1046"/>
      <c r="F203" s="1046"/>
      <c r="G203" s="1046"/>
      <c r="H203" s="1046"/>
      <c r="I203" s="1046"/>
      <c r="J203" s="1046"/>
      <c r="K203" s="1046"/>
      <c r="L203" s="1046"/>
      <c r="M203" s="1046"/>
      <c r="N203" s="1046"/>
      <c r="O203" s="1046"/>
      <c r="P203" s="1046"/>
      <c r="Q203" s="1046"/>
      <c r="R203" s="1046"/>
      <c r="S203" s="1046"/>
      <c r="T203" s="1046"/>
      <c r="U203" s="1046"/>
      <c r="V203" s="1046"/>
      <c r="W203" s="1046"/>
      <c r="X203" s="1046"/>
      <c r="Y203" s="1046"/>
      <c r="Z203" s="1046"/>
    </row>
    <row r="204" spans="1:26" ht="15.75" customHeight="1">
      <c r="A204" s="1046"/>
      <c r="B204" s="1046"/>
      <c r="C204" s="1046"/>
      <c r="D204" s="1046"/>
      <c r="E204" s="1046"/>
      <c r="F204" s="1046"/>
      <c r="G204" s="1046"/>
      <c r="H204" s="1046"/>
      <c r="I204" s="1046"/>
      <c r="J204" s="1046"/>
      <c r="K204" s="1046"/>
      <c r="L204" s="1046"/>
      <c r="M204" s="1046"/>
      <c r="N204" s="1046"/>
      <c r="O204" s="1046"/>
      <c r="P204" s="1046"/>
      <c r="Q204" s="1046"/>
      <c r="R204" s="1046"/>
      <c r="S204" s="1046"/>
      <c r="T204" s="1046"/>
      <c r="U204" s="1046"/>
      <c r="V204" s="1046"/>
      <c r="W204" s="1046"/>
      <c r="X204" s="1046"/>
      <c r="Y204" s="1046"/>
      <c r="Z204" s="1046"/>
    </row>
    <row r="205" spans="1:26" ht="15.75" customHeight="1">
      <c r="A205" s="1046"/>
      <c r="B205" s="1046"/>
      <c r="C205" s="1046"/>
      <c r="D205" s="1046"/>
      <c r="E205" s="1046"/>
      <c r="F205" s="1046"/>
      <c r="G205" s="1046"/>
      <c r="H205" s="1046"/>
      <c r="I205" s="1046"/>
      <c r="J205" s="1046"/>
      <c r="K205" s="1046"/>
      <c r="L205" s="1046"/>
      <c r="M205" s="1046"/>
      <c r="N205" s="1046"/>
      <c r="O205" s="1046"/>
      <c r="P205" s="1046"/>
      <c r="Q205" s="1046"/>
      <c r="R205" s="1046"/>
      <c r="S205" s="1046"/>
      <c r="T205" s="1046"/>
      <c r="U205" s="1046"/>
      <c r="V205" s="1046"/>
      <c r="W205" s="1046"/>
      <c r="X205" s="1046"/>
      <c r="Y205" s="1046"/>
      <c r="Z205" s="1046"/>
    </row>
    <row r="206" spans="1:26" ht="15.75" customHeight="1">
      <c r="A206" s="1046"/>
      <c r="B206" s="1046"/>
      <c r="C206" s="1046"/>
      <c r="D206" s="1046"/>
      <c r="E206" s="1046"/>
      <c r="F206" s="1046"/>
      <c r="G206" s="1046"/>
      <c r="H206" s="1046"/>
      <c r="I206" s="1046"/>
      <c r="J206" s="1046"/>
      <c r="K206" s="1046"/>
      <c r="L206" s="1046"/>
      <c r="M206" s="1046"/>
      <c r="N206" s="1046"/>
      <c r="O206" s="1046"/>
      <c r="P206" s="1046"/>
      <c r="Q206" s="1046"/>
      <c r="R206" s="1046"/>
      <c r="S206" s="1046"/>
      <c r="T206" s="1046"/>
      <c r="U206" s="1046"/>
      <c r="V206" s="1046"/>
      <c r="W206" s="1046"/>
      <c r="X206" s="1046"/>
      <c r="Y206" s="1046"/>
      <c r="Z206" s="1046"/>
    </row>
    <row r="207" spans="1:26" ht="15.75" customHeight="1">
      <c r="A207" s="1046"/>
      <c r="B207" s="1046"/>
      <c r="C207" s="1046"/>
      <c r="D207" s="1046"/>
      <c r="E207" s="1046"/>
      <c r="F207" s="1046"/>
      <c r="G207" s="1046"/>
      <c r="H207" s="1046"/>
      <c r="I207" s="1046"/>
      <c r="J207" s="1046"/>
      <c r="K207" s="1046"/>
      <c r="L207" s="1046"/>
      <c r="M207" s="1046"/>
      <c r="N207" s="1046"/>
      <c r="O207" s="1046"/>
      <c r="P207" s="1046"/>
      <c r="Q207" s="1046"/>
      <c r="R207" s="1046"/>
      <c r="S207" s="1046"/>
      <c r="T207" s="1046"/>
      <c r="U207" s="1046"/>
      <c r="V207" s="1046"/>
      <c r="W207" s="1046"/>
      <c r="X207" s="1046"/>
      <c r="Y207" s="1046"/>
      <c r="Z207" s="1046"/>
    </row>
    <row r="208" spans="1:26" ht="15.75" customHeight="1">
      <c r="A208" s="1046"/>
      <c r="B208" s="1046"/>
      <c r="C208" s="1046"/>
      <c r="D208" s="1046"/>
      <c r="E208" s="1046"/>
      <c r="F208" s="1046"/>
      <c r="G208" s="1046"/>
      <c r="H208" s="1046"/>
      <c r="I208" s="1046"/>
      <c r="J208" s="1046"/>
      <c r="K208" s="1046"/>
      <c r="L208" s="1046"/>
      <c r="M208" s="1046"/>
      <c r="N208" s="1046"/>
      <c r="O208" s="1046"/>
      <c r="P208" s="1046"/>
      <c r="Q208" s="1046"/>
      <c r="R208" s="1046"/>
      <c r="S208" s="1046"/>
      <c r="T208" s="1046"/>
      <c r="U208" s="1046"/>
      <c r="V208" s="1046"/>
      <c r="W208" s="1046"/>
      <c r="X208" s="1046"/>
      <c r="Y208" s="1046"/>
      <c r="Z208" s="1046"/>
    </row>
    <row r="209" spans="1:26" ht="15.75" customHeight="1">
      <c r="A209" s="1046"/>
      <c r="B209" s="1046"/>
      <c r="C209" s="1046"/>
      <c r="D209" s="1046"/>
      <c r="E209" s="1046"/>
      <c r="F209" s="1046"/>
      <c r="G209" s="1046"/>
      <c r="H209" s="1046"/>
      <c r="I209" s="1046"/>
      <c r="J209" s="1046"/>
      <c r="K209" s="1046"/>
      <c r="L209" s="1046"/>
      <c r="M209" s="1046"/>
      <c r="N209" s="1046"/>
      <c r="O209" s="1046"/>
      <c r="P209" s="1046"/>
      <c r="Q209" s="1046"/>
      <c r="R209" s="1046"/>
      <c r="S209" s="1046"/>
      <c r="T209" s="1046"/>
      <c r="U209" s="1046"/>
      <c r="V209" s="1046"/>
      <c r="W209" s="1046"/>
      <c r="X209" s="1046"/>
      <c r="Y209" s="1046"/>
      <c r="Z209" s="1046"/>
    </row>
    <row r="210" spans="1:26" ht="15.75" customHeight="1">
      <c r="A210" s="1046"/>
      <c r="B210" s="1046"/>
      <c r="C210" s="1046"/>
      <c r="D210" s="1046"/>
      <c r="E210" s="1046"/>
      <c r="F210" s="1046"/>
      <c r="G210" s="1046"/>
      <c r="H210" s="1046"/>
      <c r="I210" s="1046"/>
      <c r="J210" s="1046"/>
      <c r="K210" s="1046"/>
      <c r="L210" s="1046"/>
      <c r="M210" s="1046"/>
      <c r="N210" s="1046"/>
      <c r="O210" s="1046"/>
      <c r="P210" s="1046"/>
      <c r="Q210" s="1046"/>
      <c r="R210" s="1046"/>
      <c r="S210" s="1046"/>
      <c r="T210" s="1046"/>
      <c r="U210" s="1046"/>
      <c r="V210" s="1046"/>
      <c r="W210" s="1046"/>
      <c r="X210" s="1046"/>
      <c r="Y210" s="1046"/>
      <c r="Z210" s="1046"/>
    </row>
    <row r="211" spans="1:26" ht="15.75" customHeight="1">
      <c r="A211" s="1046"/>
      <c r="B211" s="1046"/>
      <c r="C211" s="1046"/>
      <c r="D211" s="1046"/>
      <c r="E211" s="1046"/>
      <c r="F211" s="1046"/>
      <c r="G211" s="1046"/>
      <c r="H211" s="1046"/>
      <c r="I211" s="1046"/>
      <c r="J211" s="1046"/>
      <c r="K211" s="1046"/>
      <c r="L211" s="1046"/>
      <c r="M211" s="1046"/>
      <c r="N211" s="1046"/>
      <c r="O211" s="1046"/>
      <c r="P211" s="1046"/>
      <c r="Q211" s="1046"/>
      <c r="R211" s="1046"/>
      <c r="S211" s="1046"/>
      <c r="T211" s="1046"/>
      <c r="U211" s="1046"/>
      <c r="V211" s="1046"/>
      <c r="W211" s="1046"/>
      <c r="X211" s="1046"/>
      <c r="Y211" s="1046"/>
      <c r="Z211" s="1046"/>
    </row>
    <row r="212" spans="1:26" ht="15.75" customHeight="1">
      <c r="A212" s="1046"/>
      <c r="B212" s="1046"/>
      <c r="C212" s="1046"/>
      <c r="D212" s="1046"/>
      <c r="E212" s="1046"/>
      <c r="F212" s="1046"/>
      <c r="G212" s="1046"/>
      <c r="H212" s="1046"/>
      <c r="I212" s="1046"/>
      <c r="J212" s="1046"/>
      <c r="K212" s="1046"/>
      <c r="L212" s="1046"/>
      <c r="M212" s="1046"/>
      <c r="N212" s="1046"/>
      <c r="O212" s="1046"/>
      <c r="P212" s="1046"/>
      <c r="Q212" s="1046"/>
      <c r="R212" s="1046"/>
      <c r="S212" s="1046"/>
      <c r="T212" s="1046"/>
      <c r="U212" s="1046"/>
      <c r="V212" s="1046"/>
      <c r="W212" s="1046"/>
      <c r="X212" s="1046"/>
      <c r="Y212" s="1046"/>
      <c r="Z212" s="1046"/>
    </row>
    <row r="213" spans="1:26" ht="15.75" customHeight="1">
      <c r="A213" s="1046"/>
      <c r="B213" s="1046"/>
      <c r="C213" s="1046"/>
      <c r="D213" s="1046"/>
      <c r="E213" s="1046"/>
      <c r="F213" s="1046"/>
      <c r="G213" s="1046"/>
      <c r="H213" s="1046"/>
      <c r="I213" s="1046"/>
      <c r="J213" s="1046"/>
      <c r="K213" s="1046"/>
      <c r="L213" s="1046"/>
      <c r="M213" s="1046"/>
      <c r="N213" s="1046"/>
      <c r="O213" s="1046"/>
      <c r="P213" s="1046"/>
      <c r="Q213" s="1046"/>
      <c r="R213" s="1046"/>
      <c r="S213" s="1046"/>
      <c r="T213" s="1046"/>
      <c r="U213" s="1046"/>
      <c r="V213" s="1046"/>
      <c r="W213" s="1046"/>
      <c r="X213" s="1046"/>
      <c r="Y213" s="1046"/>
      <c r="Z213" s="1046"/>
    </row>
    <row r="214" spans="1:26" ht="15.75" customHeight="1">
      <c r="A214" s="1046"/>
      <c r="B214" s="1046"/>
      <c r="C214" s="1046"/>
      <c r="D214" s="1046"/>
      <c r="E214" s="1046"/>
      <c r="F214" s="1046"/>
      <c r="G214" s="1046"/>
      <c r="H214" s="1046"/>
      <c r="I214" s="1046"/>
      <c r="J214" s="1046"/>
      <c r="K214" s="1046"/>
      <c r="L214" s="1046"/>
      <c r="M214" s="1046"/>
      <c r="N214" s="1046"/>
      <c r="O214" s="1046"/>
      <c r="P214" s="1046"/>
      <c r="Q214" s="1046"/>
      <c r="R214" s="1046"/>
      <c r="S214" s="1046"/>
      <c r="T214" s="1046"/>
      <c r="U214" s="1046"/>
      <c r="V214" s="1046"/>
      <c r="W214" s="1046"/>
      <c r="X214" s="1046"/>
      <c r="Y214" s="1046"/>
      <c r="Z214" s="1046"/>
    </row>
    <row r="215" spans="1:26" ht="15.75" customHeight="1">
      <c r="A215" s="1046"/>
      <c r="B215" s="1046"/>
      <c r="C215" s="1046"/>
      <c r="D215" s="1046"/>
      <c r="E215" s="1046"/>
      <c r="F215" s="1046"/>
      <c r="G215" s="1046"/>
      <c r="H215" s="1046"/>
      <c r="I215" s="1046"/>
      <c r="J215" s="1046"/>
      <c r="K215" s="1046"/>
      <c r="L215" s="1046"/>
      <c r="M215" s="1046"/>
      <c r="N215" s="1046"/>
      <c r="O215" s="1046"/>
      <c r="P215" s="1046"/>
      <c r="Q215" s="1046"/>
      <c r="R215" s="1046"/>
      <c r="S215" s="1046"/>
      <c r="T215" s="1046"/>
      <c r="U215" s="1046"/>
      <c r="V215" s="1046"/>
      <c r="W215" s="1046"/>
      <c r="X215" s="1046"/>
      <c r="Y215" s="1046"/>
      <c r="Z215" s="1046"/>
    </row>
    <row r="216" spans="1:26" ht="15.75" customHeight="1">
      <c r="A216" s="1046"/>
      <c r="B216" s="1046"/>
      <c r="C216" s="1046"/>
      <c r="D216" s="1046"/>
      <c r="E216" s="1046"/>
      <c r="F216" s="1046"/>
      <c r="G216" s="1046"/>
      <c r="H216" s="1046"/>
      <c r="I216" s="1046"/>
      <c r="J216" s="1046"/>
      <c r="K216" s="1046"/>
      <c r="L216" s="1046"/>
      <c r="M216" s="1046"/>
      <c r="N216" s="1046"/>
      <c r="O216" s="1046"/>
      <c r="P216" s="1046"/>
      <c r="Q216" s="1046"/>
      <c r="R216" s="1046"/>
      <c r="S216" s="1046"/>
      <c r="T216" s="1046"/>
      <c r="U216" s="1046"/>
      <c r="V216" s="1046"/>
      <c r="W216" s="1046"/>
      <c r="X216" s="1046"/>
      <c r="Y216" s="1046"/>
      <c r="Z216" s="1046"/>
    </row>
    <row r="217" spans="1:26" ht="15.75" customHeight="1">
      <c r="A217" s="1046"/>
      <c r="B217" s="1046"/>
      <c r="C217" s="1046"/>
      <c r="D217" s="1046"/>
      <c r="E217" s="1046"/>
      <c r="F217" s="1046"/>
      <c r="G217" s="1046"/>
      <c r="H217" s="1046"/>
      <c r="I217" s="1046"/>
      <c r="J217" s="1046"/>
      <c r="K217" s="1046"/>
      <c r="L217" s="1046"/>
      <c r="M217" s="1046"/>
      <c r="N217" s="1046"/>
      <c r="O217" s="1046"/>
      <c r="P217" s="1046"/>
      <c r="Q217" s="1046"/>
      <c r="R217" s="1046"/>
      <c r="S217" s="1046"/>
      <c r="T217" s="1046"/>
      <c r="U217" s="1046"/>
      <c r="V217" s="1046"/>
      <c r="W217" s="1046"/>
      <c r="X217" s="1046"/>
      <c r="Y217" s="1046"/>
      <c r="Z217" s="1046"/>
    </row>
    <row r="218" spans="1:26" ht="15.75" customHeight="1">
      <c r="A218" s="1046"/>
      <c r="B218" s="1046"/>
      <c r="C218" s="1046"/>
      <c r="D218" s="1046"/>
      <c r="E218" s="1046"/>
      <c r="F218" s="1046"/>
      <c r="G218" s="1046"/>
      <c r="H218" s="1046"/>
      <c r="I218" s="1046"/>
      <c r="J218" s="1046"/>
      <c r="K218" s="1046"/>
      <c r="L218" s="1046"/>
      <c r="M218" s="1046"/>
      <c r="N218" s="1046"/>
      <c r="O218" s="1046"/>
      <c r="P218" s="1046"/>
      <c r="Q218" s="1046"/>
      <c r="R218" s="1046"/>
      <c r="S218" s="1046"/>
      <c r="T218" s="1046"/>
      <c r="U218" s="1046"/>
      <c r="V218" s="1046"/>
      <c r="W218" s="1046"/>
      <c r="X218" s="1046"/>
      <c r="Y218" s="1046"/>
      <c r="Z218" s="1046"/>
    </row>
    <row r="219" spans="1:26" ht="15.75" customHeight="1">
      <c r="A219" s="1046"/>
      <c r="B219" s="1046"/>
      <c r="C219" s="1046"/>
      <c r="D219" s="1046"/>
      <c r="E219" s="1046"/>
      <c r="F219" s="1046"/>
      <c r="G219" s="1046"/>
      <c r="H219" s="1046"/>
      <c r="I219" s="1046"/>
      <c r="J219" s="1046"/>
      <c r="K219" s="1046"/>
      <c r="L219" s="1046"/>
      <c r="M219" s="1046"/>
      <c r="N219" s="1046"/>
      <c r="O219" s="1046"/>
      <c r="P219" s="1046"/>
      <c r="Q219" s="1046"/>
      <c r="R219" s="1046"/>
      <c r="S219" s="1046"/>
      <c r="T219" s="1046"/>
      <c r="U219" s="1046"/>
      <c r="V219" s="1046"/>
      <c r="W219" s="1046"/>
      <c r="X219" s="1046"/>
      <c r="Y219" s="1046"/>
      <c r="Z219" s="1046"/>
    </row>
    <row r="220" spans="1:26" ht="15.75" customHeight="1">
      <c r="A220" s="1046"/>
      <c r="B220" s="1046"/>
      <c r="C220" s="1046"/>
      <c r="D220" s="1046"/>
      <c r="E220" s="1046"/>
      <c r="F220" s="1046"/>
      <c r="G220" s="1046"/>
      <c r="H220" s="1046"/>
      <c r="I220" s="1046"/>
      <c r="J220" s="1046"/>
      <c r="K220" s="1046"/>
      <c r="L220" s="1046"/>
      <c r="M220" s="1046"/>
      <c r="N220" s="1046"/>
      <c r="O220" s="1046"/>
      <c r="P220" s="1046"/>
      <c r="Q220" s="1046"/>
      <c r="R220" s="1046"/>
      <c r="S220" s="1046"/>
      <c r="T220" s="1046"/>
      <c r="U220" s="1046"/>
      <c r="V220" s="1046"/>
      <c r="W220" s="1046"/>
      <c r="X220" s="1046"/>
      <c r="Y220" s="1046"/>
      <c r="Z220" s="1046"/>
    </row>
    <row r="221" spans="1:26" ht="15.75" customHeight="1">
      <c r="A221" s="1046"/>
      <c r="B221" s="1046"/>
      <c r="C221" s="1046"/>
      <c r="D221" s="1046"/>
      <c r="E221" s="1046"/>
      <c r="F221" s="1046"/>
      <c r="G221" s="1046"/>
      <c r="H221" s="1046"/>
      <c r="I221" s="1046"/>
      <c r="J221" s="1046"/>
      <c r="K221" s="1046"/>
      <c r="L221" s="1046"/>
      <c r="M221" s="1046"/>
      <c r="N221" s="1046"/>
      <c r="O221" s="1046"/>
      <c r="P221" s="1046"/>
      <c r="Q221" s="1046"/>
      <c r="R221" s="1046"/>
      <c r="S221" s="1046"/>
      <c r="T221" s="1046"/>
      <c r="U221" s="1046"/>
      <c r="V221" s="1046"/>
      <c r="W221" s="1046"/>
      <c r="X221" s="1046"/>
      <c r="Y221" s="1046"/>
      <c r="Z221" s="1046"/>
    </row>
    <row r="222" spans="1:26" ht="15.75" customHeight="1">
      <c r="A222" s="1046"/>
      <c r="B222" s="1046"/>
      <c r="C222" s="1046"/>
      <c r="D222" s="1046"/>
      <c r="E222" s="1046"/>
      <c r="F222" s="1046"/>
      <c r="G222" s="1046"/>
      <c r="H222" s="1046"/>
      <c r="I222" s="1046"/>
      <c r="J222" s="1046"/>
      <c r="K222" s="1046"/>
      <c r="L222" s="1046"/>
      <c r="M222" s="1046"/>
      <c r="N222" s="1046"/>
      <c r="O222" s="1046"/>
      <c r="P222" s="1046"/>
      <c r="Q222" s="1046"/>
      <c r="R222" s="1046"/>
      <c r="S222" s="1046"/>
      <c r="T222" s="1046"/>
      <c r="U222" s="1046"/>
      <c r="V222" s="1046"/>
      <c r="W222" s="1046"/>
      <c r="X222" s="1046"/>
      <c r="Y222" s="1046"/>
      <c r="Z222" s="1046"/>
    </row>
    <row r="223" spans="1:26" ht="15.75" customHeight="1">
      <c r="A223" s="1046"/>
      <c r="B223" s="1046"/>
      <c r="C223" s="1046"/>
      <c r="D223" s="1046"/>
      <c r="E223" s="1046"/>
      <c r="F223" s="1046"/>
      <c r="G223" s="1046"/>
      <c r="H223" s="1046"/>
      <c r="I223" s="1046"/>
      <c r="J223" s="1046"/>
      <c r="K223" s="1046"/>
      <c r="L223" s="1046"/>
      <c r="M223" s="1046"/>
      <c r="N223" s="1046"/>
      <c r="O223" s="1046"/>
      <c r="P223" s="1046"/>
      <c r="Q223" s="1046"/>
      <c r="R223" s="1046"/>
      <c r="S223" s="1046"/>
      <c r="T223" s="1046"/>
      <c r="U223" s="1046"/>
      <c r="V223" s="1046"/>
      <c r="W223" s="1046"/>
      <c r="X223" s="1046"/>
      <c r="Y223" s="1046"/>
      <c r="Z223" s="1046"/>
    </row>
    <row r="224" spans="1:26" ht="15.75" customHeight="1">
      <c r="A224" s="1046"/>
      <c r="B224" s="1046"/>
      <c r="C224" s="1046"/>
      <c r="D224" s="1046"/>
      <c r="E224" s="1046"/>
      <c r="F224" s="1046"/>
      <c r="G224" s="1046"/>
      <c r="H224" s="1046"/>
      <c r="I224" s="1046"/>
      <c r="J224" s="1046"/>
      <c r="K224" s="1046"/>
      <c r="L224" s="1046"/>
      <c r="M224" s="1046"/>
      <c r="N224" s="1046"/>
      <c r="O224" s="1046"/>
      <c r="P224" s="1046"/>
      <c r="Q224" s="1046"/>
      <c r="R224" s="1046"/>
      <c r="S224" s="1046"/>
      <c r="T224" s="1046"/>
      <c r="U224" s="1046"/>
      <c r="V224" s="1046"/>
      <c r="W224" s="1046"/>
      <c r="X224" s="1046"/>
      <c r="Y224" s="1046"/>
      <c r="Z224" s="1046"/>
    </row>
    <row r="225" spans="1:26" ht="15.75" customHeight="1">
      <c r="A225" s="1046"/>
      <c r="B225" s="1046"/>
      <c r="C225" s="1046"/>
      <c r="D225" s="1046"/>
      <c r="E225" s="1046"/>
      <c r="F225" s="1046"/>
      <c r="G225" s="1046"/>
      <c r="H225" s="1046"/>
      <c r="I225" s="1046"/>
      <c r="J225" s="1046"/>
      <c r="K225" s="1046"/>
      <c r="L225" s="1046"/>
      <c r="M225" s="1046"/>
      <c r="N225" s="1046"/>
      <c r="O225" s="1046"/>
      <c r="P225" s="1046"/>
      <c r="Q225" s="1046"/>
      <c r="R225" s="1046"/>
      <c r="S225" s="1046"/>
      <c r="T225" s="1046"/>
      <c r="U225" s="1046"/>
      <c r="V225" s="1046"/>
      <c r="W225" s="1046"/>
      <c r="X225" s="1046"/>
      <c r="Y225" s="1046"/>
      <c r="Z225" s="1046"/>
    </row>
    <row r="226" spans="1:26" ht="15.75" customHeight="1">
      <c r="A226" s="1046"/>
      <c r="B226" s="1046"/>
      <c r="C226" s="1046"/>
      <c r="D226" s="1046"/>
      <c r="E226" s="1046"/>
      <c r="F226" s="1046"/>
      <c r="G226" s="1046"/>
      <c r="H226" s="1046"/>
      <c r="I226" s="1046"/>
      <c r="J226" s="1046"/>
      <c r="K226" s="1046"/>
      <c r="L226" s="1046"/>
      <c r="M226" s="1046"/>
      <c r="N226" s="1046"/>
      <c r="O226" s="1046"/>
      <c r="P226" s="1046"/>
      <c r="Q226" s="1046"/>
      <c r="R226" s="1046"/>
      <c r="S226" s="1046"/>
      <c r="T226" s="1046"/>
      <c r="U226" s="1046"/>
      <c r="V226" s="1046"/>
      <c r="W226" s="1046"/>
      <c r="X226" s="1046"/>
      <c r="Y226" s="1046"/>
      <c r="Z226" s="1046"/>
    </row>
    <row r="227" spans="1:26" ht="15.75" customHeight="1">
      <c r="A227" s="1046"/>
      <c r="B227" s="1046"/>
      <c r="C227" s="1046"/>
      <c r="D227" s="1046"/>
      <c r="E227" s="1046"/>
      <c r="F227" s="1046"/>
      <c r="G227" s="1046"/>
      <c r="H227" s="1046"/>
      <c r="I227" s="1046"/>
      <c r="J227" s="1046"/>
      <c r="K227" s="1046"/>
      <c r="L227" s="1046"/>
      <c r="M227" s="1046"/>
      <c r="N227" s="1046"/>
      <c r="O227" s="1046"/>
      <c r="P227" s="1046"/>
      <c r="Q227" s="1046"/>
      <c r="R227" s="1046"/>
      <c r="S227" s="1046"/>
      <c r="T227" s="1046"/>
      <c r="U227" s="1046"/>
      <c r="V227" s="1046"/>
      <c r="W227" s="1046"/>
      <c r="X227" s="1046"/>
      <c r="Y227" s="1046"/>
      <c r="Z227" s="1046"/>
    </row>
    <row r="228" spans="1:26" ht="15.75" customHeight="1">
      <c r="A228" s="1046"/>
      <c r="B228" s="1046"/>
      <c r="C228" s="1046"/>
      <c r="D228" s="1046"/>
      <c r="E228" s="1046"/>
      <c r="F228" s="1046"/>
      <c r="G228" s="1046"/>
      <c r="H228" s="1046"/>
      <c r="I228" s="1046"/>
      <c r="J228" s="1046"/>
      <c r="K228" s="1046"/>
      <c r="L228" s="1046"/>
      <c r="M228" s="1046"/>
      <c r="N228" s="1046"/>
      <c r="O228" s="1046"/>
      <c r="P228" s="1046"/>
      <c r="Q228" s="1046"/>
      <c r="R228" s="1046"/>
      <c r="S228" s="1046"/>
      <c r="T228" s="1046"/>
      <c r="U228" s="1046"/>
      <c r="V228" s="1046"/>
      <c r="W228" s="1046"/>
      <c r="X228" s="1046"/>
      <c r="Y228" s="1046"/>
      <c r="Z228" s="1046"/>
    </row>
    <row r="229" spans="1:26" ht="15.75" customHeight="1">
      <c r="A229" s="1046"/>
      <c r="B229" s="1046"/>
      <c r="C229" s="1046"/>
      <c r="D229" s="1046"/>
      <c r="E229" s="1046"/>
      <c r="F229" s="1046"/>
      <c r="G229" s="1046"/>
      <c r="H229" s="1046"/>
      <c r="I229" s="1046"/>
      <c r="J229" s="1046"/>
      <c r="K229" s="1046"/>
      <c r="L229" s="1046"/>
      <c r="M229" s="1046"/>
      <c r="N229" s="1046"/>
      <c r="O229" s="1046"/>
      <c r="P229" s="1046"/>
      <c r="Q229" s="1046"/>
      <c r="R229" s="1046"/>
      <c r="S229" s="1046"/>
      <c r="T229" s="1046"/>
      <c r="U229" s="1046"/>
      <c r="V229" s="1046"/>
      <c r="W229" s="1046"/>
      <c r="X229" s="1046"/>
      <c r="Y229" s="1046"/>
      <c r="Z229" s="1046"/>
    </row>
    <row r="230" spans="1:26" ht="15.75" customHeight="1">
      <c r="A230" s="1046"/>
      <c r="B230" s="1046"/>
      <c r="C230" s="1046"/>
      <c r="D230" s="1046"/>
      <c r="E230" s="1046"/>
      <c r="F230" s="1046"/>
      <c r="G230" s="1046"/>
      <c r="H230" s="1046"/>
      <c r="I230" s="1046"/>
      <c r="J230" s="1046"/>
      <c r="K230" s="1046"/>
      <c r="L230" s="1046"/>
      <c r="M230" s="1046"/>
      <c r="N230" s="1046"/>
      <c r="O230" s="1046"/>
      <c r="P230" s="1046"/>
      <c r="Q230" s="1046"/>
      <c r="R230" s="1046"/>
      <c r="S230" s="1046"/>
      <c r="T230" s="1046"/>
      <c r="U230" s="1046"/>
      <c r="V230" s="1046"/>
      <c r="W230" s="1046"/>
      <c r="X230" s="1046"/>
      <c r="Y230" s="1046"/>
      <c r="Z230" s="1046"/>
    </row>
    <row r="231" spans="1:26" ht="15.75" customHeight="1">
      <c r="A231" s="1046"/>
      <c r="B231" s="1046"/>
      <c r="C231" s="1046"/>
      <c r="D231" s="1046"/>
      <c r="E231" s="1046"/>
      <c r="F231" s="1046"/>
      <c r="G231" s="1046"/>
      <c r="H231" s="1046"/>
      <c r="I231" s="1046"/>
      <c r="J231" s="1046"/>
      <c r="K231" s="1046"/>
      <c r="L231" s="1046"/>
      <c r="M231" s="1046"/>
      <c r="N231" s="1046"/>
      <c r="O231" s="1046"/>
      <c r="P231" s="1046"/>
      <c r="Q231" s="1046"/>
      <c r="R231" s="1046"/>
      <c r="S231" s="1046"/>
      <c r="T231" s="1046"/>
      <c r="U231" s="1046"/>
      <c r="V231" s="1046"/>
      <c r="W231" s="1046"/>
      <c r="X231" s="1046"/>
      <c r="Y231" s="1046"/>
      <c r="Z231" s="1046"/>
    </row>
    <row r="232" spans="1:26" ht="15.75" customHeight="1">
      <c r="A232" s="1046"/>
      <c r="B232" s="1046"/>
      <c r="C232" s="1046"/>
      <c r="D232" s="1046"/>
      <c r="E232" s="1046"/>
      <c r="F232" s="1046"/>
      <c r="G232" s="1046"/>
      <c r="H232" s="1046"/>
      <c r="I232" s="1046"/>
      <c r="J232" s="1046"/>
      <c r="K232" s="1046"/>
      <c r="L232" s="1046"/>
      <c r="M232" s="1046"/>
      <c r="N232" s="1046"/>
      <c r="O232" s="1046"/>
      <c r="P232" s="1046"/>
      <c r="Q232" s="1046"/>
      <c r="R232" s="1046"/>
      <c r="S232" s="1046"/>
      <c r="T232" s="1046"/>
      <c r="U232" s="1046"/>
      <c r="V232" s="1046"/>
      <c r="W232" s="1046"/>
      <c r="X232" s="1046"/>
      <c r="Y232" s="1046"/>
      <c r="Z232" s="1046"/>
    </row>
    <row r="233" spans="1:26" ht="15.75" customHeight="1">
      <c r="A233" s="1046"/>
      <c r="B233" s="1046"/>
      <c r="C233" s="1046"/>
      <c r="D233" s="1046"/>
      <c r="E233" s="1046"/>
      <c r="F233" s="1046"/>
      <c r="G233" s="1046"/>
      <c r="H233" s="1046"/>
      <c r="I233" s="1046"/>
      <c r="J233" s="1046"/>
      <c r="K233" s="1046"/>
      <c r="L233" s="1046"/>
      <c r="M233" s="1046"/>
      <c r="N233" s="1046"/>
      <c r="O233" s="1046"/>
      <c r="P233" s="1046"/>
      <c r="Q233" s="1046"/>
      <c r="R233" s="1046"/>
      <c r="S233" s="1046"/>
      <c r="T233" s="1046"/>
      <c r="U233" s="1046"/>
      <c r="V233" s="1046"/>
      <c r="W233" s="1046"/>
      <c r="X233" s="1046"/>
      <c r="Y233" s="1046"/>
      <c r="Z233" s="1046"/>
    </row>
    <row r="234" spans="1:26" ht="15.75" customHeight="1">
      <c r="A234" s="1046"/>
      <c r="B234" s="1046"/>
      <c r="C234" s="1046"/>
      <c r="D234" s="1046"/>
      <c r="E234" s="1046"/>
      <c r="F234" s="1046"/>
      <c r="G234" s="1046"/>
      <c r="H234" s="1046"/>
      <c r="I234" s="1046"/>
      <c r="J234" s="1046"/>
      <c r="K234" s="1046"/>
      <c r="L234" s="1046"/>
      <c r="M234" s="1046"/>
      <c r="N234" s="1046"/>
      <c r="O234" s="1046"/>
      <c r="P234" s="1046"/>
      <c r="Q234" s="1046"/>
      <c r="R234" s="1046"/>
      <c r="S234" s="1046"/>
      <c r="T234" s="1046"/>
      <c r="U234" s="1046"/>
      <c r="V234" s="1046"/>
      <c r="W234" s="1046"/>
      <c r="X234" s="1046"/>
      <c r="Y234" s="1046"/>
      <c r="Z234" s="1046"/>
    </row>
    <row r="235" spans="1:26" ht="15.75" customHeight="1">
      <c r="A235" s="1046"/>
      <c r="B235" s="1046"/>
      <c r="C235" s="1046"/>
      <c r="D235" s="1046"/>
      <c r="E235" s="1046"/>
      <c r="F235" s="1046"/>
      <c r="G235" s="1046"/>
      <c r="H235" s="1046"/>
      <c r="I235" s="1046"/>
      <c r="J235" s="1046"/>
      <c r="K235" s="1046"/>
      <c r="L235" s="1046"/>
      <c r="M235" s="1046"/>
      <c r="N235" s="1046"/>
      <c r="O235" s="1046"/>
      <c r="P235" s="1046"/>
      <c r="Q235" s="1046"/>
      <c r="R235" s="1046"/>
      <c r="S235" s="1046"/>
      <c r="T235" s="1046"/>
      <c r="U235" s="1046"/>
      <c r="V235" s="1046"/>
      <c r="W235" s="1046"/>
      <c r="X235" s="1046"/>
      <c r="Y235" s="1046"/>
      <c r="Z235" s="1046"/>
    </row>
    <row r="236" spans="1:26" ht="15.75" customHeight="1">
      <c r="A236" s="1046"/>
      <c r="B236" s="1046"/>
      <c r="C236" s="1046"/>
      <c r="D236" s="1046"/>
      <c r="E236" s="1046"/>
      <c r="F236" s="1046"/>
      <c r="G236" s="1046"/>
      <c r="H236" s="1046"/>
      <c r="I236" s="1046"/>
      <c r="J236" s="1046"/>
      <c r="K236" s="1046"/>
      <c r="L236" s="1046"/>
      <c r="M236" s="1046"/>
      <c r="N236" s="1046"/>
      <c r="O236" s="1046"/>
      <c r="P236" s="1046"/>
      <c r="Q236" s="1046"/>
      <c r="R236" s="1046"/>
      <c r="S236" s="1046"/>
      <c r="T236" s="1046"/>
      <c r="U236" s="1046"/>
      <c r="V236" s="1046"/>
      <c r="W236" s="1046"/>
      <c r="X236" s="1046"/>
      <c r="Y236" s="1046"/>
      <c r="Z236" s="1046"/>
    </row>
    <row r="237" spans="1:26" ht="15.75" customHeight="1">
      <c r="A237" s="1046"/>
      <c r="B237" s="1046"/>
      <c r="C237" s="1046"/>
      <c r="D237" s="1046"/>
      <c r="E237" s="1046"/>
      <c r="F237" s="1046"/>
      <c r="G237" s="1046"/>
      <c r="H237" s="1046"/>
      <c r="I237" s="1046"/>
      <c r="J237" s="1046"/>
      <c r="K237" s="1046"/>
      <c r="L237" s="1046"/>
      <c r="M237" s="1046"/>
      <c r="N237" s="1046"/>
      <c r="O237" s="1046"/>
      <c r="P237" s="1046"/>
      <c r="Q237" s="1046"/>
      <c r="R237" s="1046"/>
      <c r="S237" s="1046"/>
      <c r="T237" s="1046"/>
      <c r="U237" s="1046"/>
      <c r="V237" s="1046"/>
      <c r="W237" s="1046"/>
      <c r="X237" s="1046"/>
      <c r="Y237" s="1046"/>
      <c r="Z237" s="1046"/>
    </row>
    <row r="238" spans="1:26" ht="15.75" customHeight="1">
      <c r="A238" s="1046"/>
      <c r="B238" s="1046"/>
      <c r="C238" s="1046"/>
      <c r="D238" s="1046"/>
      <c r="E238" s="1046"/>
      <c r="F238" s="1046"/>
      <c r="G238" s="1046"/>
      <c r="H238" s="1046"/>
      <c r="I238" s="1046"/>
      <c r="J238" s="1046"/>
      <c r="K238" s="1046"/>
      <c r="L238" s="1046"/>
      <c r="M238" s="1046"/>
      <c r="N238" s="1046"/>
      <c r="O238" s="1046"/>
      <c r="P238" s="1046"/>
      <c r="Q238" s="1046"/>
      <c r="R238" s="1046"/>
      <c r="S238" s="1046"/>
      <c r="T238" s="1046"/>
      <c r="U238" s="1046"/>
      <c r="V238" s="1046"/>
      <c r="W238" s="1046"/>
      <c r="X238" s="1046"/>
      <c r="Y238" s="1046"/>
      <c r="Z238" s="1046"/>
    </row>
    <row r="239" spans="1:26" ht="15.75" customHeight="1">
      <c r="A239" s="1046"/>
      <c r="B239" s="1046"/>
      <c r="C239" s="1046"/>
      <c r="D239" s="1046"/>
      <c r="E239" s="1046"/>
      <c r="F239" s="1046"/>
      <c r="G239" s="1046"/>
      <c r="H239" s="1046"/>
      <c r="I239" s="1046"/>
      <c r="J239" s="1046"/>
      <c r="K239" s="1046"/>
      <c r="L239" s="1046"/>
      <c r="M239" s="1046"/>
      <c r="N239" s="1046"/>
      <c r="O239" s="1046"/>
      <c r="P239" s="1046"/>
      <c r="Q239" s="1046"/>
      <c r="R239" s="1046"/>
      <c r="S239" s="1046"/>
      <c r="T239" s="1046"/>
      <c r="U239" s="1046"/>
      <c r="V239" s="1046"/>
      <c r="W239" s="1046"/>
      <c r="X239" s="1046"/>
      <c r="Y239" s="1046"/>
      <c r="Z239" s="1046"/>
    </row>
    <row r="240" spans="1:26" ht="15.75" customHeight="1">
      <c r="A240" s="1046"/>
      <c r="B240" s="1046"/>
      <c r="C240" s="1046"/>
      <c r="D240" s="1046"/>
      <c r="E240" s="1046"/>
      <c r="F240" s="1046"/>
      <c r="G240" s="1046"/>
      <c r="H240" s="1046"/>
      <c r="I240" s="1046"/>
      <c r="J240" s="1046"/>
      <c r="K240" s="1046"/>
      <c r="L240" s="1046"/>
      <c r="M240" s="1046"/>
      <c r="N240" s="1046"/>
      <c r="O240" s="1046"/>
      <c r="P240" s="1046"/>
      <c r="Q240" s="1046"/>
      <c r="R240" s="1046"/>
      <c r="S240" s="1046"/>
      <c r="T240" s="1046"/>
      <c r="U240" s="1046"/>
      <c r="V240" s="1046"/>
      <c r="W240" s="1046"/>
      <c r="X240" s="1046"/>
      <c r="Y240" s="1046"/>
      <c r="Z240" s="1046"/>
    </row>
    <row r="241" spans="1:26" ht="15.75" customHeight="1">
      <c r="A241" s="1046"/>
      <c r="B241" s="1046"/>
      <c r="C241" s="1046"/>
      <c r="D241" s="1046"/>
      <c r="E241" s="1046"/>
      <c r="F241" s="1046"/>
      <c r="G241" s="1046"/>
      <c r="H241" s="1046"/>
      <c r="I241" s="1046"/>
      <c r="J241" s="1046"/>
      <c r="K241" s="1046"/>
      <c r="L241" s="1046"/>
      <c r="M241" s="1046"/>
      <c r="N241" s="1046"/>
      <c r="O241" s="1046"/>
      <c r="P241" s="1046"/>
      <c r="Q241" s="1046"/>
      <c r="R241" s="1046"/>
      <c r="S241" s="1046"/>
      <c r="T241" s="1046"/>
      <c r="U241" s="1046"/>
      <c r="V241" s="1046"/>
      <c r="W241" s="1046"/>
      <c r="X241" s="1046"/>
      <c r="Y241" s="1046"/>
      <c r="Z241" s="1046"/>
    </row>
    <row r="242" spans="1:26" ht="15.75" customHeight="1">
      <c r="A242" s="1046"/>
      <c r="B242" s="1046"/>
      <c r="C242" s="1046"/>
      <c r="D242" s="1046"/>
      <c r="E242" s="1046"/>
      <c r="F242" s="1046"/>
      <c r="G242" s="1046"/>
      <c r="H242" s="1046"/>
      <c r="I242" s="1046"/>
      <c r="J242" s="1046"/>
      <c r="K242" s="1046"/>
      <c r="L242" s="1046"/>
      <c r="M242" s="1046"/>
      <c r="N242" s="1046"/>
      <c r="O242" s="1046"/>
      <c r="P242" s="1046"/>
      <c r="Q242" s="1046"/>
      <c r="R242" s="1046"/>
      <c r="S242" s="1046"/>
      <c r="T242" s="1046"/>
      <c r="U242" s="1046"/>
      <c r="V242" s="1046"/>
      <c r="W242" s="1046"/>
      <c r="X242" s="1046"/>
      <c r="Y242" s="1046"/>
      <c r="Z242" s="1046"/>
    </row>
    <row r="243" spans="1:26" ht="15.75" customHeight="1">
      <c r="A243" s="1046"/>
      <c r="B243" s="1046"/>
      <c r="C243" s="1046"/>
      <c r="D243" s="1046"/>
      <c r="E243" s="1046"/>
      <c r="F243" s="1046"/>
      <c r="G243" s="1046"/>
      <c r="H243" s="1046"/>
      <c r="I243" s="1046"/>
      <c r="J243" s="1046"/>
      <c r="K243" s="1046"/>
      <c r="L243" s="1046"/>
      <c r="M243" s="1046"/>
      <c r="N243" s="1046"/>
      <c r="O243" s="1046"/>
      <c r="P243" s="1046"/>
      <c r="Q243" s="1046"/>
      <c r="R243" s="1046"/>
      <c r="S243" s="1046"/>
      <c r="T243" s="1046"/>
      <c r="U243" s="1046"/>
      <c r="V243" s="1046"/>
      <c r="W243" s="1046"/>
      <c r="X243" s="1046"/>
      <c r="Y243" s="1046"/>
      <c r="Z243" s="1046"/>
    </row>
    <row r="244" spans="1:26" ht="15.75" customHeight="1">
      <c r="A244" s="1046"/>
      <c r="B244" s="1046"/>
      <c r="C244" s="1046"/>
      <c r="D244" s="1046"/>
      <c r="E244" s="1046"/>
      <c r="F244" s="1046"/>
      <c r="G244" s="1046"/>
      <c r="H244" s="1046"/>
      <c r="I244" s="1046"/>
      <c r="J244" s="1046"/>
      <c r="K244" s="1046"/>
      <c r="L244" s="1046"/>
      <c r="M244" s="1046"/>
      <c r="N244" s="1046"/>
      <c r="O244" s="1046"/>
      <c r="P244" s="1046"/>
      <c r="Q244" s="1046"/>
      <c r="R244" s="1046"/>
      <c r="S244" s="1046"/>
      <c r="T244" s="1046"/>
      <c r="U244" s="1046"/>
      <c r="V244" s="1046"/>
      <c r="W244" s="1046"/>
      <c r="X244" s="1046"/>
      <c r="Y244" s="1046"/>
      <c r="Z244" s="1046"/>
    </row>
    <row r="245" spans="1:26" ht="15.75" customHeight="1">
      <c r="A245" s="1046"/>
      <c r="B245" s="1046"/>
      <c r="C245" s="1046"/>
      <c r="D245" s="1046"/>
      <c r="E245" s="1046"/>
      <c r="F245" s="1046"/>
      <c r="G245" s="1046"/>
      <c r="H245" s="1046"/>
      <c r="I245" s="1046"/>
      <c r="J245" s="1046"/>
      <c r="K245" s="1046"/>
      <c r="L245" s="1046"/>
      <c r="M245" s="1046"/>
      <c r="N245" s="1046"/>
      <c r="O245" s="1046"/>
      <c r="P245" s="1046"/>
      <c r="Q245" s="1046"/>
      <c r="R245" s="1046"/>
      <c r="S245" s="1046"/>
      <c r="T245" s="1046"/>
      <c r="U245" s="1046"/>
      <c r="V245" s="1046"/>
      <c r="W245" s="1046"/>
      <c r="X245" s="1046"/>
      <c r="Y245" s="1046"/>
      <c r="Z245" s="1046"/>
    </row>
    <row r="246" spans="1:26" ht="15.75" customHeight="1">
      <c r="A246" s="1046"/>
      <c r="B246" s="1046"/>
      <c r="C246" s="1046"/>
      <c r="D246" s="1046"/>
      <c r="E246" s="1046"/>
      <c r="F246" s="1046"/>
      <c r="G246" s="1046"/>
      <c r="H246" s="1046"/>
      <c r="I246" s="1046"/>
      <c r="J246" s="1046"/>
      <c r="K246" s="1046"/>
      <c r="L246" s="1046"/>
      <c r="M246" s="1046"/>
      <c r="N246" s="1046"/>
      <c r="O246" s="1046"/>
      <c r="P246" s="1046"/>
      <c r="Q246" s="1046"/>
      <c r="R246" s="1046"/>
      <c r="S246" s="1046"/>
      <c r="T246" s="1046"/>
      <c r="U246" s="1046"/>
      <c r="V246" s="1046"/>
      <c r="W246" s="1046"/>
      <c r="X246" s="1046"/>
      <c r="Y246" s="1046"/>
      <c r="Z246" s="1046"/>
    </row>
    <row r="247" spans="1:26" ht="15.75" customHeight="1">
      <c r="A247" s="1046"/>
      <c r="B247" s="1046"/>
      <c r="C247" s="1046"/>
      <c r="D247" s="1046"/>
      <c r="E247" s="1046"/>
      <c r="F247" s="1046"/>
      <c r="G247" s="1046"/>
      <c r="H247" s="1046"/>
      <c r="I247" s="1046"/>
      <c r="J247" s="1046"/>
      <c r="K247" s="1046"/>
      <c r="L247" s="1046"/>
      <c r="M247" s="1046"/>
      <c r="N247" s="1046"/>
      <c r="O247" s="1046"/>
      <c r="P247" s="1046"/>
      <c r="Q247" s="1046"/>
      <c r="R247" s="1046"/>
      <c r="S247" s="1046"/>
      <c r="T247" s="1046"/>
      <c r="U247" s="1046"/>
      <c r="V247" s="1046"/>
      <c r="W247" s="1046"/>
      <c r="X247" s="1046"/>
      <c r="Y247" s="1046"/>
      <c r="Z247" s="1046"/>
    </row>
    <row r="248" spans="1:26" ht="15.75" customHeight="1">
      <c r="A248" s="1046"/>
      <c r="B248" s="1046"/>
      <c r="C248" s="1046"/>
      <c r="D248" s="1046"/>
      <c r="E248" s="1046"/>
      <c r="F248" s="1046"/>
      <c r="G248" s="1046"/>
      <c r="H248" s="1046"/>
      <c r="I248" s="1046"/>
      <c r="J248" s="1046"/>
      <c r="K248" s="1046"/>
      <c r="L248" s="1046"/>
      <c r="M248" s="1046"/>
      <c r="N248" s="1046"/>
      <c r="O248" s="1046"/>
      <c r="P248" s="1046"/>
      <c r="Q248" s="1046"/>
      <c r="R248" s="1046"/>
      <c r="S248" s="1046"/>
      <c r="T248" s="1046"/>
      <c r="U248" s="1046"/>
      <c r="V248" s="1046"/>
      <c r="W248" s="1046"/>
      <c r="X248" s="1046"/>
      <c r="Y248" s="1046"/>
      <c r="Z248" s="1046"/>
    </row>
    <row r="249" spans="1:26" ht="15.75" customHeight="1">
      <c r="A249" s="1046"/>
      <c r="B249" s="1046"/>
      <c r="C249" s="1046"/>
      <c r="D249" s="1046"/>
      <c r="E249" s="1046"/>
      <c r="F249" s="1046"/>
      <c r="G249" s="1046"/>
      <c r="H249" s="1046"/>
      <c r="I249" s="1046"/>
      <c r="J249" s="1046"/>
      <c r="K249" s="1046"/>
      <c r="L249" s="1046"/>
      <c r="M249" s="1046"/>
      <c r="N249" s="1046"/>
      <c r="O249" s="1046"/>
      <c r="P249" s="1046"/>
      <c r="Q249" s="1046"/>
      <c r="R249" s="1046"/>
      <c r="S249" s="1046"/>
      <c r="T249" s="1046"/>
      <c r="U249" s="1046"/>
      <c r="V249" s="1046"/>
      <c r="W249" s="1046"/>
      <c r="X249" s="1046"/>
      <c r="Y249" s="1046"/>
      <c r="Z249" s="1046"/>
    </row>
    <row r="250" spans="1:26" ht="15.75" customHeight="1">
      <c r="A250" s="1046"/>
      <c r="B250" s="1046"/>
      <c r="C250" s="1046"/>
      <c r="D250" s="1046"/>
      <c r="E250" s="1046"/>
      <c r="F250" s="1046"/>
      <c r="G250" s="1046"/>
      <c r="H250" s="1046"/>
      <c r="I250" s="1046"/>
      <c r="J250" s="1046"/>
      <c r="K250" s="1046"/>
      <c r="L250" s="1046"/>
      <c r="M250" s="1046"/>
      <c r="N250" s="1046"/>
      <c r="O250" s="1046"/>
      <c r="P250" s="1046"/>
      <c r="Q250" s="1046"/>
      <c r="R250" s="1046"/>
      <c r="S250" s="1046"/>
      <c r="T250" s="1046"/>
      <c r="U250" s="1046"/>
      <c r="V250" s="1046"/>
      <c r="W250" s="1046"/>
      <c r="X250" s="1046"/>
      <c r="Y250" s="1046"/>
      <c r="Z250" s="1046"/>
    </row>
    <row r="251" spans="1:26" ht="15.75" customHeight="1">
      <c r="A251" s="1046"/>
      <c r="B251" s="1046"/>
      <c r="C251" s="1046"/>
      <c r="D251" s="1046"/>
      <c r="E251" s="1046"/>
      <c r="F251" s="1046"/>
      <c r="G251" s="1046"/>
      <c r="H251" s="1046"/>
      <c r="I251" s="1046"/>
      <c r="J251" s="1046"/>
      <c r="K251" s="1046"/>
      <c r="L251" s="1046"/>
      <c r="M251" s="1046"/>
      <c r="N251" s="1046"/>
      <c r="O251" s="1046"/>
      <c r="P251" s="1046"/>
      <c r="Q251" s="1046"/>
      <c r="R251" s="1046"/>
      <c r="S251" s="1046"/>
      <c r="T251" s="1046"/>
      <c r="U251" s="1046"/>
      <c r="V251" s="1046"/>
      <c r="W251" s="1046"/>
      <c r="X251" s="1046"/>
      <c r="Y251" s="1046"/>
      <c r="Z251" s="1046"/>
    </row>
    <row r="252" spans="1:26" ht="15.75" customHeight="1">
      <c r="A252" s="1046"/>
      <c r="B252" s="1046"/>
      <c r="C252" s="1046"/>
      <c r="D252" s="1046"/>
      <c r="E252" s="1046"/>
      <c r="F252" s="1046"/>
      <c r="G252" s="1046"/>
      <c r="H252" s="1046"/>
      <c r="I252" s="1046"/>
      <c r="J252" s="1046"/>
      <c r="K252" s="1046"/>
      <c r="L252" s="1046"/>
      <c r="M252" s="1046"/>
      <c r="N252" s="1046"/>
      <c r="O252" s="1046"/>
      <c r="P252" s="1046"/>
      <c r="Q252" s="1046"/>
      <c r="R252" s="1046"/>
      <c r="S252" s="1046"/>
      <c r="T252" s="1046"/>
      <c r="U252" s="1046"/>
      <c r="V252" s="1046"/>
      <c r="W252" s="1046"/>
      <c r="X252" s="1046"/>
      <c r="Y252" s="1046"/>
      <c r="Z252" s="1046"/>
    </row>
    <row r="253" spans="1:26" ht="15.75" customHeight="1">
      <c r="A253" s="1046"/>
      <c r="B253" s="1046"/>
      <c r="C253" s="1046"/>
      <c r="D253" s="1046"/>
      <c r="E253" s="1046"/>
      <c r="F253" s="1046"/>
      <c r="G253" s="1046"/>
      <c r="H253" s="1046"/>
      <c r="I253" s="1046"/>
      <c r="J253" s="1046"/>
      <c r="K253" s="1046"/>
      <c r="L253" s="1046"/>
      <c r="M253" s="1046"/>
      <c r="N253" s="1046"/>
      <c r="O253" s="1046"/>
      <c r="P253" s="1046"/>
      <c r="Q253" s="1046"/>
      <c r="R253" s="1046"/>
      <c r="S253" s="1046"/>
      <c r="T253" s="1046"/>
      <c r="U253" s="1046"/>
      <c r="V253" s="1046"/>
      <c r="W253" s="1046"/>
      <c r="X253" s="1046"/>
      <c r="Y253" s="1046"/>
      <c r="Z253" s="1046"/>
    </row>
    <row r="254" spans="1:26" ht="15.75" customHeight="1">
      <c r="A254" s="1046"/>
      <c r="B254" s="1046"/>
      <c r="C254" s="1046"/>
      <c r="D254" s="1046"/>
      <c r="E254" s="1046"/>
      <c r="F254" s="1046"/>
      <c r="G254" s="1046"/>
      <c r="H254" s="1046"/>
      <c r="I254" s="1046"/>
      <c r="J254" s="1046"/>
      <c r="K254" s="1046"/>
      <c r="L254" s="1046"/>
      <c r="M254" s="1046"/>
      <c r="N254" s="1046"/>
      <c r="O254" s="1046"/>
      <c r="P254" s="1046"/>
      <c r="Q254" s="1046"/>
      <c r="R254" s="1046"/>
      <c r="S254" s="1046"/>
      <c r="T254" s="1046"/>
      <c r="U254" s="1046"/>
      <c r="V254" s="1046"/>
      <c r="W254" s="1046"/>
      <c r="X254" s="1046"/>
      <c r="Y254" s="1046"/>
      <c r="Z254" s="1046"/>
    </row>
    <row r="255" spans="1:26" ht="15.75" customHeight="1">
      <c r="A255" s="1046"/>
      <c r="B255" s="1046"/>
      <c r="C255" s="1046"/>
      <c r="D255" s="1046"/>
      <c r="E255" s="1046"/>
      <c r="F255" s="1046"/>
      <c r="G255" s="1046"/>
      <c r="H255" s="1046"/>
      <c r="I255" s="1046"/>
      <c r="J255" s="1046"/>
      <c r="K255" s="1046"/>
      <c r="L255" s="1046"/>
      <c r="M255" s="1046"/>
      <c r="N255" s="1046"/>
      <c r="O255" s="1046"/>
      <c r="P255" s="1046"/>
      <c r="Q255" s="1046"/>
      <c r="R255" s="1046"/>
      <c r="S255" s="1046"/>
      <c r="T255" s="1046"/>
      <c r="U255" s="1046"/>
      <c r="V255" s="1046"/>
      <c r="W255" s="1046"/>
      <c r="X255" s="1046"/>
      <c r="Y255" s="1046"/>
      <c r="Z255" s="1046"/>
    </row>
    <row r="256" spans="1:26" ht="15.75" customHeight="1">
      <c r="A256" s="1046"/>
      <c r="B256" s="1046"/>
      <c r="C256" s="1046"/>
      <c r="D256" s="1046"/>
      <c r="E256" s="1046"/>
      <c r="F256" s="1046"/>
      <c r="G256" s="1046"/>
      <c r="H256" s="1046"/>
      <c r="I256" s="1046"/>
      <c r="J256" s="1046"/>
      <c r="K256" s="1046"/>
      <c r="L256" s="1046"/>
      <c r="M256" s="1046"/>
      <c r="N256" s="1046"/>
      <c r="O256" s="1046"/>
      <c r="P256" s="1046"/>
      <c r="Q256" s="1046"/>
      <c r="R256" s="1046"/>
      <c r="S256" s="1046"/>
      <c r="T256" s="1046"/>
      <c r="U256" s="1046"/>
      <c r="V256" s="1046"/>
      <c r="W256" s="1046"/>
      <c r="X256" s="1046"/>
      <c r="Y256" s="1046"/>
      <c r="Z256" s="1046"/>
    </row>
    <row r="257" spans="1:26" ht="15.75" customHeight="1">
      <c r="A257" s="1046"/>
      <c r="B257" s="1046"/>
      <c r="C257" s="1046"/>
      <c r="D257" s="1046"/>
      <c r="E257" s="1046"/>
      <c r="F257" s="1046"/>
      <c r="G257" s="1046"/>
      <c r="H257" s="1046"/>
      <c r="I257" s="1046"/>
      <c r="J257" s="1046"/>
      <c r="K257" s="1046"/>
      <c r="L257" s="1046"/>
      <c r="M257" s="1046"/>
      <c r="N257" s="1046"/>
      <c r="O257" s="1046"/>
      <c r="P257" s="1046"/>
      <c r="Q257" s="1046"/>
      <c r="R257" s="1046"/>
      <c r="S257" s="1046"/>
      <c r="T257" s="1046"/>
      <c r="U257" s="1046"/>
      <c r="V257" s="1046"/>
      <c r="W257" s="1046"/>
      <c r="X257" s="1046"/>
      <c r="Y257" s="1046"/>
      <c r="Z257" s="1046"/>
    </row>
    <row r="258" spans="1:26" ht="15.75" customHeight="1">
      <c r="A258" s="1046"/>
      <c r="B258" s="1046"/>
      <c r="C258" s="1046"/>
      <c r="D258" s="1046"/>
      <c r="E258" s="1046"/>
      <c r="F258" s="1046"/>
      <c r="G258" s="1046"/>
      <c r="H258" s="1046"/>
      <c r="I258" s="1046"/>
      <c r="J258" s="1046"/>
      <c r="K258" s="1046"/>
      <c r="L258" s="1046"/>
      <c r="M258" s="1046"/>
      <c r="N258" s="1046"/>
      <c r="O258" s="1046"/>
      <c r="P258" s="1046"/>
      <c r="Q258" s="1046"/>
      <c r="R258" s="1046"/>
      <c r="S258" s="1046"/>
      <c r="T258" s="1046"/>
      <c r="U258" s="1046"/>
      <c r="V258" s="1046"/>
      <c r="W258" s="1046"/>
      <c r="X258" s="1046"/>
      <c r="Y258" s="1046"/>
      <c r="Z258" s="1046"/>
    </row>
    <row r="259" spans="1:26" ht="15.75" customHeight="1">
      <c r="A259" s="1046"/>
      <c r="B259" s="1046"/>
      <c r="C259" s="1046"/>
      <c r="D259" s="1046"/>
      <c r="E259" s="1046"/>
      <c r="F259" s="1046"/>
      <c r="G259" s="1046"/>
      <c r="H259" s="1046"/>
      <c r="I259" s="1046"/>
      <c r="J259" s="1046"/>
      <c r="K259" s="1046"/>
      <c r="L259" s="1046"/>
      <c r="M259" s="1046"/>
      <c r="N259" s="1046"/>
      <c r="O259" s="1046"/>
      <c r="P259" s="1046"/>
      <c r="Q259" s="1046"/>
      <c r="R259" s="1046"/>
      <c r="S259" s="1046"/>
      <c r="T259" s="1046"/>
      <c r="U259" s="1046"/>
      <c r="V259" s="1046"/>
      <c r="W259" s="1046"/>
      <c r="X259" s="1046"/>
      <c r="Y259" s="1046"/>
      <c r="Z259" s="1046"/>
    </row>
    <row r="260" spans="1:26" ht="15.75" customHeight="1">
      <c r="A260" s="1046"/>
      <c r="B260" s="1046"/>
      <c r="C260" s="1046"/>
      <c r="D260" s="1046"/>
      <c r="E260" s="1046"/>
      <c r="F260" s="1046"/>
      <c r="G260" s="1046"/>
      <c r="H260" s="1046"/>
      <c r="I260" s="1046"/>
      <c r="J260" s="1046"/>
      <c r="K260" s="1046"/>
      <c r="L260" s="1046"/>
      <c r="M260" s="1046"/>
      <c r="N260" s="1046"/>
      <c r="O260" s="1046"/>
      <c r="P260" s="1046"/>
      <c r="Q260" s="1046"/>
      <c r="R260" s="1046"/>
      <c r="S260" s="1046"/>
      <c r="T260" s="1046"/>
      <c r="U260" s="1046"/>
      <c r="V260" s="1046"/>
      <c r="W260" s="1046"/>
      <c r="X260" s="1046"/>
      <c r="Y260" s="1046"/>
      <c r="Z260" s="1046"/>
    </row>
    <row r="261" spans="1:26" ht="15.75" customHeight="1">
      <c r="A261" s="1046"/>
      <c r="B261" s="1046"/>
      <c r="C261" s="1046"/>
      <c r="D261" s="1046"/>
      <c r="E261" s="1046"/>
      <c r="F261" s="1046"/>
      <c r="G261" s="1046"/>
      <c r="H261" s="1046"/>
      <c r="I261" s="1046"/>
      <c r="J261" s="1046"/>
      <c r="K261" s="1046"/>
      <c r="L261" s="1046"/>
      <c r="M261" s="1046"/>
      <c r="N261" s="1046"/>
      <c r="O261" s="1046"/>
      <c r="P261" s="1046"/>
      <c r="Q261" s="1046"/>
      <c r="R261" s="1046"/>
      <c r="S261" s="1046"/>
      <c r="T261" s="1046"/>
      <c r="U261" s="1046"/>
      <c r="V261" s="1046"/>
      <c r="W261" s="1046"/>
      <c r="X261" s="1046"/>
      <c r="Y261" s="1046"/>
      <c r="Z261" s="1046"/>
    </row>
    <row r="262" spans="1:26" ht="15.75" customHeight="1">
      <c r="A262" s="1046"/>
      <c r="B262" s="1046"/>
      <c r="C262" s="1046"/>
      <c r="D262" s="1046"/>
      <c r="E262" s="1046"/>
      <c r="F262" s="1046"/>
      <c r="G262" s="1046"/>
      <c r="H262" s="1046"/>
      <c r="I262" s="1046"/>
      <c r="J262" s="1046"/>
      <c r="K262" s="1046"/>
      <c r="L262" s="1046"/>
      <c r="M262" s="1046"/>
      <c r="N262" s="1046"/>
      <c r="O262" s="1046"/>
      <c r="P262" s="1046"/>
      <c r="Q262" s="1046"/>
      <c r="R262" s="1046"/>
      <c r="S262" s="1046"/>
      <c r="T262" s="1046"/>
      <c r="U262" s="1046"/>
      <c r="V262" s="1046"/>
      <c r="W262" s="1046"/>
      <c r="X262" s="1046"/>
      <c r="Y262" s="1046"/>
      <c r="Z262" s="1046"/>
    </row>
    <row r="263" spans="1:26" ht="15.75" customHeight="1">
      <c r="A263" s="1046"/>
      <c r="B263" s="1046"/>
      <c r="C263" s="1046"/>
      <c r="D263" s="1046"/>
      <c r="E263" s="1046"/>
      <c r="F263" s="1046"/>
      <c r="G263" s="1046"/>
      <c r="H263" s="1046"/>
      <c r="I263" s="1046"/>
      <c r="J263" s="1046"/>
      <c r="K263" s="1046"/>
      <c r="L263" s="1046"/>
      <c r="M263" s="1046"/>
      <c r="N263" s="1046"/>
      <c r="O263" s="1046"/>
      <c r="P263" s="1046"/>
      <c r="Q263" s="1046"/>
      <c r="R263" s="1046"/>
      <c r="S263" s="1046"/>
      <c r="T263" s="1046"/>
      <c r="U263" s="1046"/>
      <c r="V263" s="1046"/>
      <c r="W263" s="1046"/>
      <c r="X263" s="1046"/>
      <c r="Y263" s="1046"/>
      <c r="Z263" s="1046"/>
    </row>
    <row r="264" spans="1:26" ht="15.75" customHeight="1">
      <c r="A264" s="1046"/>
      <c r="B264" s="1046"/>
      <c r="C264" s="1046"/>
      <c r="D264" s="1046"/>
      <c r="E264" s="1046"/>
      <c r="F264" s="1046"/>
      <c r="G264" s="1046"/>
      <c r="H264" s="1046"/>
      <c r="I264" s="1046"/>
      <c r="J264" s="1046"/>
      <c r="K264" s="1046"/>
      <c r="L264" s="1046"/>
      <c r="M264" s="1046"/>
      <c r="N264" s="1046"/>
      <c r="O264" s="1046"/>
      <c r="P264" s="1046"/>
      <c r="Q264" s="1046"/>
      <c r="R264" s="1046"/>
      <c r="S264" s="1046"/>
      <c r="T264" s="1046"/>
      <c r="U264" s="1046"/>
      <c r="V264" s="1046"/>
      <c r="W264" s="1046"/>
      <c r="X264" s="1046"/>
      <c r="Y264" s="1046"/>
      <c r="Z264" s="1046"/>
    </row>
    <row r="265" spans="1:26" ht="15.75" customHeight="1">
      <c r="A265" s="1046"/>
      <c r="B265" s="1046"/>
      <c r="C265" s="1046"/>
      <c r="D265" s="1046"/>
      <c r="E265" s="1046"/>
      <c r="F265" s="1046"/>
      <c r="G265" s="1046"/>
      <c r="H265" s="1046"/>
      <c r="I265" s="1046"/>
      <c r="J265" s="1046"/>
      <c r="K265" s="1046"/>
      <c r="L265" s="1046"/>
      <c r="M265" s="1046"/>
      <c r="N265" s="1046"/>
      <c r="O265" s="1046"/>
      <c r="P265" s="1046"/>
      <c r="Q265" s="1046"/>
      <c r="R265" s="1046"/>
      <c r="S265" s="1046"/>
      <c r="T265" s="1046"/>
      <c r="U265" s="1046"/>
      <c r="V265" s="1046"/>
      <c r="W265" s="1046"/>
      <c r="X265" s="1046"/>
      <c r="Y265" s="1046"/>
      <c r="Z265" s="1046"/>
    </row>
    <row r="266" spans="1:26" ht="15.75" customHeight="1">
      <c r="A266" s="1046"/>
      <c r="B266" s="1046"/>
      <c r="C266" s="1046"/>
      <c r="D266" s="1046"/>
      <c r="E266" s="1046"/>
      <c r="F266" s="1046"/>
      <c r="G266" s="1046"/>
      <c r="H266" s="1046"/>
      <c r="I266" s="1046"/>
      <c r="J266" s="1046"/>
      <c r="K266" s="1046"/>
      <c r="L266" s="1046"/>
      <c r="M266" s="1046"/>
      <c r="N266" s="1046"/>
      <c r="O266" s="1046"/>
      <c r="P266" s="1046"/>
      <c r="Q266" s="1046"/>
      <c r="R266" s="1046"/>
      <c r="S266" s="1046"/>
      <c r="T266" s="1046"/>
      <c r="U266" s="1046"/>
      <c r="V266" s="1046"/>
      <c r="W266" s="1046"/>
      <c r="X266" s="1046"/>
      <c r="Y266" s="1046"/>
      <c r="Z266" s="1046"/>
    </row>
    <row r="267" spans="1:26" ht="15.75" customHeight="1">
      <c r="A267" s="1046"/>
      <c r="B267" s="1046"/>
      <c r="C267" s="1046"/>
      <c r="D267" s="1046"/>
      <c r="E267" s="1046"/>
      <c r="F267" s="1046"/>
      <c r="G267" s="1046"/>
      <c r="H267" s="1046"/>
      <c r="I267" s="1046"/>
      <c r="J267" s="1046"/>
      <c r="K267" s="1046"/>
      <c r="L267" s="1046"/>
      <c r="M267" s="1046"/>
      <c r="N267" s="1046"/>
      <c r="O267" s="1046"/>
      <c r="P267" s="1046"/>
      <c r="Q267" s="1046"/>
      <c r="R267" s="1046"/>
      <c r="S267" s="1046"/>
      <c r="T267" s="1046"/>
      <c r="U267" s="1046"/>
      <c r="V267" s="1046"/>
      <c r="W267" s="1046"/>
      <c r="X267" s="1046"/>
      <c r="Y267" s="1046"/>
      <c r="Z267" s="1046"/>
    </row>
    <row r="268" spans="1:26" ht="15.75" customHeight="1">
      <c r="A268" s="1046"/>
      <c r="B268" s="1046"/>
      <c r="C268" s="1046"/>
      <c r="D268" s="1046"/>
      <c r="E268" s="1046"/>
      <c r="F268" s="1046"/>
      <c r="G268" s="1046"/>
      <c r="H268" s="1046"/>
      <c r="I268" s="1046"/>
      <c r="J268" s="1046"/>
      <c r="K268" s="1046"/>
      <c r="L268" s="1046"/>
      <c r="M268" s="1046"/>
      <c r="N268" s="1046"/>
      <c r="O268" s="1046"/>
      <c r="P268" s="1046"/>
      <c r="Q268" s="1046"/>
      <c r="R268" s="1046"/>
      <c r="S268" s="1046"/>
      <c r="T268" s="1046"/>
      <c r="U268" s="1046"/>
      <c r="V268" s="1046"/>
      <c r="W268" s="1046"/>
      <c r="X268" s="1046"/>
      <c r="Y268" s="1046"/>
      <c r="Z268" s="1046"/>
    </row>
    <row r="269" spans="1:26" ht="15.75" customHeight="1">
      <c r="A269" s="1046"/>
      <c r="B269" s="1046"/>
      <c r="C269" s="1046"/>
      <c r="D269" s="1046"/>
      <c r="E269" s="1046"/>
      <c r="F269" s="1046"/>
      <c r="G269" s="1046"/>
      <c r="H269" s="1046"/>
      <c r="I269" s="1046"/>
      <c r="J269" s="1046"/>
      <c r="K269" s="1046"/>
      <c r="L269" s="1046"/>
      <c r="M269" s="1046"/>
      <c r="N269" s="1046"/>
      <c r="O269" s="1046"/>
      <c r="P269" s="1046"/>
      <c r="Q269" s="1046"/>
      <c r="R269" s="1046"/>
      <c r="S269" s="1046"/>
      <c r="T269" s="1046"/>
      <c r="U269" s="1046"/>
      <c r="V269" s="1046"/>
      <c r="W269" s="1046"/>
      <c r="X269" s="1046"/>
      <c r="Y269" s="1046"/>
      <c r="Z269" s="1046"/>
    </row>
    <row r="270" spans="1:26" ht="15.75" customHeight="1">
      <c r="A270" s="1046"/>
      <c r="B270" s="1046"/>
      <c r="C270" s="1046"/>
      <c r="D270" s="1046"/>
      <c r="E270" s="1046"/>
      <c r="F270" s="1046"/>
      <c r="G270" s="1046"/>
      <c r="H270" s="1046"/>
      <c r="I270" s="1046"/>
      <c r="J270" s="1046"/>
      <c r="K270" s="1046"/>
      <c r="L270" s="1046"/>
      <c r="M270" s="1046"/>
      <c r="N270" s="1046"/>
      <c r="O270" s="1046"/>
      <c r="P270" s="1046"/>
      <c r="Q270" s="1046"/>
      <c r="R270" s="1046"/>
      <c r="S270" s="1046"/>
      <c r="T270" s="1046"/>
      <c r="U270" s="1046"/>
      <c r="V270" s="1046"/>
      <c r="W270" s="1046"/>
      <c r="X270" s="1046"/>
      <c r="Y270" s="1046"/>
      <c r="Z270" s="1046"/>
    </row>
    <row r="271" spans="1:26" ht="15.75" customHeight="1">
      <c r="A271" s="1046"/>
      <c r="B271" s="1046"/>
      <c r="C271" s="1046"/>
      <c r="D271" s="1046"/>
      <c r="E271" s="1046"/>
      <c r="F271" s="1046"/>
      <c r="G271" s="1046"/>
      <c r="H271" s="1046"/>
      <c r="I271" s="1046"/>
      <c r="J271" s="1046"/>
      <c r="K271" s="1046"/>
      <c r="L271" s="1046"/>
      <c r="M271" s="1046"/>
      <c r="N271" s="1046"/>
      <c r="O271" s="1046"/>
      <c r="P271" s="1046"/>
      <c r="Q271" s="1046"/>
      <c r="R271" s="1046"/>
      <c r="S271" s="1046"/>
      <c r="T271" s="1046"/>
      <c r="U271" s="1046"/>
      <c r="V271" s="1046"/>
      <c r="W271" s="1046"/>
      <c r="X271" s="1046"/>
      <c r="Y271" s="1046"/>
      <c r="Z271" s="1046"/>
    </row>
    <row r="272" spans="1:26" ht="15.75" customHeight="1">
      <c r="A272" s="1046"/>
      <c r="B272" s="1046"/>
      <c r="C272" s="1046"/>
      <c r="D272" s="1046"/>
      <c r="E272" s="1046"/>
      <c r="F272" s="1046"/>
      <c r="G272" s="1046"/>
      <c r="H272" s="1046"/>
      <c r="I272" s="1046"/>
      <c r="J272" s="1046"/>
      <c r="K272" s="1046"/>
      <c r="L272" s="1046"/>
      <c r="M272" s="1046"/>
      <c r="N272" s="1046"/>
      <c r="O272" s="1046"/>
      <c r="P272" s="1046"/>
      <c r="Q272" s="1046"/>
      <c r="R272" s="1046"/>
      <c r="S272" s="1046"/>
      <c r="T272" s="1046"/>
      <c r="U272" s="1046"/>
      <c r="V272" s="1046"/>
      <c r="W272" s="1046"/>
      <c r="X272" s="1046"/>
      <c r="Y272" s="1046"/>
      <c r="Z272" s="1046"/>
    </row>
    <row r="273" spans="1:26" ht="15.75" customHeight="1">
      <c r="A273" s="1046"/>
      <c r="B273" s="1046"/>
      <c r="C273" s="1046"/>
      <c r="D273" s="1046"/>
      <c r="E273" s="1046"/>
      <c r="F273" s="1046"/>
      <c r="G273" s="1046"/>
      <c r="H273" s="1046"/>
      <c r="I273" s="1046"/>
      <c r="J273" s="1046"/>
      <c r="K273" s="1046"/>
      <c r="L273" s="1046"/>
      <c r="M273" s="1046"/>
      <c r="N273" s="1046"/>
      <c r="O273" s="1046"/>
      <c r="P273" s="1046"/>
      <c r="Q273" s="1046"/>
      <c r="R273" s="1046"/>
      <c r="S273" s="1046"/>
      <c r="T273" s="1046"/>
      <c r="U273" s="1046"/>
      <c r="V273" s="1046"/>
      <c r="W273" s="1046"/>
      <c r="X273" s="1046"/>
      <c r="Y273" s="1046"/>
      <c r="Z273" s="1046"/>
    </row>
    <row r="274" spans="1:26" ht="15.75" customHeight="1">
      <c r="A274" s="1046"/>
      <c r="B274" s="1046"/>
      <c r="C274" s="1046"/>
      <c r="D274" s="1046"/>
      <c r="E274" s="1046"/>
      <c r="F274" s="1046"/>
      <c r="G274" s="1046"/>
      <c r="H274" s="1046"/>
      <c r="I274" s="1046"/>
      <c r="J274" s="1046"/>
      <c r="K274" s="1046"/>
      <c r="L274" s="1046"/>
      <c r="M274" s="1046"/>
      <c r="N274" s="1046"/>
      <c r="O274" s="1046"/>
      <c r="P274" s="1046"/>
      <c r="Q274" s="1046"/>
      <c r="R274" s="1046"/>
      <c r="S274" s="1046"/>
      <c r="T274" s="1046"/>
      <c r="U274" s="1046"/>
      <c r="V274" s="1046"/>
      <c r="W274" s="1046"/>
      <c r="X274" s="1046"/>
      <c r="Y274" s="1046"/>
      <c r="Z274" s="1046"/>
    </row>
    <row r="275" spans="1:26" ht="15.75" customHeight="1">
      <c r="A275" s="1046"/>
      <c r="B275" s="1046"/>
      <c r="C275" s="1046"/>
      <c r="D275" s="1046"/>
      <c r="E275" s="1046"/>
      <c r="F275" s="1046"/>
      <c r="G275" s="1046"/>
      <c r="H275" s="1046"/>
      <c r="I275" s="1046"/>
      <c r="J275" s="1046"/>
      <c r="K275" s="1046"/>
      <c r="L275" s="1046"/>
      <c r="M275" s="1046"/>
      <c r="N275" s="1046"/>
      <c r="O275" s="1046"/>
      <c r="P275" s="1046"/>
      <c r="Q275" s="1046"/>
      <c r="R275" s="1046"/>
      <c r="S275" s="1046"/>
      <c r="T275" s="1046"/>
      <c r="U275" s="1046"/>
      <c r="V275" s="1046"/>
      <c r="W275" s="1046"/>
      <c r="X275" s="1046"/>
      <c r="Y275" s="1046"/>
      <c r="Z275" s="1046"/>
    </row>
    <row r="276" spans="1:26" ht="15.75" customHeight="1">
      <c r="A276" s="1046"/>
      <c r="B276" s="1046"/>
      <c r="C276" s="1046"/>
      <c r="D276" s="1046"/>
      <c r="E276" s="1046"/>
      <c r="F276" s="1046"/>
      <c r="G276" s="1046"/>
      <c r="H276" s="1046"/>
      <c r="I276" s="1046"/>
      <c r="J276" s="1046"/>
      <c r="K276" s="1046"/>
      <c r="L276" s="1046"/>
      <c r="M276" s="1046"/>
      <c r="N276" s="1046"/>
      <c r="O276" s="1046"/>
      <c r="P276" s="1046"/>
      <c r="Q276" s="1046"/>
      <c r="R276" s="1046"/>
      <c r="S276" s="1046"/>
      <c r="T276" s="1046"/>
      <c r="U276" s="1046"/>
      <c r="V276" s="1046"/>
      <c r="W276" s="1046"/>
      <c r="X276" s="1046"/>
      <c r="Y276" s="1046"/>
      <c r="Z276" s="1046"/>
    </row>
    <row r="277" spans="1:26" ht="15.75" customHeight="1">
      <c r="A277" s="1046"/>
      <c r="B277" s="1046"/>
      <c r="C277" s="1046"/>
      <c r="D277" s="1046"/>
      <c r="E277" s="1046"/>
      <c r="F277" s="1046"/>
      <c r="G277" s="1046"/>
      <c r="H277" s="1046"/>
      <c r="I277" s="1046"/>
      <c r="J277" s="1046"/>
      <c r="K277" s="1046"/>
      <c r="L277" s="1046"/>
      <c r="M277" s="1046"/>
      <c r="N277" s="1046"/>
      <c r="O277" s="1046"/>
      <c r="P277" s="1046"/>
      <c r="Q277" s="1046"/>
      <c r="R277" s="1046"/>
      <c r="S277" s="1046"/>
      <c r="T277" s="1046"/>
      <c r="U277" s="1046"/>
      <c r="V277" s="1046"/>
      <c r="W277" s="1046"/>
      <c r="X277" s="1046"/>
      <c r="Y277" s="1046"/>
      <c r="Z277" s="1046"/>
    </row>
    <row r="278" spans="1:26" ht="15.75" customHeight="1">
      <c r="A278" s="1046"/>
      <c r="B278" s="1046"/>
      <c r="C278" s="1046"/>
      <c r="D278" s="1046"/>
      <c r="E278" s="1046"/>
      <c r="F278" s="1046"/>
      <c r="G278" s="1046"/>
      <c r="H278" s="1046"/>
      <c r="I278" s="1046"/>
      <c r="J278" s="1046"/>
      <c r="K278" s="1046"/>
      <c r="L278" s="1046"/>
      <c r="M278" s="1046"/>
      <c r="N278" s="1046"/>
      <c r="O278" s="1046"/>
      <c r="P278" s="1046"/>
      <c r="Q278" s="1046"/>
      <c r="R278" s="1046"/>
      <c r="S278" s="1046"/>
      <c r="T278" s="1046"/>
      <c r="U278" s="1046"/>
      <c r="V278" s="1046"/>
      <c r="W278" s="1046"/>
      <c r="X278" s="1046"/>
      <c r="Y278" s="1046"/>
      <c r="Z278" s="1046"/>
    </row>
    <row r="279" spans="1:26" ht="15.75" customHeight="1">
      <c r="A279" s="1046"/>
      <c r="B279" s="1046"/>
      <c r="C279" s="1046"/>
      <c r="D279" s="1046"/>
      <c r="E279" s="1046"/>
      <c r="F279" s="1046"/>
      <c r="G279" s="1046"/>
      <c r="H279" s="1046"/>
      <c r="I279" s="1046"/>
      <c r="J279" s="1046"/>
      <c r="K279" s="1046"/>
      <c r="L279" s="1046"/>
      <c r="M279" s="1046"/>
      <c r="N279" s="1046"/>
      <c r="O279" s="1046"/>
      <c r="P279" s="1046"/>
      <c r="Q279" s="1046"/>
      <c r="R279" s="1046"/>
      <c r="S279" s="1046"/>
      <c r="T279" s="1046"/>
      <c r="U279" s="1046"/>
      <c r="V279" s="1046"/>
      <c r="W279" s="1046"/>
      <c r="X279" s="1046"/>
      <c r="Y279" s="1046"/>
      <c r="Z279" s="1046"/>
    </row>
    <row r="280" spans="1:26" ht="15.75" customHeight="1">
      <c r="A280" s="1046"/>
      <c r="B280" s="1046"/>
      <c r="C280" s="1046"/>
      <c r="D280" s="1046"/>
      <c r="E280" s="1046"/>
      <c r="F280" s="1046"/>
      <c r="G280" s="1046"/>
      <c r="H280" s="1046"/>
      <c r="I280" s="1046"/>
      <c r="J280" s="1046"/>
      <c r="K280" s="1046"/>
      <c r="L280" s="1046"/>
      <c r="M280" s="1046"/>
      <c r="N280" s="1046"/>
      <c r="O280" s="1046"/>
      <c r="P280" s="1046"/>
      <c r="Q280" s="1046"/>
      <c r="R280" s="1046"/>
      <c r="S280" s="1046"/>
      <c r="T280" s="1046"/>
      <c r="U280" s="1046"/>
      <c r="V280" s="1046"/>
      <c r="W280" s="1046"/>
      <c r="X280" s="1046"/>
      <c r="Y280" s="1046"/>
      <c r="Z280" s="1046"/>
    </row>
    <row r="281" spans="1:26" ht="15.75" customHeight="1">
      <c r="A281" s="1046"/>
      <c r="B281" s="1046"/>
      <c r="C281" s="1046"/>
      <c r="D281" s="1046"/>
      <c r="E281" s="1046"/>
      <c r="F281" s="1046"/>
      <c r="G281" s="1046"/>
      <c r="H281" s="1046"/>
      <c r="I281" s="1046"/>
      <c r="J281" s="1046"/>
      <c r="K281" s="1046"/>
      <c r="L281" s="1046"/>
      <c r="M281" s="1046"/>
      <c r="N281" s="1046"/>
      <c r="O281" s="1046"/>
      <c r="P281" s="1046"/>
      <c r="Q281" s="1046"/>
      <c r="R281" s="1046"/>
      <c r="S281" s="1046"/>
      <c r="T281" s="1046"/>
      <c r="U281" s="1046"/>
      <c r="V281" s="1046"/>
      <c r="W281" s="1046"/>
      <c r="X281" s="1046"/>
      <c r="Y281" s="1046"/>
      <c r="Z281" s="1046"/>
    </row>
    <row r="282" spans="1:26" ht="15.75" customHeight="1">
      <c r="A282" s="1046"/>
      <c r="B282" s="1046"/>
      <c r="C282" s="1046"/>
      <c r="D282" s="1046"/>
      <c r="E282" s="1046"/>
      <c r="F282" s="1046"/>
      <c r="G282" s="1046"/>
      <c r="H282" s="1046"/>
      <c r="I282" s="1046"/>
      <c r="J282" s="1046"/>
      <c r="K282" s="1046"/>
      <c r="L282" s="1046"/>
      <c r="M282" s="1046"/>
      <c r="N282" s="1046"/>
      <c r="O282" s="1046"/>
      <c r="P282" s="1046"/>
      <c r="Q282" s="1046"/>
      <c r="R282" s="1046"/>
      <c r="S282" s="1046"/>
      <c r="T282" s="1046"/>
      <c r="U282" s="1046"/>
      <c r="V282" s="1046"/>
      <c r="W282" s="1046"/>
      <c r="X282" s="1046"/>
      <c r="Y282" s="1046"/>
      <c r="Z282" s="1046"/>
    </row>
    <row r="283" spans="1:26" ht="15.75" customHeight="1">
      <c r="A283" s="1046"/>
      <c r="B283" s="1046"/>
      <c r="C283" s="1046"/>
      <c r="D283" s="1046"/>
      <c r="E283" s="1046"/>
      <c r="F283" s="1046"/>
      <c r="G283" s="1046"/>
      <c r="H283" s="1046"/>
      <c r="I283" s="1046"/>
      <c r="J283" s="1046"/>
      <c r="K283" s="1046"/>
      <c r="L283" s="1046"/>
      <c r="M283" s="1046"/>
      <c r="N283" s="1046"/>
      <c r="O283" s="1046"/>
      <c r="P283" s="1046"/>
      <c r="Q283" s="1046"/>
      <c r="R283" s="1046"/>
      <c r="S283" s="1046"/>
      <c r="T283" s="1046"/>
      <c r="U283" s="1046"/>
      <c r="V283" s="1046"/>
      <c r="W283" s="1046"/>
      <c r="X283" s="1046"/>
      <c r="Y283" s="1046"/>
      <c r="Z283" s="1046"/>
    </row>
    <row r="284" spans="1:26" ht="15.75" customHeight="1">
      <c r="A284" s="1046"/>
      <c r="B284" s="1046"/>
      <c r="C284" s="1046"/>
      <c r="D284" s="1046"/>
      <c r="E284" s="1046"/>
      <c r="F284" s="1046"/>
      <c r="G284" s="1046"/>
      <c r="H284" s="1046"/>
      <c r="I284" s="1046"/>
      <c r="J284" s="1046"/>
      <c r="K284" s="1046"/>
      <c r="L284" s="1046"/>
      <c r="M284" s="1046"/>
      <c r="N284" s="1046"/>
      <c r="O284" s="1046"/>
      <c r="P284" s="1046"/>
      <c r="Q284" s="1046"/>
      <c r="R284" s="1046"/>
      <c r="S284" s="1046"/>
      <c r="T284" s="1046"/>
      <c r="U284" s="1046"/>
      <c r="V284" s="1046"/>
      <c r="W284" s="1046"/>
      <c r="X284" s="1046"/>
      <c r="Y284" s="1046"/>
      <c r="Z284" s="1046"/>
    </row>
    <row r="285" spans="1:26" ht="15.75" customHeight="1">
      <c r="A285" s="1046"/>
      <c r="B285" s="1046"/>
      <c r="C285" s="1046"/>
      <c r="D285" s="1046"/>
      <c r="E285" s="1046"/>
      <c r="F285" s="1046"/>
      <c r="G285" s="1046"/>
      <c r="H285" s="1046"/>
      <c r="I285" s="1046"/>
      <c r="J285" s="1046"/>
      <c r="K285" s="1046"/>
      <c r="L285" s="1046"/>
      <c r="M285" s="1046"/>
      <c r="N285" s="1046"/>
      <c r="O285" s="1046"/>
      <c r="P285" s="1046"/>
      <c r="Q285" s="1046"/>
      <c r="R285" s="1046"/>
      <c r="S285" s="1046"/>
      <c r="T285" s="1046"/>
      <c r="U285" s="1046"/>
      <c r="V285" s="1046"/>
      <c r="W285" s="1046"/>
      <c r="X285" s="1046"/>
      <c r="Y285" s="1046"/>
      <c r="Z285" s="1046"/>
    </row>
    <row r="286" spans="1:26" ht="15.75" customHeight="1">
      <c r="A286" s="1046"/>
      <c r="B286" s="1046"/>
      <c r="C286" s="1046"/>
      <c r="D286" s="1046"/>
      <c r="E286" s="1046"/>
      <c r="F286" s="1046"/>
      <c r="G286" s="1046"/>
      <c r="H286" s="1046"/>
      <c r="I286" s="1046"/>
      <c r="J286" s="1046"/>
      <c r="K286" s="1046"/>
      <c r="L286" s="1046"/>
      <c r="M286" s="1046"/>
      <c r="N286" s="1046"/>
      <c r="O286" s="1046"/>
      <c r="P286" s="1046"/>
      <c r="Q286" s="1046"/>
      <c r="R286" s="1046"/>
      <c r="S286" s="1046"/>
      <c r="T286" s="1046"/>
      <c r="U286" s="1046"/>
      <c r="V286" s="1046"/>
      <c r="W286" s="1046"/>
      <c r="X286" s="1046"/>
      <c r="Y286" s="1046"/>
      <c r="Z286" s="1046"/>
    </row>
    <row r="287" spans="1:26" ht="15.75" customHeight="1">
      <c r="A287" s="1046"/>
      <c r="B287" s="1046"/>
      <c r="C287" s="1046"/>
      <c r="D287" s="1046"/>
      <c r="E287" s="1046"/>
      <c r="F287" s="1046"/>
      <c r="G287" s="1046"/>
      <c r="H287" s="1046"/>
      <c r="I287" s="1046"/>
      <c r="J287" s="1046"/>
      <c r="K287" s="1046"/>
      <c r="L287" s="1046"/>
      <c r="M287" s="1046"/>
      <c r="N287" s="1046"/>
      <c r="O287" s="1046"/>
      <c r="P287" s="1046"/>
      <c r="Q287" s="1046"/>
      <c r="R287" s="1046"/>
      <c r="S287" s="1046"/>
      <c r="T287" s="1046"/>
      <c r="U287" s="1046"/>
      <c r="V287" s="1046"/>
      <c r="W287" s="1046"/>
      <c r="X287" s="1046"/>
      <c r="Y287" s="1046"/>
      <c r="Z287" s="1046"/>
    </row>
    <row r="288" spans="1:26" ht="15.75" customHeight="1">
      <c r="A288" s="1046"/>
      <c r="B288" s="1046"/>
      <c r="C288" s="1046"/>
      <c r="D288" s="1046"/>
      <c r="E288" s="1046"/>
      <c r="F288" s="1046"/>
      <c r="G288" s="1046"/>
      <c r="H288" s="1046"/>
      <c r="I288" s="1046"/>
      <c r="J288" s="1046"/>
      <c r="K288" s="1046"/>
      <c r="L288" s="1046"/>
      <c r="M288" s="1046"/>
      <c r="N288" s="1046"/>
      <c r="O288" s="1046"/>
      <c r="P288" s="1046"/>
      <c r="Q288" s="1046"/>
      <c r="R288" s="1046"/>
      <c r="S288" s="1046"/>
      <c r="T288" s="1046"/>
      <c r="U288" s="1046"/>
      <c r="V288" s="1046"/>
      <c r="W288" s="1046"/>
      <c r="X288" s="1046"/>
      <c r="Y288" s="1046"/>
      <c r="Z288" s="1046"/>
    </row>
    <row r="289" spans="1:26" ht="15.75" customHeight="1">
      <c r="A289" s="1046"/>
      <c r="B289" s="1046"/>
      <c r="C289" s="1046"/>
      <c r="D289" s="1046"/>
      <c r="E289" s="1046"/>
      <c r="F289" s="1046"/>
      <c r="G289" s="1046"/>
      <c r="H289" s="1046"/>
      <c r="I289" s="1046"/>
      <c r="J289" s="1046"/>
      <c r="K289" s="1046"/>
      <c r="L289" s="1046"/>
      <c r="M289" s="1046"/>
      <c r="N289" s="1046"/>
      <c r="O289" s="1046"/>
      <c r="P289" s="1046"/>
      <c r="Q289" s="1046"/>
      <c r="R289" s="1046"/>
      <c r="S289" s="1046"/>
      <c r="T289" s="1046"/>
      <c r="U289" s="1046"/>
      <c r="V289" s="1046"/>
      <c r="W289" s="1046"/>
      <c r="X289" s="1046"/>
      <c r="Y289" s="1046"/>
      <c r="Z289" s="1046"/>
    </row>
    <row r="290" spans="1:26" ht="15.75" customHeight="1">
      <c r="A290" s="1046"/>
      <c r="B290" s="1046"/>
      <c r="C290" s="1046"/>
      <c r="D290" s="1046"/>
      <c r="E290" s="1046"/>
      <c r="F290" s="1046"/>
      <c r="G290" s="1046"/>
      <c r="H290" s="1046"/>
      <c r="I290" s="1046"/>
      <c r="J290" s="1046"/>
      <c r="K290" s="1046"/>
      <c r="L290" s="1046"/>
      <c r="M290" s="1046"/>
      <c r="N290" s="1046"/>
      <c r="O290" s="1046"/>
      <c r="P290" s="1046"/>
      <c r="Q290" s="1046"/>
      <c r="R290" s="1046"/>
      <c r="S290" s="1046"/>
      <c r="T290" s="1046"/>
      <c r="U290" s="1046"/>
      <c r="V290" s="1046"/>
      <c r="W290" s="1046"/>
      <c r="X290" s="1046"/>
      <c r="Y290" s="1046"/>
      <c r="Z290" s="1046"/>
    </row>
    <row r="291" spans="1:26" ht="15.75" customHeight="1">
      <c r="A291" s="1046"/>
      <c r="B291" s="1046"/>
      <c r="C291" s="1046"/>
      <c r="D291" s="1046"/>
      <c r="E291" s="1046"/>
      <c r="F291" s="1046"/>
      <c r="G291" s="1046"/>
      <c r="H291" s="1046"/>
      <c r="I291" s="1046"/>
      <c r="J291" s="1046"/>
      <c r="K291" s="1046"/>
      <c r="L291" s="1046"/>
      <c r="M291" s="1046"/>
      <c r="N291" s="1046"/>
      <c r="O291" s="1046"/>
      <c r="P291" s="1046"/>
      <c r="Q291" s="1046"/>
      <c r="R291" s="1046"/>
      <c r="S291" s="1046"/>
      <c r="T291" s="1046"/>
      <c r="U291" s="1046"/>
      <c r="V291" s="1046"/>
      <c r="W291" s="1046"/>
      <c r="X291" s="1046"/>
      <c r="Y291" s="1046"/>
      <c r="Z291" s="1046"/>
    </row>
    <row r="292" spans="1:26" ht="15.75" customHeight="1">
      <c r="A292" s="1046"/>
      <c r="B292" s="1046"/>
      <c r="C292" s="1046"/>
      <c r="D292" s="1046"/>
      <c r="E292" s="1046"/>
      <c r="F292" s="1046"/>
      <c r="G292" s="1046"/>
      <c r="H292" s="1046"/>
      <c r="I292" s="1046"/>
      <c r="J292" s="1046"/>
      <c r="K292" s="1046"/>
      <c r="L292" s="1046"/>
      <c r="M292" s="1046"/>
      <c r="N292" s="1046"/>
      <c r="O292" s="1046"/>
      <c r="P292" s="1046"/>
      <c r="Q292" s="1046"/>
      <c r="R292" s="1046"/>
      <c r="S292" s="1046"/>
      <c r="T292" s="1046"/>
      <c r="U292" s="1046"/>
      <c r="V292" s="1046"/>
      <c r="W292" s="1046"/>
      <c r="X292" s="1046"/>
      <c r="Y292" s="1046"/>
      <c r="Z292" s="1046"/>
    </row>
    <row r="293" spans="1:26" ht="15.75" customHeight="1">
      <c r="A293" s="1046"/>
      <c r="B293" s="1046"/>
      <c r="C293" s="1046"/>
      <c r="D293" s="1046"/>
      <c r="E293" s="1046"/>
      <c r="F293" s="1046"/>
      <c r="G293" s="1046"/>
      <c r="H293" s="1046"/>
      <c r="I293" s="1046"/>
      <c r="J293" s="1046"/>
      <c r="K293" s="1046"/>
      <c r="L293" s="1046"/>
      <c r="M293" s="1046"/>
      <c r="N293" s="1046"/>
      <c r="O293" s="1046"/>
      <c r="P293" s="1046"/>
      <c r="Q293" s="1046"/>
      <c r="R293" s="1046"/>
      <c r="S293" s="1046"/>
      <c r="T293" s="1046"/>
      <c r="U293" s="1046"/>
      <c r="V293" s="1046"/>
      <c r="W293" s="1046"/>
      <c r="X293" s="1046"/>
      <c r="Y293" s="1046"/>
      <c r="Z293" s="1046"/>
    </row>
    <row r="294" spans="1:26" ht="15.75" customHeight="1">
      <c r="A294" s="1046"/>
      <c r="B294" s="1046"/>
      <c r="C294" s="1046"/>
      <c r="D294" s="1046"/>
      <c r="E294" s="1046"/>
      <c r="F294" s="1046"/>
      <c r="G294" s="1046"/>
      <c r="H294" s="1046"/>
      <c r="I294" s="1046"/>
      <c r="J294" s="1046"/>
      <c r="K294" s="1046"/>
      <c r="L294" s="1046"/>
      <c r="M294" s="1046"/>
      <c r="N294" s="1046"/>
      <c r="O294" s="1046"/>
      <c r="P294" s="1046"/>
      <c r="Q294" s="1046"/>
      <c r="R294" s="1046"/>
      <c r="S294" s="1046"/>
      <c r="T294" s="1046"/>
      <c r="U294" s="1046"/>
      <c r="V294" s="1046"/>
      <c r="W294" s="1046"/>
      <c r="X294" s="1046"/>
      <c r="Y294" s="1046"/>
      <c r="Z294" s="1046"/>
    </row>
    <row r="295" spans="1:26" ht="15.75" customHeight="1">
      <c r="A295" s="1046"/>
      <c r="B295" s="1046"/>
      <c r="C295" s="1046"/>
      <c r="D295" s="1046"/>
      <c r="E295" s="1046"/>
      <c r="F295" s="1046"/>
      <c r="G295" s="1046"/>
      <c r="H295" s="1046"/>
      <c r="I295" s="1046"/>
      <c r="J295" s="1046"/>
      <c r="K295" s="1046"/>
      <c r="L295" s="1046"/>
      <c r="M295" s="1046"/>
      <c r="N295" s="1046"/>
      <c r="O295" s="1046"/>
      <c r="P295" s="1046"/>
      <c r="Q295" s="1046"/>
      <c r="R295" s="1046"/>
      <c r="S295" s="1046"/>
      <c r="T295" s="1046"/>
      <c r="U295" s="1046"/>
      <c r="V295" s="1046"/>
      <c r="W295" s="1046"/>
      <c r="X295" s="1046"/>
      <c r="Y295" s="1046"/>
      <c r="Z295" s="1046"/>
    </row>
    <row r="296" spans="1:26" ht="15.75" customHeight="1">
      <c r="A296" s="1046"/>
      <c r="B296" s="1046"/>
      <c r="C296" s="1046"/>
      <c r="D296" s="1046"/>
      <c r="E296" s="1046"/>
      <c r="F296" s="1046"/>
      <c r="G296" s="1046"/>
      <c r="H296" s="1046"/>
      <c r="I296" s="1046"/>
      <c r="J296" s="1046"/>
      <c r="K296" s="1046"/>
      <c r="L296" s="1046"/>
      <c r="M296" s="1046"/>
      <c r="N296" s="1046"/>
      <c r="O296" s="1046"/>
      <c r="P296" s="1046"/>
      <c r="Q296" s="1046"/>
      <c r="R296" s="1046"/>
      <c r="S296" s="1046"/>
      <c r="T296" s="1046"/>
      <c r="U296" s="1046"/>
      <c r="V296" s="1046"/>
      <c r="W296" s="1046"/>
      <c r="X296" s="1046"/>
      <c r="Y296" s="1046"/>
      <c r="Z296" s="1046"/>
    </row>
    <row r="297" spans="1:26" ht="15.75" customHeight="1">
      <c r="A297" s="1046"/>
      <c r="B297" s="1046"/>
      <c r="C297" s="1046"/>
      <c r="D297" s="1046"/>
      <c r="E297" s="1046"/>
      <c r="F297" s="1046"/>
      <c r="G297" s="1046"/>
      <c r="H297" s="1046"/>
      <c r="I297" s="1046"/>
      <c r="J297" s="1046"/>
      <c r="K297" s="1046"/>
      <c r="L297" s="1046"/>
      <c r="M297" s="1046"/>
      <c r="N297" s="1046"/>
      <c r="O297" s="1046"/>
      <c r="P297" s="1046"/>
      <c r="Q297" s="1046"/>
      <c r="R297" s="1046"/>
      <c r="S297" s="1046"/>
      <c r="T297" s="1046"/>
      <c r="U297" s="1046"/>
      <c r="V297" s="1046"/>
      <c r="W297" s="1046"/>
      <c r="X297" s="1046"/>
      <c r="Y297" s="1046"/>
      <c r="Z297" s="1046"/>
    </row>
    <row r="298" spans="1:26" ht="15.75" customHeight="1">
      <c r="A298" s="1046"/>
      <c r="B298" s="1046"/>
      <c r="C298" s="1046"/>
      <c r="D298" s="1046"/>
      <c r="E298" s="1046"/>
      <c r="F298" s="1046"/>
      <c r="G298" s="1046"/>
      <c r="H298" s="1046"/>
      <c r="I298" s="1046"/>
      <c r="J298" s="1046"/>
      <c r="K298" s="1046"/>
      <c r="L298" s="1046"/>
      <c r="M298" s="1046"/>
      <c r="N298" s="1046"/>
      <c r="O298" s="1046"/>
      <c r="P298" s="1046"/>
      <c r="Q298" s="1046"/>
      <c r="R298" s="1046"/>
      <c r="S298" s="1046"/>
      <c r="T298" s="1046"/>
      <c r="U298" s="1046"/>
      <c r="V298" s="1046"/>
      <c r="W298" s="1046"/>
      <c r="X298" s="1046"/>
      <c r="Y298" s="1046"/>
      <c r="Z298" s="1046"/>
    </row>
    <row r="299" spans="1:26" ht="15.75" customHeight="1">
      <c r="A299" s="1046"/>
      <c r="B299" s="1046"/>
      <c r="C299" s="1046"/>
      <c r="D299" s="1046"/>
      <c r="E299" s="1046"/>
      <c r="F299" s="1046"/>
      <c r="G299" s="1046"/>
      <c r="H299" s="1046"/>
      <c r="I299" s="1046"/>
      <c r="J299" s="1046"/>
      <c r="K299" s="1046"/>
      <c r="L299" s="1046"/>
      <c r="M299" s="1046"/>
      <c r="N299" s="1046"/>
      <c r="O299" s="1046"/>
      <c r="P299" s="1046"/>
      <c r="Q299" s="1046"/>
      <c r="R299" s="1046"/>
      <c r="S299" s="1046"/>
      <c r="T299" s="1046"/>
      <c r="U299" s="1046"/>
      <c r="V299" s="1046"/>
      <c r="W299" s="1046"/>
      <c r="X299" s="1046"/>
      <c r="Y299" s="1046"/>
      <c r="Z299" s="1046"/>
    </row>
    <row r="300" spans="1:26" ht="15.75" customHeight="1">
      <c r="A300" s="1046"/>
      <c r="B300" s="1046"/>
      <c r="C300" s="1046"/>
      <c r="D300" s="1046"/>
      <c r="E300" s="1046"/>
      <c r="F300" s="1046"/>
      <c r="G300" s="1046"/>
      <c r="H300" s="1046"/>
      <c r="I300" s="1046"/>
      <c r="J300" s="1046"/>
      <c r="K300" s="1046"/>
      <c r="L300" s="1046"/>
      <c r="M300" s="1046"/>
      <c r="N300" s="1046"/>
      <c r="O300" s="1046"/>
      <c r="P300" s="1046"/>
      <c r="Q300" s="1046"/>
      <c r="R300" s="1046"/>
      <c r="S300" s="1046"/>
      <c r="T300" s="1046"/>
      <c r="U300" s="1046"/>
      <c r="V300" s="1046"/>
      <c r="W300" s="1046"/>
      <c r="X300" s="1046"/>
      <c r="Y300" s="1046"/>
      <c r="Z300" s="1046"/>
    </row>
    <row r="301" spans="1:26" ht="15.75" customHeight="1">
      <c r="A301" s="1046"/>
      <c r="B301" s="1046"/>
      <c r="C301" s="1046"/>
      <c r="D301" s="1046"/>
      <c r="E301" s="1046"/>
      <c r="F301" s="1046"/>
      <c r="G301" s="1046"/>
      <c r="H301" s="1046"/>
      <c r="I301" s="1046"/>
      <c r="J301" s="1046"/>
      <c r="K301" s="1046"/>
      <c r="L301" s="1046"/>
      <c r="M301" s="1046"/>
      <c r="N301" s="1046"/>
      <c r="O301" s="1046"/>
      <c r="P301" s="1046"/>
      <c r="Q301" s="1046"/>
      <c r="R301" s="1046"/>
      <c r="S301" s="1046"/>
      <c r="T301" s="1046"/>
      <c r="U301" s="1046"/>
      <c r="V301" s="1046"/>
      <c r="W301" s="1046"/>
      <c r="X301" s="1046"/>
      <c r="Y301" s="1046"/>
      <c r="Z301" s="1046"/>
    </row>
    <row r="302" spans="1:26" ht="15.75" customHeight="1">
      <c r="A302" s="1046"/>
      <c r="B302" s="1046"/>
      <c r="C302" s="1046"/>
      <c r="D302" s="1046"/>
      <c r="E302" s="1046"/>
      <c r="F302" s="1046"/>
      <c r="G302" s="1046"/>
      <c r="H302" s="1046"/>
      <c r="I302" s="1046"/>
      <c r="J302" s="1046"/>
      <c r="K302" s="1046"/>
      <c r="L302" s="1046"/>
      <c r="M302" s="1046"/>
      <c r="N302" s="1046"/>
      <c r="O302" s="1046"/>
      <c r="P302" s="1046"/>
      <c r="Q302" s="1046"/>
      <c r="R302" s="1046"/>
      <c r="S302" s="1046"/>
      <c r="T302" s="1046"/>
      <c r="U302" s="1046"/>
      <c r="V302" s="1046"/>
      <c r="W302" s="1046"/>
      <c r="X302" s="1046"/>
      <c r="Y302" s="1046"/>
      <c r="Z302" s="1046"/>
    </row>
    <row r="303" spans="1:26" ht="15.75" customHeight="1">
      <c r="A303" s="1046"/>
      <c r="B303" s="1046"/>
      <c r="C303" s="1046"/>
      <c r="D303" s="1046"/>
      <c r="E303" s="1046"/>
      <c r="F303" s="1046"/>
      <c r="G303" s="1046"/>
      <c r="H303" s="1046"/>
      <c r="I303" s="1046"/>
      <c r="J303" s="1046"/>
      <c r="K303" s="1046"/>
      <c r="L303" s="1046"/>
      <c r="M303" s="1046"/>
      <c r="N303" s="1046"/>
      <c r="O303" s="1046"/>
      <c r="P303" s="1046"/>
      <c r="Q303" s="1046"/>
      <c r="R303" s="1046"/>
      <c r="S303" s="1046"/>
      <c r="T303" s="1046"/>
      <c r="U303" s="1046"/>
      <c r="V303" s="1046"/>
      <c r="W303" s="1046"/>
      <c r="X303" s="1046"/>
      <c r="Y303" s="1046"/>
      <c r="Z303" s="1046"/>
    </row>
    <row r="304" spans="1:26" ht="15.75" customHeight="1">
      <c r="A304" s="1046"/>
      <c r="B304" s="1046"/>
      <c r="C304" s="1046"/>
      <c r="D304" s="1046"/>
      <c r="E304" s="1046"/>
      <c r="F304" s="1046"/>
      <c r="G304" s="1046"/>
      <c r="H304" s="1046"/>
      <c r="I304" s="1046"/>
      <c r="J304" s="1046"/>
      <c r="K304" s="1046"/>
      <c r="L304" s="1046"/>
      <c r="M304" s="1046"/>
      <c r="N304" s="1046"/>
      <c r="O304" s="1046"/>
      <c r="P304" s="1046"/>
      <c r="Q304" s="1046"/>
      <c r="R304" s="1046"/>
      <c r="S304" s="1046"/>
      <c r="T304" s="1046"/>
      <c r="U304" s="1046"/>
      <c r="V304" s="1046"/>
      <c r="W304" s="1046"/>
      <c r="X304" s="1046"/>
      <c r="Y304" s="1046"/>
      <c r="Z304" s="1046"/>
    </row>
    <row r="305" spans="1:26" ht="15.75" customHeight="1">
      <c r="A305" s="1046"/>
      <c r="B305" s="1046"/>
      <c r="C305" s="1046"/>
      <c r="D305" s="1046"/>
      <c r="E305" s="1046"/>
      <c r="F305" s="1046"/>
      <c r="G305" s="1046"/>
      <c r="H305" s="1046"/>
      <c r="I305" s="1046"/>
      <c r="J305" s="1046"/>
      <c r="K305" s="1046"/>
      <c r="L305" s="1046"/>
      <c r="M305" s="1046"/>
      <c r="N305" s="1046"/>
      <c r="O305" s="1046"/>
      <c r="P305" s="1046"/>
      <c r="Q305" s="1046"/>
      <c r="R305" s="1046"/>
      <c r="S305" s="1046"/>
      <c r="T305" s="1046"/>
      <c r="U305" s="1046"/>
      <c r="V305" s="1046"/>
      <c r="W305" s="1046"/>
      <c r="X305" s="1046"/>
      <c r="Y305" s="1046"/>
      <c r="Z305" s="1046"/>
    </row>
    <row r="306" spans="1:26" ht="15.75" customHeight="1">
      <c r="A306" s="1046"/>
      <c r="B306" s="1046"/>
      <c r="C306" s="1046"/>
      <c r="D306" s="1046"/>
      <c r="E306" s="1046"/>
      <c r="F306" s="1046"/>
      <c r="G306" s="1046"/>
      <c r="H306" s="1046"/>
      <c r="I306" s="1046"/>
      <c r="J306" s="1046"/>
      <c r="K306" s="1046"/>
      <c r="L306" s="1046"/>
      <c r="M306" s="1046"/>
      <c r="N306" s="1046"/>
      <c r="O306" s="1046"/>
      <c r="P306" s="1046"/>
      <c r="Q306" s="1046"/>
      <c r="R306" s="1046"/>
      <c r="S306" s="1046"/>
      <c r="T306" s="1046"/>
      <c r="U306" s="1046"/>
      <c r="V306" s="1046"/>
      <c r="W306" s="1046"/>
      <c r="X306" s="1046"/>
      <c r="Y306" s="1046"/>
      <c r="Z306" s="1046"/>
    </row>
    <row r="307" spans="1:26" ht="15.75" customHeight="1">
      <c r="A307" s="1046"/>
      <c r="B307" s="1046"/>
      <c r="C307" s="1046"/>
      <c r="D307" s="1046"/>
      <c r="E307" s="1046"/>
      <c r="F307" s="1046"/>
      <c r="G307" s="1046"/>
      <c r="H307" s="1046"/>
      <c r="I307" s="1046"/>
      <c r="J307" s="1046"/>
      <c r="K307" s="1046"/>
      <c r="L307" s="1046"/>
      <c r="M307" s="1046"/>
      <c r="N307" s="1046"/>
      <c r="O307" s="1046"/>
      <c r="P307" s="1046"/>
      <c r="Q307" s="1046"/>
      <c r="R307" s="1046"/>
      <c r="S307" s="1046"/>
      <c r="T307" s="1046"/>
      <c r="U307" s="1046"/>
      <c r="V307" s="1046"/>
      <c r="W307" s="1046"/>
      <c r="X307" s="1046"/>
      <c r="Y307" s="1046"/>
      <c r="Z307" s="1046"/>
    </row>
    <row r="308" spans="1:26" ht="15.75" customHeight="1">
      <c r="A308" s="1046"/>
      <c r="B308" s="1046"/>
      <c r="C308" s="1046"/>
      <c r="D308" s="1046"/>
      <c r="E308" s="1046"/>
      <c r="F308" s="1046"/>
      <c r="G308" s="1046"/>
      <c r="H308" s="1046"/>
      <c r="I308" s="1046"/>
      <c r="J308" s="1046"/>
      <c r="K308" s="1046"/>
      <c r="L308" s="1046"/>
      <c r="M308" s="1046"/>
      <c r="N308" s="1046"/>
      <c r="O308" s="1046"/>
      <c r="P308" s="1046"/>
      <c r="Q308" s="1046"/>
      <c r="R308" s="1046"/>
      <c r="S308" s="1046"/>
      <c r="T308" s="1046"/>
      <c r="U308" s="1046"/>
      <c r="V308" s="1046"/>
      <c r="W308" s="1046"/>
      <c r="X308" s="1046"/>
      <c r="Y308" s="1046"/>
      <c r="Z308" s="1046"/>
    </row>
    <row r="309" spans="1:26" ht="15.75" customHeight="1">
      <c r="A309" s="1046"/>
      <c r="B309" s="1046"/>
      <c r="C309" s="1046"/>
      <c r="D309" s="1046"/>
      <c r="E309" s="1046"/>
      <c r="F309" s="1046"/>
      <c r="G309" s="1046"/>
      <c r="H309" s="1046"/>
      <c r="I309" s="1046"/>
      <c r="J309" s="1046"/>
      <c r="K309" s="1046"/>
      <c r="L309" s="1046"/>
      <c r="M309" s="1046"/>
      <c r="N309" s="1046"/>
      <c r="O309" s="1046"/>
      <c r="P309" s="1046"/>
      <c r="Q309" s="1046"/>
      <c r="R309" s="1046"/>
      <c r="S309" s="1046"/>
      <c r="T309" s="1046"/>
      <c r="U309" s="1046"/>
      <c r="V309" s="1046"/>
      <c r="W309" s="1046"/>
      <c r="X309" s="1046"/>
      <c r="Y309" s="1046"/>
      <c r="Z309" s="1046"/>
    </row>
    <row r="310" spans="1:26" ht="15.75" customHeight="1">
      <c r="A310" s="1046"/>
      <c r="B310" s="1046"/>
      <c r="C310" s="1046"/>
      <c r="D310" s="1046"/>
      <c r="E310" s="1046"/>
      <c r="F310" s="1046"/>
      <c r="G310" s="1046"/>
      <c r="H310" s="1046"/>
      <c r="I310" s="1046"/>
      <c r="J310" s="1046"/>
      <c r="K310" s="1046"/>
      <c r="L310" s="1046"/>
      <c r="M310" s="1046"/>
      <c r="N310" s="1046"/>
      <c r="O310" s="1046"/>
      <c r="P310" s="1046"/>
      <c r="Q310" s="1046"/>
      <c r="R310" s="1046"/>
      <c r="S310" s="1046"/>
      <c r="T310" s="1046"/>
      <c r="U310" s="1046"/>
      <c r="V310" s="1046"/>
      <c r="W310" s="1046"/>
      <c r="X310" s="1046"/>
      <c r="Y310" s="1046"/>
      <c r="Z310" s="1046"/>
    </row>
    <row r="311" spans="1:26" ht="15.75" customHeight="1">
      <c r="A311" s="1046"/>
      <c r="B311" s="1046"/>
      <c r="C311" s="1046"/>
      <c r="D311" s="1046"/>
      <c r="E311" s="1046"/>
      <c r="F311" s="1046"/>
      <c r="G311" s="1046"/>
      <c r="H311" s="1046"/>
      <c r="I311" s="1046"/>
      <c r="J311" s="1046"/>
      <c r="K311" s="1046"/>
      <c r="L311" s="1046"/>
      <c r="M311" s="1046"/>
      <c r="N311" s="1046"/>
      <c r="O311" s="1046"/>
      <c r="P311" s="1046"/>
      <c r="Q311" s="1046"/>
      <c r="R311" s="1046"/>
      <c r="S311" s="1046"/>
      <c r="T311" s="1046"/>
      <c r="U311" s="1046"/>
      <c r="V311" s="1046"/>
      <c r="W311" s="1046"/>
      <c r="X311" s="1046"/>
      <c r="Y311" s="1046"/>
      <c r="Z311" s="1046"/>
    </row>
    <row r="312" spans="1:26" ht="15.75" customHeight="1">
      <c r="A312" s="1046"/>
      <c r="B312" s="1046"/>
      <c r="C312" s="1046"/>
      <c r="D312" s="1046"/>
      <c r="E312" s="1046"/>
      <c r="F312" s="1046"/>
      <c r="G312" s="1046"/>
      <c r="H312" s="1046"/>
      <c r="I312" s="1046"/>
      <c r="J312" s="1046"/>
      <c r="K312" s="1046"/>
      <c r="L312" s="1046"/>
      <c r="M312" s="1046"/>
      <c r="N312" s="1046"/>
      <c r="O312" s="1046"/>
      <c r="P312" s="1046"/>
      <c r="Q312" s="1046"/>
      <c r="R312" s="1046"/>
      <c r="S312" s="1046"/>
      <c r="T312" s="1046"/>
      <c r="U312" s="1046"/>
      <c r="V312" s="1046"/>
      <c r="W312" s="1046"/>
      <c r="X312" s="1046"/>
      <c r="Y312" s="1046"/>
      <c r="Z312" s="1046"/>
    </row>
    <row r="313" spans="1:26" ht="15.75" customHeight="1">
      <c r="A313" s="1046"/>
      <c r="B313" s="1046"/>
      <c r="C313" s="1046"/>
      <c r="D313" s="1046"/>
      <c r="E313" s="1046"/>
      <c r="F313" s="1046"/>
      <c r="G313" s="1046"/>
      <c r="H313" s="1046"/>
      <c r="I313" s="1046"/>
      <c r="J313" s="1046"/>
      <c r="K313" s="1046"/>
      <c r="L313" s="1046"/>
      <c r="M313" s="1046"/>
      <c r="N313" s="1046"/>
      <c r="O313" s="1046"/>
      <c r="P313" s="1046"/>
      <c r="Q313" s="1046"/>
      <c r="R313" s="1046"/>
      <c r="S313" s="1046"/>
      <c r="T313" s="1046"/>
      <c r="U313" s="1046"/>
      <c r="V313" s="1046"/>
      <c r="W313" s="1046"/>
      <c r="X313" s="1046"/>
      <c r="Y313" s="1046"/>
      <c r="Z313" s="1046"/>
    </row>
    <row r="314" spans="1:26" ht="15.75" customHeight="1">
      <c r="A314" s="1046"/>
      <c r="B314" s="1046"/>
      <c r="C314" s="1046"/>
      <c r="D314" s="1046"/>
      <c r="E314" s="1046"/>
      <c r="F314" s="1046"/>
      <c r="G314" s="1046"/>
      <c r="H314" s="1046"/>
      <c r="I314" s="1046"/>
      <c r="J314" s="1046"/>
      <c r="K314" s="1046"/>
      <c r="L314" s="1046"/>
      <c r="M314" s="1046"/>
      <c r="N314" s="1046"/>
      <c r="O314" s="1046"/>
      <c r="P314" s="1046"/>
      <c r="Q314" s="1046"/>
      <c r="R314" s="1046"/>
      <c r="S314" s="1046"/>
      <c r="T314" s="1046"/>
      <c r="U314" s="1046"/>
      <c r="V314" s="1046"/>
      <c r="W314" s="1046"/>
      <c r="X314" s="1046"/>
      <c r="Y314" s="1046"/>
      <c r="Z314" s="1046"/>
    </row>
    <row r="315" spans="1:26" ht="15.75" customHeight="1">
      <c r="A315" s="1046"/>
      <c r="B315" s="1046"/>
      <c r="C315" s="1046"/>
      <c r="D315" s="1046"/>
      <c r="E315" s="1046"/>
      <c r="F315" s="1046"/>
      <c r="G315" s="1046"/>
      <c r="H315" s="1046"/>
      <c r="I315" s="1046"/>
      <c r="J315" s="1046"/>
      <c r="K315" s="1046"/>
      <c r="L315" s="1046"/>
      <c r="M315" s="1046"/>
      <c r="N315" s="1046"/>
      <c r="O315" s="1046"/>
      <c r="P315" s="1046"/>
      <c r="Q315" s="1046"/>
      <c r="R315" s="1046"/>
      <c r="S315" s="1046"/>
      <c r="T315" s="1046"/>
      <c r="U315" s="1046"/>
      <c r="V315" s="1046"/>
      <c r="W315" s="1046"/>
      <c r="X315" s="1046"/>
      <c r="Y315" s="1046"/>
      <c r="Z315" s="1046"/>
    </row>
    <row r="316" spans="1:26" ht="15.75" customHeight="1">
      <c r="A316" s="1046"/>
      <c r="B316" s="1046"/>
      <c r="C316" s="1046"/>
      <c r="D316" s="1046"/>
      <c r="E316" s="1046"/>
      <c r="F316" s="1046"/>
      <c r="G316" s="1046"/>
      <c r="H316" s="1046"/>
      <c r="I316" s="1046"/>
      <c r="J316" s="1046"/>
      <c r="K316" s="1046"/>
      <c r="L316" s="1046"/>
      <c r="M316" s="1046"/>
      <c r="N316" s="1046"/>
      <c r="O316" s="1046"/>
      <c r="P316" s="1046"/>
      <c r="Q316" s="1046"/>
      <c r="R316" s="1046"/>
      <c r="S316" s="1046"/>
      <c r="T316" s="1046"/>
      <c r="U316" s="1046"/>
      <c r="V316" s="1046"/>
      <c r="W316" s="1046"/>
      <c r="X316" s="1046"/>
      <c r="Y316" s="1046"/>
      <c r="Z316" s="1046"/>
    </row>
    <row r="317" spans="1:26" ht="15.75" customHeight="1">
      <c r="A317" s="1046"/>
      <c r="B317" s="1046"/>
      <c r="C317" s="1046"/>
      <c r="D317" s="1046"/>
      <c r="E317" s="1046"/>
      <c r="F317" s="1046"/>
      <c r="G317" s="1046"/>
      <c r="H317" s="1046"/>
      <c r="I317" s="1046"/>
      <c r="J317" s="1046"/>
      <c r="K317" s="1046"/>
      <c r="L317" s="1046"/>
      <c r="M317" s="1046"/>
      <c r="N317" s="1046"/>
      <c r="O317" s="1046"/>
      <c r="P317" s="1046"/>
      <c r="Q317" s="1046"/>
      <c r="R317" s="1046"/>
      <c r="S317" s="1046"/>
      <c r="T317" s="1046"/>
      <c r="U317" s="1046"/>
      <c r="V317" s="1046"/>
      <c r="W317" s="1046"/>
      <c r="X317" s="1046"/>
      <c r="Y317" s="1046"/>
      <c r="Z317" s="1046"/>
    </row>
    <row r="318" spans="1:26" ht="15.75" customHeight="1">
      <c r="A318" s="1046"/>
      <c r="B318" s="1046"/>
      <c r="C318" s="1046"/>
      <c r="D318" s="1046"/>
      <c r="E318" s="1046"/>
      <c r="F318" s="1046"/>
      <c r="G318" s="1046"/>
      <c r="H318" s="1046"/>
      <c r="I318" s="1046"/>
      <c r="J318" s="1046"/>
      <c r="K318" s="1046"/>
      <c r="L318" s="1046"/>
      <c r="M318" s="1046"/>
      <c r="N318" s="1046"/>
      <c r="O318" s="1046"/>
      <c r="P318" s="1046"/>
      <c r="Q318" s="1046"/>
      <c r="R318" s="1046"/>
      <c r="S318" s="1046"/>
      <c r="T318" s="1046"/>
      <c r="U318" s="1046"/>
      <c r="V318" s="1046"/>
      <c r="W318" s="1046"/>
      <c r="X318" s="1046"/>
      <c r="Y318" s="1046"/>
      <c r="Z318" s="1046"/>
    </row>
    <row r="319" spans="1:26" ht="15.75" customHeight="1">
      <c r="A319" s="1046"/>
      <c r="B319" s="1046"/>
      <c r="C319" s="1046"/>
      <c r="D319" s="1046"/>
      <c r="E319" s="1046"/>
      <c r="F319" s="1046"/>
      <c r="G319" s="1046"/>
      <c r="H319" s="1046"/>
      <c r="I319" s="1046"/>
      <c r="J319" s="1046"/>
      <c r="K319" s="1046"/>
      <c r="L319" s="1046"/>
      <c r="M319" s="1046"/>
      <c r="N319" s="1046"/>
      <c r="O319" s="1046"/>
      <c r="P319" s="1046"/>
      <c r="Q319" s="1046"/>
      <c r="R319" s="1046"/>
      <c r="S319" s="1046"/>
      <c r="T319" s="1046"/>
      <c r="U319" s="1046"/>
      <c r="V319" s="1046"/>
      <c r="W319" s="1046"/>
      <c r="X319" s="1046"/>
      <c r="Y319" s="1046"/>
      <c r="Z319" s="1046"/>
    </row>
    <row r="320" spans="1:26" ht="15.75" customHeight="1">
      <c r="A320" s="1046"/>
      <c r="B320" s="1046"/>
      <c r="C320" s="1046"/>
      <c r="D320" s="1046"/>
      <c r="E320" s="1046"/>
      <c r="F320" s="1046"/>
      <c r="G320" s="1046"/>
      <c r="H320" s="1046"/>
      <c r="I320" s="1046"/>
      <c r="J320" s="1046"/>
      <c r="K320" s="1046"/>
      <c r="L320" s="1046"/>
      <c r="M320" s="1046"/>
      <c r="N320" s="1046"/>
      <c r="O320" s="1046"/>
      <c r="P320" s="1046"/>
      <c r="Q320" s="1046"/>
      <c r="R320" s="1046"/>
      <c r="S320" s="1046"/>
      <c r="T320" s="1046"/>
      <c r="U320" s="1046"/>
      <c r="V320" s="1046"/>
      <c r="W320" s="1046"/>
      <c r="X320" s="1046"/>
      <c r="Y320" s="1046"/>
      <c r="Z320" s="1046"/>
    </row>
    <row r="321" spans="1:26" ht="15.75" customHeight="1">
      <c r="A321" s="1046"/>
      <c r="B321" s="1046"/>
      <c r="C321" s="1046"/>
      <c r="D321" s="1046"/>
      <c r="E321" s="1046"/>
      <c r="F321" s="1046"/>
      <c r="G321" s="1046"/>
      <c r="H321" s="1046"/>
      <c r="I321" s="1046"/>
      <c r="J321" s="1046"/>
      <c r="K321" s="1046"/>
      <c r="L321" s="1046"/>
      <c r="M321" s="1046"/>
      <c r="N321" s="1046"/>
      <c r="O321" s="1046"/>
      <c r="P321" s="1046"/>
      <c r="Q321" s="1046"/>
      <c r="R321" s="1046"/>
      <c r="S321" s="1046"/>
      <c r="T321" s="1046"/>
      <c r="U321" s="1046"/>
      <c r="V321" s="1046"/>
      <c r="W321" s="1046"/>
      <c r="X321" s="1046"/>
      <c r="Y321" s="1046"/>
      <c r="Z321" s="1046"/>
    </row>
    <row r="322" spans="1:26" ht="15.75" customHeight="1">
      <c r="A322" s="1046"/>
      <c r="B322" s="1046"/>
      <c r="C322" s="1046"/>
      <c r="D322" s="1046"/>
      <c r="E322" s="1046"/>
      <c r="F322" s="1046"/>
      <c r="G322" s="1046"/>
      <c r="H322" s="1046"/>
      <c r="I322" s="1046"/>
      <c r="J322" s="1046"/>
      <c r="K322" s="1046"/>
      <c r="L322" s="1046"/>
      <c r="M322" s="1046"/>
      <c r="N322" s="1046"/>
      <c r="O322" s="1046"/>
      <c r="P322" s="1046"/>
      <c r="Q322" s="1046"/>
      <c r="R322" s="1046"/>
      <c r="S322" s="1046"/>
      <c r="T322" s="1046"/>
      <c r="U322" s="1046"/>
      <c r="V322" s="1046"/>
      <c r="W322" s="1046"/>
      <c r="X322" s="1046"/>
      <c r="Y322" s="1046"/>
      <c r="Z322" s="1046"/>
    </row>
    <row r="323" spans="1:26" ht="15.75" customHeight="1">
      <c r="A323" s="1046"/>
      <c r="B323" s="1046"/>
      <c r="C323" s="1046"/>
      <c r="D323" s="1046"/>
      <c r="E323" s="1046"/>
      <c r="F323" s="1046"/>
      <c r="G323" s="1046"/>
      <c r="H323" s="1046"/>
      <c r="I323" s="1046"/>
      <c r="J323" s="1046"/>
      <c r="K323" s="1046"/>
      <c r="L323" s="1046"/>
      <c r="M323" s="1046"/>
      <c r="N323" s="1046"/>
      <c r="O323" s="1046"/>
      <c r="P323" s="1046"/>
      <c r="Q323" s="1046"/>
      <c r="R323" s="1046"/>
      <c r="S323" s="1046"/>
      <c r="T323" s="1046"/>
      <c r="U323" s="1046"/>
      <c r="V323" s="1046"/>
      <c r="W323" s="1046"/>
      <c r="X323" s="1046"/>
      <c r="Y323" s="1046"/>
      <c r="Z323" s="1046"/>
    </row>
    <row r="324" spans="1:26" ht="15.75" customHeight="1">
      <c r="A324" s="1046"/>
      <c r="B324" s="1046"/>
      <c r="C324" s="1046"/>
      <c r="D324" s="1046"/>
      <c r="E324" s="1046"/>
      <c r="F324" s="1046"/>
      <c r="G324" s="1046"/>
      <c r="H324" s="1046"/>
      <c r="I324" s="1046"/>
      <c r="J324" s="1046"/>
      <c r="K324" s="1046"/>
      <c r="L324" s="1046"/>
      <c r="M324" s="1046"/>
      <c r="N324" s="1046"/>
      <c r="O324" s="1046"/>
      <c r="P324" s="1046"/>
      <c r="Q324" s="1046"/>
      <c r="R324" s="1046"/>
      <c r="S324" s="1046"/>
      <c r="T324" s="1046"/>
      <c r="U324" s="1046"/>
      <c r="V324" s="1046"/>
      <c r="W324" s="1046"/>
      <c r="X324" s="1046"/>
      <c r="Y324" s="1046"/>
      <c r="Z324" s="1046"/>
    </row>
    <row r="325" spans="1:26" ht="15.75" customHeight="1">
      <c r="A325" s="1046"/>
      <c r="B325" s="1046"/>
      <c r="C325" s="1046"/>
      <c r="D325" s="1046"/>
      <c r="E325" s="1046"/>
      <c r="F325" s="1046"/>
      <c r="G325" s="1046"/>
      <c r="H325" s="1046"/>
      <c r="I325" s="1046"/>
      <c r="J325" s="1046"/>
      <c r="K325" s="1046"/>
      <c r="L325" s="1046"/>
      <c r="M325" s="1046"/>
      <c r="N325" s="1046"/>
      <c r="O325" s="1046"/>
      <c r="P325" s="1046"/>
      <c r="Q325" s="1046"/>
      <c r="R325" s="1046"/>
      <c r="S325" s="1046"/>
      <c r="T325" s="1046"/>
      <c r="U325" s="1046"/>
      <c r="V325" s="1046"/>
      <c r="W325" s="1046"/>
      <c r="X325" s="1046"/>
      <c r="Y325" s="1046"/>
      <c r="Z325" s="1046"/>
    </row>
    <row r="326" spans="1:26" ht="15.75" customHeight="1">
      <c r="A326" s="1046"/>
      <c r="B326" s="1046"/>
      <c r="C326" s="1046"/>
      <c r="D326" s="1046"/>
      <c r="E326" s="1046"/>
      <c r="F326" s="1046"/>
      <c r="G326" s="1046"/>
      <c r="H326" s="1046"/>
      <c r="I326" s="1046"/>
      <c r="J326" s="1046"/>
      <c r="K326" s="1046"/>
      <c r="L326" s="1046"/>
      <c r="M326" s="1046"/>
      <c r="N326" s="1046"/>
      <c r="O326" s="1046"/>
      <c r="P326" s="1046"/>
      <c r="Q326" s="1046"/>
      <c r="R326" s="1046"/>
      <c r="S326" s="1046"/>
      <c r="T326" s="1046"/>
      <c r="U326" s="1046"/>
      <c r="V326" s="1046"/>
      <c r="W326" s="1046"/>
      <c r="X326" s="1046"/>
      <c r="Y326" s="1046"/>
      <c r="Z326" s="1046"/>
    </row>
    <row r="327" spans="1:26" ht="15.75" customHeight="1">
      <c r="A327" s="1046"/>
      <c r="B327" s="1046"/>
      <c r="C327" s="1046"/>
      <c r="D327" s="1046"/>
      <c r="E327" s="1046"/>
      <c r="F327" s="1046"/>
      <c r="G327" s="1046"/>
      <c r="H327" s="1046"/>
      <c r="I327" s="1046"/>
      <c r="J327" s="1046"/>
      <c r="K327" s="1046"/>
      <c r="L327" s="1046"/>
      <c r="M327" s="1046"/>
      <c r="N327" s="1046"/>
      <c r="O327" s="1046"/>
      <c r="P327" s="1046"/>
      <c r="Q327" s="1046"/>
      <c r="R327" s="1046"/>
      <c r="S327" s="1046"/>
      <c r="T327" s="1046"/>
      <c r="U327" s="1046"/>
      <c r="V327" s="1046"/>
      <c r="W327" s="1046"/>
      <c r="X327" s="1046"/>
      <c r="Y327" s="1046"/>
      <c r="Z327" s="1046"/>
    </row>
    <row r="328" spans="1:26" ht="15.75" customHeight="1">
      <c r="A328" s="1046"/>
      <c r="B328" s="1046"/>
      <c r="C328" s="1046"/>
      <c r="D328" s="1046"/>
      <c r="E328" s="1046"/>
      <c r="F328" s="1046"/>
      <c r="G328" s="1046"/>
      <c r="H328" s="1046"/>
      <c r="I328" s="1046"/>
      <c r="J328" s="1046"/>
      <c r="K328" s="1046"/>
      <c r="L328" s="1046"/>
      <c r="M328" s="1046"/>
      <c r="N328" s="1046"/>
      <c r="O328" s="1046"/>
      <c r="P328" s="1046"/>
      <c r="Q328" s="1046"/>
      <c r="R328" s="1046"/>
      <c r="S328" s="1046"/>
      <c r="T328" s="1046"/>
      <c r="U328" s="1046"/>
      <c r="V328" s="1046"/>
      <c r="W328" s="1046"/>
      <c r="X328" s="1046"/>
      <c r="Y328" s="1046"/>
      <c r="Z328" s="1046"/>
    </row>
    <row r="329" spans="1:26" ht="15.75" customHeight="1">
      <c r="A329" s="1046"/>
      <c r="B329" s="1046"/>
      <c r="C329" s="1046"/>
      <c r="D329" s="1046"/>
      <c r="E329" s="1046"/>
      <c r="F329" s="1046"/>
      <c r="G329" s="1046"/>
      <c r="H329" s="1046"/>
      <c r="I329" s="1046"/>
      <c r="J329" s="1046"/>
      <c r="K329" s="1046"/>
      <c r="L329" s="1046"/>
      <c r="M329" s="1046"/>
      <c r="N329" s="1046"/>
      <c r="O329" s="1046"/>
      <c r="P329" s="1046"/>
      <c r="Q329" s="1046"/>
      <c r="R329" s="1046"/>
      <c r="S329" s="1046"/>
      <c r="T329" s="1046"/>
      <c r="U329" s="1046"/>
      <c r="V329" s="1046"/>
      <c r="W329" s="1046"/>
      <c r="X329" s="1046"/>
      <c r="Y329" s="1046"/>
      <c r="Z329" s="1046"/>
    </row>
    <row r="330" spans="1:26" ht="15.75" customHeight="1">
      <c r="A330" s="1046"/>
      <c r="B330" s="1046"/>
      <c r="C330" s="1046"/>
      <c r="D330" s="1046"/>
      <c r="E330" s="1046"/>
      <c r="F330" s="1046"/>
      <c r="G330" s="1046"/>
      <c r="H330" s="1046"/>
      <c r="I330" s="1046"/>
      <c r="J330" s="1046"/>
      <c r="K330" s="1046"/>
      <c r="L330" s="1046"/>
      <c r="M330" s="1046"/>
      <c r="N330" s="1046"/>
      <c r="O330" s="1046"/>
      <c r="P330" s="1046"/>
      <c r="Q330" s="1046"/>
      <c r="R330" s="1046"/>
      <c r="S330" s="1046"/>
      <c r="T330" s="1046"/>
      <c r="U330" s="1046"/>
      <c r="V330" s="1046"/>
      <c r="W330" s="1046"/>
      <c r="X330" s="1046"/>
      <c r="Y330" s="1046"/>
      <c r="Z330" s="1046"/>
    </row>
    <row r="331" spans="1:26" ht="15.75" customHeight="1">
      <c r="A331" s="1046"/>
      <c r="B331" s="1046"/>
      <c r="C331" s="1046"/>
      <c r="D331" s="1046"/>
      <c r="E331" s="1046"/>
      <c r="F331" s="1046"/>
      <c r="G331" s="1046"/>
      <c r="H331" s="1046"/>
      <c r="I331" s="1046"/>
      <c r="J331" s="1046"/>
      <c r="K331" s="1046"/>
      <c r="L331" s="1046"/>
      <c r="M331" s="1046"/>
      <c r="N331" s="1046"/>
      <c r="O331" s="1046"/>
      <c r="P331" s="1046"/>
      <c r="Q331" s="1046"/>
      <c r="R331" s="1046"/>
      <c r="S331" s="1046"/>
      <c r="T331" s="1046"/>
      <c r="U331" s="1046"/>
      <c r="V331" s="1046"/>
      <c r="W331" s="1046"/>
      <c r="X331" s="1046"/>
      <c r="Y331" s="1046"/>
      <c r="Z331" s="1046"/>
    </row>
    <row r="332" spans="1:26" ht="15.75" customHeight="1">
      <c r="A332" s="1046"/>
      <c r="B332" s="1046"/>
      <c r="C332" s="1046"/>
      <c r="D332" s="1046"/>
      <c r="E332" s="1046"/>
      <c r="F332" s="1046"/>
      <c r="G332" s="1046"/>
      <c r="H332" s="1046"/>
      <c r="I332" s="1046"/>
      <c r="J332" s="1046"/>
      <c r="K332" s="1046"/>
      <c r="L332" s="1046"/>
      <c r="M332" s="1046"/>
      <c r="N332" s="1046"/>
      <c r="O332" s="1046"/>
      <c r="P332" s="1046"/>
      <c r="Q332" s="1046"/>
      <c r="R332" s="1046"/>
      <c r="S332" s="1046"/>
      <c r="T332" s="1046"/>
      <c r="U332" s="1046"/>
      <c r="V332" s="1046"/>
      <c r="W332" s="1046"/>
      <c r="X332" s="1046"/>
      <c r="Y332" s="1046"/>
      <c r="Z332" s="1046"/>
    </row>
    <row r="333" spans="1:26" ht="15.75" customHeight="1">
      <c r="A333" s="1046"/>
      <c r="B333" s="1046"/>
      <c r="C333" s="1046"/>
      <c r="D333" s="1046"/>
      <c r="E333" s="1046"/>
      <c r="F333" s="1046"/>
      <c r="G333" s="1046"/>
      <c r="H333" s="1046"/>
      <c r="I333" s="1046"/>
      <c r="J333" s="1046"/>
      <c r="K333" s="1046"/>
      <c r="L333" s="1046"/>
      <c r="M333" s="1046"/>
      <c r="N333" s="1046"/>
      <c r="O333" s="1046"/>
      <c r="P333" s="1046"/>
      <c r="Q333" s="1046"/>
      <c r="R333" s="1046"/>
      <c r="S333" s="1046"/>
      <c r="T333" s="1046"/>
      <c r="U333" s="1046"/>
      <c r="V333" s="1046"/>
      <c r="W333" s="1046"/>
      <c r="X333" s="1046"/>
      <c r="Y333" s="1046"/>
      <c r="Z333" s="1046"/>
    </row>
    <row r="334" spans="1:26" ht="15.75" customHeight="1">
      <c r="A334" s="1046"/>
      <c r="B334" s="1046"/>
      <c r="C334" s="1046"/>
      <c r="D334" s="1046"/>
      <c r="E334" s="1046"/>
      <c r="F334" s="1046"/>
      <c r="G334" s="1046"/>
      <c r="H334" s="1046"/>
      <c r="I334" s="1046"/>
      <c r="J334" s="1046"/>
      <c r="K334" s="1046"/>
      <c r="L334" s="1046"/>
      <c r="M334" s="1046"/>
      <c r="N334" s="1046"/>
      <c r="O334" s="1046"/>
      <c r="P334" s="1046"/>
      <c r="Q334" s="1046"/>
      <c r="R334" s="1046"/>
      <c r="S334" s="1046"/>
      <c r="T334" s="1046"/>
      <c r="U334" s="1046"/>
      <c r="V334" s="1046"/>
      <c r="W334" s="1046"/>
      <c r="X334" s="1046"/>
      <c r="Y334" s="1046"/>
      <c r="Z334" s="1046"/>
    </row>
    <row r="335" spans="1:26" ht="15.75" customHeight="1">
      <c r="A335" s="1046"/>
      <c r="B335" s="1046"/>
      <c r="C335" s="1046"/>
      <c r="D335" s="1046"/>
      <c r="E335" s="1046"/>
      <c r="F335" s="1046"/>
      <c r="G335" s="1046"/>
      <c r="H335" s="1046"/>
      <c r="I335" s="1046"/>
      <c r="J335" s="1046"/>
      <c r="K335" s="1046"/>
      <c r="L335" s="1046"/>
      <c r="M335" s="1046"/>
      <c r="N335" s="1046"/>
      <c r="O335" s="1046"/>
      <c r="P335" s="1046"/>
      <c r="Q335" s="1046"/>
      <c r="R335" s="1046"/>
      <c r="S335" s="1046"/>
      <c r="T335" s="1046"/>
      <c r="U335" s="1046"/>
      <c r="V335" s="1046"/>
      <c r="W335" s="1046"/>
      <c r="X335" s="1046"/>
      <c r="Y335" s="1046"/>
      <c r="Z335" s="1046"/>
    </row>
    <row r="336" spans="1:26" ht="15.75" customHeight="1">
      <c r="A336" s="1046"/>
      <c r="B336" s="1046"/>
      <c r="C336" s="1046"/>
      <c r="D336" s="1046"/>
      <c r="E336" s="1046"/>
      <c r="F336" s="1046"/>
      <c r="G336" s="1046"/>
      <c r="H336" s="1046"/>
      <c r="I336" s="1046"/>
      <c r="J336" s="1046"/>
      <c r="K336" s="1046"/>
      <c r="L336" s="1046"/>
      <c r="M336" s="1046"/>
      <c r="N336" s="1046"/>
      <c r="O336" s="1046"/>
      <c r="P336" s="1046"/>
      <c r="Q336" s="1046"/>
      <c r="R336" s="1046"/>
      <c r="S336" s="1046"/>
      <c r="T336" s="1046"/>
      <c r="U336" s="1046"/>
      <c r="V336" s="1046"/>
      <c r="W336" s="1046"/>
      <c r="X336" s="1046"/>
      <c r="Y336" s="1046"/>
      <c r="Z336" s="1046"/>
    </row>
    <row r="337" spans="1:26" ht="15.75" customHeight="1">
      <c r="A337" s="1046"/>
      <c r="B337" s="1046"/>
      <c r="C337" s="1046"/>
      <c r="D337" s="1046"/>
      <c r="E337" s="1046"/>
      <c r="F337" s="1046"/>
      <c r="G337" s="1046"/>
      <c r="H337" s="1046"/>
      <c r="I337" s="1046"/>
      <c r="J337" s="1046"/>
      <c r="K337" s="1046"/>
      <c r="L337" s="1046"/>
      <c r="M337" s="1046"/>
      <c r="N337" s="1046"/>
      <c r="O337" s="1046"/>
      <c r="P337" s="1046"/>
      <c r="Q337" s="1046"/>
      <c r="R337" s="1046"/>
      <c r="S337" s="1046"/>
      <c r="T337" s="1046"/>
      <c r="U337" s="1046"/>
      <c r="V337" s="1046"/>
      <c r="W337" s="1046"/>
      <c r="X337" s="1046"/>
      <c r="Y337" s="1046"/>
      <c r="Z337" s="1046"/>
    </row>
    <row r="338" spans="1:26" ht="15.75" customHeight="1">
      <c r="A338" s="1046"/>
      <c r="B338" s="1046"/>
      <c r="C338" s="1046"/>
      <c r="D338" s="1046"/>
      <c r="E338" s="1046"/>
      <c r="F338" s="1046"/>
      <c r="G338" s="1046"/>
      <c r="H338" s="1046"/>
      <c r="I338" s="1046"/>
      <c r="J338" s="1046"/>
      <c r="K338" s="1046"/>
      <c r="L338" s="1046"/>
      <c r="M338" s="1046"/>
      <c r="N338" s="1046"/>
      <c r="O338" s="1046"/>
      <c r="P338" s="1046"/>
      <c r="Q338" s="1046"/>
      <c r="R338" s="1046"/>
      <c r="S338" s="1046"/>
      <c r="T338" s="1046"/>
      <c r="U338" s="1046"/>
      <c r="V338" s="1046"/>
      <c r="W338" s="1046"/>
      <c r="X338" s="1046"/>
      <c r="Y338" s="1046"/>
      <c r="Z338" s="1046"/>
    </row>
    <row r="339" spans="1:26" ht="15.75" customHeight="1">
      <c r="A339" s="1046"/>
      <c r="B339" s="1046"/>
      <c r="C339" s="1046"/>
      <c r="D339" s="1046"/>
      <c r="E339" s="1046"/>
      <c r="F339" s="1046"/>
      <c r="G339" s="1046"/>
      <c r="H339" s="1046"/>
      <c r="I339" s="1046"/>
      <c r="J339" s="1046"/>
      <c r="K339" s="1046"/>
      <c r="L339" s="1046"/>
      <c r="M339" s="1046"/>
      <c r="N339" s="1046"/>
      <c r="O339" s="1046"/>
      <c r="P339" s="1046"/>
      <c r="Q339" s="1046"/>
      <c r="R339" s="1046"/>
      <c r="S339" s="1046"/>
      <c r="T339" s="1046"/>
      <c r="U339" s="1046"/>
      <c r="V339" s="1046"/>
      <c r="W339" s="1046"/>
      <c r="X339" s="1046"/>
      <c r="Y339" s="1046"/>
      <c r="Z339" s="1046"/>
    </row>
    <row r="340" spans="1:26" ht="15.75" customHeight="1">
      <c r="A340" s="1046"/>
      <c r="B340" s="1046"/>
      <c r="C340" s="1046"/>
      <c r="D340" s="1046"/>
      <c r="E340" s="1046"/>
      <c r="F340" s="1046"/>
      <c r="G340" s="1046"/>
      <c r="H340" s="1046"/>
      <c r="I340" s="1046"/>
      <c r="J340" s="1046"/>
      <c r="K340" s="1046"/>
      <c r="L340" s="1046"/>
      <c r="M340" s="1046"/>
      <c r="N340" s="1046"/>
      <c r="O340" s="1046"/>
      <c r="P340" s="1046"/>
      <c r="Q340" s="1046"/>
      <c r="R340" s="1046"/>
      <c r="S340" s="1046"/>
      <c r="T340" s="1046"/>
      <c r="U340" s="1046"/>
      <c r="V340" s="1046"/>
      <c r="W340" s="1046"/>
      <c r="X340" s="1046"/>
      <c r="Y340" s="1046"/>
      <c r="Z340" s="1046"/>
    </row>
    <row r="341" spans="1:26" ht="15.75" customHeight="1">
      <c r="A341" s="1046"/>
      <c r="B341" s="1046"/>
      <c r="C341" s="1046"/>
      <c r="D341" s="1046"/>
      <c r="E341" s="1046"/>
      <c r="F341" s="1046"/>
      <c r="G341" s="1046"/>
      <c r="H341" s="1046"/>
      <c r="I341" s="1046"/>
      <c r="J341" s="1046"/>
      <c r="K341" s="1046"/>
      <c r="L341" s="1046"/>
      <c r="M341" s="1046"/>
      <c r="N341" s="1046"/>
      <c r="O341" s="1046"/>
      <c r="P341" s="1046"/>
      <c r="Q341" s="1046"/>
      <c r="R341" s="1046"/>
      <c r="S341" s="1046"/>
      <c r="T341" s="1046"/>
      <c r="U341" s="1046"/>
      <c r="V341" s="1046"/>
      <c r="W341" s="1046"/>
      <c r="X341" s="1046"/>
      <c r="Y341" s="1046"/>
      <c r="Z341" s="1046"/>
    </row>
    <row r="342" spans="1:26" ht="15.75" customHeight="1">
      <c r="A342" s="1046"/>
      <c r="B342" s="1046"/>
      <c r="C342" s="1046"/>
      <c r="D342" s="1046"/>
      <c r="E342" s="1046"/>
      <c r="F342" s="1046"/>
      <c r="G342" s="1046"/>
      <c r="H342" s="1046"/>
      <c r="I342" s="1046"/>
      <c r="J342" s="1046"/>
      <c r="K342" s="1046"/>
      <c r="L342" s="1046"/>
      <c r="M342" s="1046"/>
      <c r="N342" s="1046"/>
      <c r="O342" s="1046"/>
      <c r="P342" s="1046"/>
      <c r="Q342" s="1046"/>
      <c r="R342" s="1046"/>
      <c r="S342" s="1046"/>
      <c r="T342" s="1046"/>
      <c r="U342" s="1046"/>
      <c r="V342" s="1046"/>
      <c r="W342" s="1046"/>
      <c r="X342" s="1046"/>
      <c r="Y342" s="1046"/>
      <c r="Z342" s="1046"/>
    </row>
    <row r="343" spans="1:26" ht="15.75" customHeight="1">
      <c r="A343" s="1046"/>
      <c r="B343" s="1046"/>
      <c r="C343" s="1046"/>
      <c r="D343" s="1046"/>
      <c r="E343" s="1046"/>
      <c r="F343" s="1046"/>
      <c r="G343" s="1046"/>
      <c r="H343" s="1046"/>
      <c r="I343" s="1046"/>
      <c r="J343" s="1046"/>
      <c r="K343" s="1046"/>
      <c r="L343" s="1046"/>
      <c r="M343" s="1046"/>
      <c r="N343" s="1046"/>
      <c r="O343" s="1046"/>
      <c r="P343" s="1046"/>
      <c r="Q343" s="1046"/>
      <c r="R343" s="1046"/>
      <c r="S343" s="1046"/>
      <c r="T343" s="1046"/>
      <c r="U343" s="1046"/>
      <c r="V343" s="1046"/>
      <c r="W343" s="1046"/>
      <c r="X343" s="1046"/>
      <c r="Y343" s="1046"/>
      <c r="Z343" s="1046"/>
    </row>
    <row r="344" spans="1:26" ht="15.75" customHeight="1">
      <c r="A344" s="1046"/>
      <c r="B344" s="1046"/>
      <c r="C344" s="1046"/>
      <c r="D344" s="1046"/>
      <c r="E344" s="1046"/>
      <c r="F344" s="1046"/>
      <c r="G344" s="1046"/>
      <c r="H344" s="1046"/>
      <c r="I344" s="1046"/>
      <c r="J344" s="1046"/>
      <c r="K344" s="1046"/>
      <c r="L344" s="1046"/>
      <c r="M344" s="1046"/>
      <c r="N344" s="1046"/>
      <c r="O344" s="1046"/>
      <c r="P344" s="1046"/>
      <c r="Q344" s="1046"/>
      <c r="R344" s="1046"/>
      <c r="S344" s="1046"/>
      <c r="T344" s="1046"/>
      <c r="U344" s="1046"/>
      <c r="V344" s="1046"/>
      <c r="W344" s="1046"/>
      <c r="X344" s="1046"/>
      <c r="Y344" s="1046"/>
      <c r="Z344" s="1046"/>
    </row>
    <row r="345" spans="1:26" ht="15.75" customHeight="1">
      <c r="A345" s="1046"/>
      <c r="B345" s="1046"/>
      <c r="C345" s="1046"/>
      <c r="D345" s="1046"/>
      <c r="E345" s="1046"/>
      <c r="F345" s="1046"/>
      <c r="G345" s="1046"/>
      <c r="H345" s="1046"/>
      <c r="I345" s="1046"/>
      <c r="J345" s="1046"/>
      <c r="K345" s="1046"/>
      <c r="L345" s="1046"/>
      <c r="M345" s="1046"/>
      <c r="N345" s="1046"/>
      <c r="O345" s="1046"/>
      <c r="P345" s="1046"/>
      <c r="Q345" s="1046"/>
      <c r="R345" s="1046"/>
      <c r="S345" s="1046"/>
      <c r="T345" s="1046"/>
      <c r="U345" s="1046"/>
      <c r="V345" s="1046"/>
      <c r="W345" s="1046"/>
      <c r="X345" s="1046"/>
      <c r="Y345" s="1046"/>
      <c r="Z345" s="1046"/>
    </row>
    <row r="346" spans="1:26" ht="15.75" customHeight="1">
      <c r="A346" s="1046"/>
      <c r="B346" s="1046"/>
      <c r="C346" s="1046"/>
      <c r="D346" s="1046"/>
      <c r="E346" s="1046"/>
      <c r="F346" s="1046"/>
      <c r="G346" s="1046"/>
      <c r="H346" s="1046"/>
      <c r="I346" s="1046"/>
      <c r="J346" s="1046"/>
      <c r="K346" s="1046"/>
      <c r="L346" s="1046"/>
      <c r="M346" s="1046"/>
      <c r="N346" s="1046"/>
      <c r="O346" s="1046"/>
      <c r="P346" s="1046"/>
      <c r="Q346" s="1046"/>
      <c r="R346" s="1046"/>
      <c r="S346" s="1046"/>
      <c r="T346" s="1046"/>
      <c r="U346" s="1046"/>
      <c r="V346" s="1046"/>
      <c r="W346" s="1046"/>
      <c r="X346" s="1046"/>
      <c r="Y346" s="1046"/>
      <c r="Z346" s="1046"/>
    </row>
    <row r="347" spans="1:26" ht="15.75" customHeight="1">
      <c r="A347" s="1046"/>
      <c r="B347" s="1046"/>
      <c r="C347" s="1046"/>
      <c r="D347" s="1046"/>
      <c r="E347" s="1046"/>
      <c r="F347" s="1046"/>
      <c r="G347" s="1046"/>
      <c r="H347" s="1046"/>
      <c r="I347" s="1046"/>
      <c r="J347" s="1046"/>
      <c r="K347" s="1046"/>
      <c r="L347" s="1046"/>
      <c r="M347" s="1046"/>
      <c r="N347" s="1046"/>
      <c r="O347" s="1046"/>
      <c r="P347" s="1046"/>
      <c r="Q347" s="1046"/>
      <c r="R347" s="1046"/>
      <c r="S347" s="1046"/>
      <c r="T347" s="1046"/>
      <c r="U347" s="1046"/>
      <c r="V347" s="1046"/>
      <c r="W347" s="1046"/>
      <c r="X347" s="1046"/>
      <c r="Y347" s="1046"/>
      <c r="Z347" s="1046"/>
    </row>
    <row r="348" spans="1:26" ht="15.75" customHeight="1">
      <c r="A348" s="1046"/>
      <c r="B348" s="1046"/>
      <c r="C348" s="1046"/>
      <c r="D348" s="1046"/>
      <c r="E348" s="1046"/>
      <c r="F348" s="1046"/>
      <c r="G348" s="1046"/>
      <c r="H348" s="1046"/>
      <c r="I348" s="1046"/>
      <c r="J348" s="1046"/>
      <c r="K348" s="1046"/>
      <c r="L348" s="1046"/>
      <c r="M348" s="1046"/>
      <c r="N348" s="1046"/>
      <c r="O348" s="1046"/>
      <c r="P348" s="1046"/>
      <c r="Q348" s="1046"/>
      <c r="R348" s="1046"/>
      <c r="S348" s="1046"/>
      <c r="T348" s="1046"/>
      <c r="U348" s="1046"/>
      <c r="V348" s="1046"/>
      <c r="W348" s="1046"/>
      <c r="X348" s="1046"/>
      <c r="Y348" s="1046"/>
      <c r="Z348" s="1046"/>
    </row>
    <row r="349" spans="1:26" ht="15.75" customHeight="1">
      <c r="A349" s="1046"/>
      <c r="B349" s="1046"/>
      <c r="C349" s="1046"/>
      <c r="D349" s="1046"/>
      <c r="E349" s="1046"/>
      <c r="F349" s="1046"/>
      <c r="G349" s="1046"/>
      <c r="H349" s="1046"/>
      <c r="I349" s="1046"/>
      <c r="J349" s="1046"/>
      <c r="K349" s="1046"/>
      <c r="L349" s="1046"/>
      <c r="M349" s="1046"/>
      <c r="N349" s="1046"/>
      <c r="O349" s="1046"/>
      <c r="P349" s="1046"/>
      <c r="Q349" s="1046"/>
      <c r="R349" s="1046"/>
      <c r="S349" s="1046"/>
      <c r="T349" s="1046"/>
      <c r="U349" s="1046"/>
      <c r="V349" s="1046"/>
      <c r="W349" s="1046"/>
      <c r="X349" s="1046"/>
      <c r="Y349" s="1046"/>
      <c r="Z349" s="1046"/>
    </row>
    <row r="350" spans="1:26" ht="15.75" customHeight="1">
      <c r="A350" s="1046"/>
      <c r="B350" s="1046"/>
      <c r="C350" s="1046"/>
      <c r="D350" s="1046"/>
      <c r="E350" s="1046"/>
      <c r="F350" s="1046"/>
      <c r="G350" s="1046"/>
      <c r="H350" s="1046"/>
      <c r="I350" s="1046"/>
      <c r="J350" s="1046"/>
      <c r="K350" s="1046"/>
      <c r="L350" s="1046"/>
      <c r="M350" s="1046"/>
      <c r="N350" s="1046"/>
      <c r="O350" s="1046"/>
      <c r="P350" s="1046"/>
      <c r="Q350" s="1046"/>
      <c r="R350" s="1046"/>
      <c r="S350" s="1046"/>
      <c r="T350" s="1046"/>
      <c r="U350" s="1046"/>
      <c r="V350" s="1046"/>
      <c r="W350" s="1046"/>
      <c r="X350" s="1046"/>
      <c r="Y350" s="1046"/>
      <c r="Z350" s="1046"/>
    </row>
    <row r="351" spans="1:26" ht="15.75" customHeight="1">
      <c r="A351" s="1046"/>
      <c r="B351" s="1046"/>
      <c r="C351" s="1046"/>
      <c r="D351" s="1046"/>
      <c r="E351" s="1046"/>
      <c r="F351" s="1046"/>
      <c r="G351" s="1046"/>
      <c r="H351" s="1046"/>
      <c r="I351" s="1046"/>
      <c r="J351" s="1046"/>
      <c r="K351" s="1046"/>
      <c r="L351" s="1046"/>
      <c r="M351" s="1046"/>
      <c r="N351" s="1046"/>
      <c r="O351" s="1046"/>
      <c r="P351" s="1046"/>
      <c r="Q351" s="1046"/>
      <c r="R351" s="1046"/>
      <c r="S351" s="1046"/>
      <c r="T351" s="1046"/>
      <c r="U351" s="1046"/>
      <c r="V351" s="1046"/>
      <c r="W351" s="1046"/>
      <c r="X351" s="1046"/>
      <c r="Y351" s="1046"/>
      <c r="Z351" s="1046"/>
    </row>
    <row r="352" spans="1:26" ht="15.75" customHeight="1">
      <c r="A352" s="1046"/>
      <c r="B352" s="1046"/>
      <c r="C352" s="1046"/>
      <c r="D352" s="1046"/>
      <c r="E352" s="1046"/>
      <c r="F352" s="1046"/>
      <c r="G352" s="1046"/>
      <c r="H352" s="1046"/>
      <c r="I352" s="1046"/>
      <c r="J352" s="1046"/>
      <c r="K352" s="1046"/>
      <c r="L352" s="1046"/>
      <c r="M352" s="1046"/>
      <c r="N352" s="1046"/>
      <c r="O352" s="1046"/>
      <c r="P352" s="1046"/>
      <c r="Q352" s="1046"/>
      <c r="R352" s="1046"/>
      <c r="S352" s="1046"/>
      <c r="T352" s="1046"/>
      <c r="U352" s="1046"/>
      <c r="V352" s="1046"/>
      <c r="W352" s="1046"/>
      <c r="X352" s="1046"/>
      <c r="Y352" s="1046"/>
      <c r="Z352" s="1046"/>
    </row>
    <row r="353" spans="1:26" ht="15.75" customHeight="1">
      <c r="A353" s="1046"/>
      <c r="B353" s="1046"/>
      <c r="C353" s="1046"/>
      <c r="D353" s="1046"/>
      <c r="E353" s="1046"/>
      <c r="F353" s="1046"/>
      <c r="G353" s="1046"/>
      <c r="H353" s="1046"/>
      <c r="I353" s="1046"/>
      <c r="J353" s="1046"/>
      <c r="K353" s="1046"/>
      <c r="L353" s="1046"/>
      <c r="M353" s="1046"/>
      <c r="N353" s="1046"/>
      <c r="O353" s="1046"/>
      <c r="P353" s="1046"/>
      <c r="Q353" s="1046"/>
      <c r="R353" s="1046"/>
      <c r="S353" s="1046"/>
      <c r="T353" s="1046"/>
      <c r="U353" s="1046"/>
      <c r="V353" s="1046"/>
      <c r="W353" s="1046"/>
      <c r="X353" s="1046"/>
      <c r="Y353" s="1046"/>
      <c r="Z353" s="1046"/>
    </row>
    <row r="354" spans="1:26" ht="15.75" customHeight="1">
      <c r="A354" s="1046"/>
      <c r="B354" s="1046"/>
      <c r="C354" s="1046"/>
      <c r="D354" s="1046"/>
      <c r="E354" s="1046"/>
      <c r="F354" s="1046"/>
      <c r="G354" s="1046"/>
      <c r="H354" s="1046"/>
      <c r="I354" s="1046"/>
      <c r="J354" s="1046"/>
      <c r="K354" s="1046"/>
      <c r="L354" s="1046"/>
      <c r="M354" s="1046"/>
      <c r="N354" s="1046"/>
      <c r="O354" s="1046"/>
      <c r="P354" s="1046"/>
      <c r="Q354" s="1046"/>
      <c r="R354" s="1046"/>
      <c r="S354" s="1046"/>
      <c r="T354" s="1046"/>
      <c r="U354" s="1046"/>
      <c r="V354" s="1046"/>
      <c r="W354" s="1046"/>
      <c r="X354" s="1046"/>
      <c r="Y354" s="1046"/>
      <c r="Z354" s="1046"/>
    </row>
    <row r="355" spans="1:26" ht="15.75" customHeight="1">
      <c r="A355" s="1046"/>
      <c r="B355" s="1046"/>
      <c r="C355" s="1046"/>
      <c r="D355" s="1046"/>
      <c r="E355" s="1046"/>
      <c r="F355" s="1046"/>
      <c r="G355" s="1046"/>
      <c r="H355" s="1046"/>
      <c r="I355" s="1046"/>
      <c r="J355" s="1046"/>
      <c r="K355" s="1046"/>
      <c r="L355" s="1046"/>
      <c r="M355" s="1046"/>
      <c r="N355" s="1046"/>
      <c r="O355" s="1046"/>
      <c r="P355" s="1046"/>
      <c r="Q355" s="1046"/>
      <c r="R355" s="1046"/>
      <c r="S355" s="1046"/>
      <c r="T355" s="1046"/>
      <c r="U355" s="1046"/>
      <c r="V355" s="1046"/>
      <c r="W355" s="1046"/>
      <c r="X355" s="1046"/>
      <c r="Y355" s="1046"/>
      <c r="Z355" s="1046"/>
    </row>
    <row r="356" spans="1:26" ht="15.75" customHeight="1">
      <c r="A356" s="1046"/>
      <c r="B356" s="1046"/>
      <c r="C356" s="1046"/>
      <c r="D356" s="1046"/>
      <c r="E356" s="1046"/>
      <c r="F356" s="1046"/>
      <c r="G356" s="1046"/>
      <c r="H356" s="1046"/>
      <c r="I356" s="1046"/>
      <c r="J356" s="1046"/>
      <c r="K356" s="1046"/>
      <c r="L356" s="1046"/>
      <c r="M356" s="1046"/>
      <c r="N356" s="1046"/>
      <c r="O356" s="1046"/>
      <c r="P356" s="1046"/>
      <c r="Q356" s="1046"/>
      <c r="R356" s="1046"/>
      <c r="S356" s="1046"/>
      <c r="T356" s="1046"/>
      <c r="U356" s="1046"/>
      <c r="V356" s="1046"/>
      <c r="W356" s="1046"/>
      <c r="X356" s="1046"/>
      <c r="Y356" s="1046"/>
      <c r="Z356" s="1046"/>
    </row>
    <row r="357" spans="1:26" ht="15.75" customHeight="1">
      <c r="A357" s="1046"/>
      <c r="B357" s="1046"/>
      <c r="C357" s="1046"/>
      <c r="D357" s="1046"/>
      <c r="E357" s="1046"/>
      <c r="F357" s="1046"/>
      <c r="G357" s="1046"/>
      <c r="H357" s="1046"/>
      <c r="I357" s="1046"/>
      <c r="J357" s="1046"/>
      <c r="K357" s="1046"/>
      <c r="L357" s="1046"/>
      <c r="M357" s="1046"/>
      <c r="N357" s="1046"/>
      <c r="O357" s="1046"/>
      <c r="P357" s="1046"/>
      <c r="Q357" s="1046"/>
      <c r="R357" s="1046"/>
      <c r="S357" s="1046"/>
      <c r="T357" s="1046"/>
      <c r="U357" s="1046"/>
      <c r="V357" s="1046"/>
      <c r="W357" s="1046"/>
      <c r="X357" s="1046"/>
      <c r="Y357" s="1046"/>
      <c r="Z357" s="1046"/>
    </row>
    <row r="358" spans="1:26" ht="15.75" customHeight="1">
      <c r="A358" s="1046"/>
      <c r="B358" s="1046"/>
      <c r="C358" s="1046"/>
      <c r="D358" s="1046"/>
      <c r="E358" s="1046"/>
      <c r="F358" s="1046"/>
      <c r="G358" s="1046"/>
      <c r="H358" s="1046"/>
      <c r="I358" s="1046"/>
      <c r="J358" s="1046"/>
      <c r="K358" s="1046"/>
      <c r="L358" s="1046"/>
      <c r="M358" s="1046"/>
      <c r="N358" s="1046"/>
      <c r="O358" s="1046"/>
      <c r="P358" s="1046"/>
      <c r="Q358" s="1046"/>
      <c r="R358" s="1046"/>
      <c r="S358" s="1046"/>
      <c r="T358" s="1046"/>
      <c r="U358" s="1046"/>
      <c r="V358" s="1046"/>
      <c r="W358" s="1046"/>
      <c r="X358" s="1046"/>
      <c r="Y358" s="1046"/>
      <c r="Z358" s="1046"/>
    </row>
    <row r="359" spans="1:26" ht="15.75" customHeight="1">
      <c r="A359" s="1046"/>
      <c r="B359" s="1046"/>
      <c r="C359" s="1046"/>
      <c r="D359" s="1046"/>
      <c r="E359" s="1046"/>
      <c r="F359" s="1046"/>
      <c r="G359" s="1046"/>
      <c r="H359" s="1046"/>
      <c r="I359" s="1046"/>
      <c r="J359" s="1046"/>
      <c r="K359" s="1046"/>
      <c r="L359" s="1046"/>
      <c r="M359" s="1046"/>
      <c r="N359" s="1046"/>
      <c r="O359" s="1046"/>
      <c r="P359" s="1046"/>
      <c r="Q359" s="1046"/>
      <c r="R359" s="1046"/>
      <c r="S359" s="1046"/>
      <c r="T359" s="1046"/>
      <c r="U359" s="1046"/>
      <c r="V359" s="1046"/>
      <c r="W359" s="1046"/>
      <c r="X359" s="1046"/>
      <c r="Y359" s="1046"/>
      <c r="Z359" s="1046"/>
    </row>
    <row r="360" spans="1:26" ht="15.75" customHeight="1">
      <c r="A360" s="1046"/>
      <c r="B360" s="1046"/>
      <c r="C360" s="1046"/>
      <c r="D360" s="1046"/>
      <c r="E360" s="1046"/>
      <c r="F360" s="1046"/>
      <c r="G360" s="1046"/>
      <c r="H360" s="1046"/>
      <c r="I360" s="1046"/>
      <c r="J360" s="1046"/>
      <c r="K360" s="1046"/>
      <c r="L360" s="1046"/>
      <c r="M360" s="1046"/>
      <c r="N360" s="1046"/>
      <c r="O360" s="1046"/>
      <c r="P360" s="1046"/>
      <c r="Q360" s="1046"/>
      <c r="R360" s="1046"/>
      <c r="S360" s="1046"/>
      <c r="T360" s="1046"/>
      <c r="U360" s="1046"/>
      <c r="V360" s="1046"/>
      <c r="W360" s="1046"/>
      <c r="X360" s="1046"/>
      <c r="Y360" s="1046"/>
      <c r="Z360" s="1046"/>
    </row>
    <row r="361" spans="1:26" ht="15.75" customHeight="1">
      <c r="A361" s="1046"/>
      <c r="B361" s="1046"/>
      <c r="C361" s="1046"/>
      <c r="D361" s="1046"/>
      <c r="E361" s="1046"/>
      <c r="F361" s="1046"/>
      <c r="G361" s="1046"/>
      <c r="H361" s="1046"/>
      <c r="I361" s="1046"/>
      <c r="J361" s="1046"/>
      <c r="K361" s="1046"/>
      <c r="L361" s="1046"/>
      <c r="M361" s="1046"/>
      <c r="N361" s="1046"/>
      <c r="O361" s="1046"/>
      <c r="P361" s="1046"/>
      <c r="Q361" s="1046"/>
      <c r="R361" s="1046"/>
      <c r="S361" s="1046"/>
      <c r="T361" s="1046"/>
      <c r="U361" s="1046"/>
      <c r="V361" s="1046"/>
      <c r="W361" s="1046"/>
      <c r="X361" s="1046"/>
      <c r="Y361" s="1046"/>
      <c r="Z361" s="1046"/>
    </row>
    <row r="362" spans="1:26" ht="15.75" customHeight="1">
      <c r="A362" s="1046"/>
      <c r="B362" s="1046"/>
      <c r="C362" s="1046"/>
      <c r="D362" s="1046"/>
      <c r="E362" s="1046"/>
      <c r="F362" s="1046"/>
      <c r="G362" s="1046"/>
      <c r="H362" s="1046"/>
      <c r="I362" s="1046"/>
      <c r="J362" s="1046"/>
      <c r="K362" s="1046"/>
      <c r="L362" s="1046"/>
      <c r="M362" s="1046"/>
      <c r="N362" s="1046"/>
      <c r="O362" s="1046"/>
      <c r="P362" s="1046"/>
      <c r="Q362" s="1046"/>
      <c r="R362" s="1046"/>
      <c r="S362" s="1046"/>
      <c r="T362" s="1046"/>
      <c r="U362" s="1046"/>
      <c r="V362" s="1046"/>
      <c r="W362" s="1046"/>
      <c r="X362" s="1046"/>
      <c r="Y362" s="1046"/>
      <c r="Z362" s="1046"/>
    </row>
    <row r="363" spans="1:26" ht="15.75" customHeight="1">
      <c r="A363" s="1046"/>
      <c r="B363" s="1046"/>
      <c r="C363" s="1046"/>
      <c r="D363" s="1046"/>
      <c r="E363" s="1046"/>
      <c r="F363" s="1046"/>
      <c r="G363" s="1046"/>
      <c r="H363" s="1046"/>
      <c r="I363" s="1046"/>
      <c r="J363" s="1046"/>
      <c r="K363" s="1046"/>
      <c r="L363" s="1046"/>
      <c r="M363" s="1046"/>
      <c r="N363" s="1046"/>
      <c r="O363" s="1046"/>
      <c r="P363" s="1046"/>
      <c r="Q363" s="1046"/>
      <c r="R363" s="1046"/>
      <c r="S363" s="1046"/>
      <c r="T363" s="1046"/>
      <c r="U363" s="1046"/>
      <c r="V363" s="1046"/>
      <c r="W363" s="1046"/>
      <c r="X363" s="1046"/>
      <c r="Y363" s="1046"/>
      <c r="Z363" s="1046"/>
    </row>
    <row r="364" spans="1:26" ht="15.75" customHeight="1">
      <c r="A364" s="1046"/>
      <c r="B364" s="1046"/>
      <c r="C364" s="1046"/>
      <c r="D364" s="1046"/>
      <c r="E364" s="1046"/>
      <c r="F364" s="1046"/>
      <c r="G364" s="1046"/>
      <c r="H364" s="1046"/>
      <c r="I364" s="1046"/>
      <c r="J364" s="1046"/>
      <c r="K364" s="1046"/>
      <c r="L364" s="1046"/>
      <c r="M364" s="1046"/>
      <c r="N364" s="1046"/>
      <c r="O364" s="1046"/>
      <c r="P364" s="1046"/>
      <c r="Q364" s="1046"/>
      <c r="R364" s="1046"/>
      <c r="S364" s="1046"/>
      <c r="T364" s="1046"/>
      <c r="U364" s="1046"/>
      <c r="V364" s="1046"/>
      <c r="W364" s="1046"/>
      <c r="X364" s="1046"/>
      <c r="Y364" s="1046"/>
      <c r="Z364" s="1046"/>
    </row>
    <row r="365" spans="1:26" ht="15.75" customHeight="1">
      <c r="A365" s="1046"/>
      <c r="B365" s="1046"/>
      <c r="C365" s="1046"/>
      <c r="D365" s="1046"/>
      <c r="E365" s="1046"/>
      <c r="F365" s="1046"/>
      <c r="G365" s="1046"/>
      <c r="H365" s="1046"/>
      <c r="I365" s="1046"/>
      <c r="J365" s="1046"/>
      <c r="K365" s="1046"/>
      <c r="L365" s="1046"/>
      <c r="M365" s="1046"/>
      <c r="N365" s="1046"/>
      <c r="O365" s="1046"/>
      <c r="P365" s="1046"/>
      <c r="Q365" s="1046"/>
      <c r="R365" s="1046"/>
      <c r="S365" s="1046"/>
      <c r="T365" s="1046"/>
      <c r="U365" s="1046"/>
      <c r="V365" s="1046"/>
      <c r="W365" s="1046"/>
      <c r="X365" s="1046"/>
      <c r="Y365" s="1046"/>
      <c r="Z365" s="1046"/>
    </row>
    <row r="366" spans="1:26" ht="15.75" customHeight="1">
      <c r="A366" s="1046"/>
      <c r="B366" s="1046"/>
      <c r="C366" s="1046"/>
      <c r="D366" s="1046"/>
      <c r="E366" s="1046"/>
      <c r="F366" s="1046"/>
      <c r="G366" s="1046"/>
      <c r="H366" s="1046"/>
      <c r="I366" s="1046"/>
      <c r="J366" s="1046"/>
      <c r="K366" s="1046"/>
      <c r="L366" s="1046"/>
      <c r="M366" s="1046"/>
      <c r="N366" s="1046"/>
      <c r="O366" s="1046"/>
      <c r="P366" s="1046"/>
      <c r="Q366" s="1046"/>
      <c r="R366" s="1046"/>
      <c r="S366" s="1046"/>
      <c r="T366" s="1046"/>
      <c r="U366" s="1046"/>
      <c r="V366" s="1046"/>
      <c r="W366" s="1046"/>
      <c r="X366" s="1046"/>
      <c r="Y366" s="1046"/>
      <c r="Z366" s="1046"/>
    </row>
    <row r="367" spans="1:26" ht="15.75" customHeight="1">
      <c r="A367" s="1046"/>
      <c r="B367" s="1046"/>
      <c r="C367" s="1046"/>
      <c r="D367" s="1046"/>
      <c r="E367" s="1046"/>
      <c r="F367" s="1046"/>
      <c r="G367" s="1046"/>
      <c r="H367" s="1046"/>
      <c r="I367" s="1046"/>
      <c r="J367" s="1046"/>
      <c r="K367" s="1046"/>
      <c r="L367" s="1046"/>
      <c r="M367" s="1046"/>
      <c r="N367" s="1046"/>
      <c r="O367" s="1046"/>
      <c r="P367" s="1046"/>
      <c r="Q367" s="1046"/>
      <c r="R367" s="1046"/>
      <c r="S367" s="1046"/>
      <c r="T367" s="1046"/>
      <c r="U367" s="1046"/>
      <c r="V367" s="1046"/>
      <c r="W367" s="1046"/>
      <c r="X367" s="1046"/>
      <c r="Y367" s="1046"/>
      <c r="Z367" s="1046"/>
    </row>
    <row r="368" spans="1:26" ht="15.75" customHeight="1">
      <c r="A368" s="1046"/>
      <c r="B368" s="1046"/>
      <c r="C368" s="1046"/>
      <c r="D368" s="1046"/>
      <c r="E368" s="1046"/>
      <c r="F368" s="1046"/>
      <c r="G368" s="1046"/>
      <c r="H368" s="1046"/>
      <c r="I368" s="1046"/>
      <c r="J368" s="1046"/>
      <c r="K368" s="1046"/>
      <c r="L368" s="1046"/>
      <c r="M368" s="1046"/>
      <c r="N368" s="1046"/>
      <c r="O368" s="1046"/>
      <c r="P368" s="1046"/>
      <c r="Q368" s="1046"/>
      <c r="R368" s="1046"/>
      <c r="S368" s="1046"/>
      <c r="T368" s="1046"/>
      <c r="U368" s="1046"/>
      <c r="V368" s="1046"/>
      <c r="W368" s="1046"/>
      <c r="X368" s="1046"/>
      <c r="Y368" s="1046"/>
      <c r="Z368" s="1046"/>
    </row>
    <row r="369" spans="1:26" ht="15.75" customHeight="1">
      <c r="A369" s="1046"/>
      <c r="B369" s="1046"/>
      <c r="C369" s="1046"/>
      <c r="D369" s="1046"/>
      <c r="E369" s="1046"/>
      <c r="F369" s="1046"/>
      <c r="G369" s="1046"/>
      <c r="H369" s="1046"/>
      <c r="I369" s="1046"/>
      <c r="J369" s="1046"/>
      <c r="K369" s="1046"/>
      <c r="L369" s="1046"/>
      <c r="M369" s="1046"/>
      <c r="N369" s="1046"/>
      <c r="O369" s="1046"/>
      <c r="P369" s="1046"/>
      <c r="Q369" s="1046"/>
      <c r="R369" s="1046"/>
      <c r="S369" s="1046"/>
      <c r="T369" s="1046"/>
      <c r="U369" s="1046"/>
      <c r="V369" s="1046"/>
      <c r="W369" s="1046"/>
      <c r="X369" s="1046"/>
      <c r="Y369" s="1046"/>
      <c r="Z369" s="1046"/>
    </row>
    <row r="370" spans="1:26" ht="15.75" customHeight="1">
      <c r="A370" s="1046"/>
      <c r="B370" s="1046"/>
      <c r="C370" s="1046"/>
      <c r="D370" s="1046"/>
      <c r="E370" s="1046"/>
      <c r="F370" s="1046"/>
      <c r="G370" s="1046"/>
      <c r="H370" s="1046"/>
      <c r="I370" s="1046"/>
      <c r="J370" s="1046"/>
      <c r="K370" s="1046"/>
      <c r="L370" s="1046"/>
      <c r="M370" s="1046"/>
      <c r="N370" s="1046"/>
      <c r="O370" s="1046"/>
      <c r="P370" s="1046"/>
      <c r="Q370" s="1046"/>
      <c r="R370" s="1046"/>
      <c r="S370" s="1046"/>
      <c r="T370" s="1046"/>
      <c r="U370" s="1046"/>
      <c r="V370" s="1046"/>
      <c r="W370" s="1046"/>
      <c r="X370" s="1046"/>
      <c r="Y370" s="1046"/>
      <c r="Z370" s="1046"/>
    </row>
    <row r="371" spans="1:26" ht="15.75" customHeight="1">
      <c r="A371" s="1046"/>
      <c r="B371" s="1046"/>
      <c r="C371" s="1046"/>
      <c r="D371" s="1046"/>
      <c r="E371" s="1046"/>
      <c r="F371" s="1046"/>
      <c r="G371" s="1046"/>
      <c r="H371" s="1046"/>
      <c r="I371" s="1046"/>
      <c r="J371" s="1046"/>
      <c r="K371" s="1046"/>
      <c r="L371" s="1046"/>
      <c r="M371" s="1046"/>
      <c r="N371" s="1046"/>
      <c r="O371" s="1046"/>
      <c r="P371" s="1046"/>
      <c r="Q371" s="1046"/>
      <c r="R371" s="1046"/>
      <c r="S371" s="1046"/>
      <c r="T371" s="1046"/>
      <c r="U371" s="1046"/>
      <c r="V371" s="1046"/>
      <c r="W371" s="1046"/>
      <c r="X371" s="1046"/>
      <c r="Y371" s="1046"/>
      <c r="Z371" s="1046"/>
    </row>
    <row r="372" spans="1:26" ht="15.75" customHeight="1">
      <c r="A372" s="1046"/>
      <c r="B372" s="1046"/>
      <c r="C372" s="1046"/>
      <c r="D372" s="1046"/>
      <c r="E372" s="1046"/>
      <c r="F372" s="1046"/>
      <c r="G372" s="1046"/>
      <c r="H372" s="1046"/>
      <c r="I372" s="1046"/>
      <c r="J372" s="1046"/>
      <c r="K372" s="1046"/>
      <c r="L372" s="1046"/>
      <c r="M372" s="1046"/>
      <c r="N372" s="1046"/>
      <c r="O372" s="1046"/>
      <c r="P372" s="1046"/>
      <c r="Q372" s="1046"/>
      <c r="R372" s="1046"/>
      <c r="S372" s="1046"/>
      <c r="T372" s="1046"/>
      <c r="U372" s="1046"/>
      <c r="V372" s="1046"/>
      <c r="W372" s="1046"/>
      <c r="X372" s="1046"/>
      <c r="Y372" s="1046"/>
      <c r="Z372" s="1046"/>
    </row>
    <row r="373" spans="1:26" ht="15.75" customHeight="1">
      <c r="A373" s="1046"/>
      <c r="B373" s="1046"/>
      <c r="C373" s="1046"/>
      <c r="D373" s="1046"/>
      <c r="E373" s="1046"/>
      <c r="F373" s="1046"/>
      <c r="G373" s="1046"/>
      <c r="H373" s="1046"/>
      <c r="I373" s="1046"/>
      <c r="J373" s="1046"/>
      <c r="K373" s="1046"/>
      <c r="L373" s="1046"/>
      <c r="M373" s="1046"/>
      <c r="N373" s="1046"/>
      <c r="O373" s="1046"/>
      <c r="P373" s="1046"/>
      <c r="Q373" s="1046"/>
      <c r="R373" s="1046"/>
      <c r="S373" s="1046"/>
      <c r="T373" s="1046"/>
      <c r="U373" s="1046"/>
      <c r="V373" s="1046"/>
      <c r="W373" s="1046"/>
      <c r="X373" s="1046"/>
      <c r="Y373" s="1046"/>
      <c r="Z373" s="1046"/>
    </row>
    <row r="374" spans="1:26" ht="15.75" customHeight="1">
      <c r="A374" s="1046"/>
      <c r="B374" s="1046"/>
      <c r="C374" s="1046"/>
      <c r="D374" s="1046"/>
      <c r="E374" s="1046"/>
      <c r="F374" s="1046"/>
      <c r="G374" s="1046"/>
      <c r="H374" s="1046"/>
      <c r="I374" s="1046"/>
      <c r="J374" s="1046"/>
      <c r="K374" s="1046"/>
      <c r="L374" s="1046"/>
      <c r="M374" s="1046"/>
      <c r="N374" s="1046"/>
      <c r="O374" s="1046"/>
      <c r="P374" s="1046"/>
      <c r="Q374" s="1046"/>
      <c r="R374" s="1046"/>
      <c r="S374" s="1046"/>
      <c r="T374" s="1046"/>
      <c r="U374" s="1046"/>
      <c r="V374" s="1046"/>
      <c r="W374" s="1046"/>
      <c r="X374" s="1046"/>
      <c r="Y374" s="1046"/>
      <c r="Z374" s="1046"/>
    </row>
    <row r="375" spans="1:26" ht="15.75" customHeight="1">
      <c r="A375" s="1046"/>
      <c r="B375" s="1046"/>
      <c r="C375" s="1046"/>
      <c r="D375" s="1046"/>
      <c r="E375" s="1046"/>
      <c r="F375" s="1046"/>
      <c r="G375" s="1046"/>
      <c r="H375" s="1046"/>
      <c r="I375" s="1046"/>
      <c r="J375" s="1046"/>
      <c r="K375" s="1046"/>
      <c r="L375" s="1046"/>
      <c r="M375" s="1046"/>
      <c r="N375" s="1046"/>
      <c r="O375" s="1046"/>
      <c r="P375" s="1046"/>
      <c r="Q375" s="1046"/>
      <c r="R375" s="1046"/>
      <c r="S375" s="1046"/>
      <c r="T375" s="1046"/>
      <c r="U375" s="1046"/>
      <c r="V375" s="1046"/>
      <c r="W375" s="1046"/>
      <c r="X375" s="1046"/>
      <c r="Y375" s="1046"/>
      <c r="Z375" s="1046"/>
    </row>
    <row r="376" spans="1:26" ht="15.75" customHeight="1">
      <c r="A376" s="1046"/>
      <c r="B376" s="1046"/>
      <c r="C376" s="1046"/>
      <c r="D376" s="1046"/>
      <c r="E376" s="1046"/>
      <c r="F376" s="1046"/>
      <c r="G376" s="1046"/>
      <c r="H376" s="1046"/>
      <c r="I376" s="1046"/>
      <c r="J376" s="1046"/>
      <c r="K376" s="1046"/>
      <c r="L376" s="1046"/>
      <c r="M376" s="1046"/>
      <c r="N376" s="1046"/>
      <c r="O376" s="1046"/>
      <c r="P376" s="1046"/>
      <c r="Q376" s="1046"/>
      <c r="R376" s="1046"/>
      <c r="S376" s="1046"/>
      <c r="T376" s="1046"/>
      <c r="U376" s="1046"/>
      <c r="V376" s="1046"/>
      <c r="W376" s="1046"/>
      <c r="X376" s="1046"/>
      <c r="Y376" s="1046"/>
      <c r="Z376" s="1046"/>
    </row>
    <row r="377" spans="1:26" ht="15.75" customHeight="1">
      <c r="A377" s="1046"/>
      <c r="B377" s="1046"/>
      <c r="C377" s="1046"/>
      <c r="D377" s="1046"/>
      <c r="E377" s="1046"/>
      <c r="F377" s="1046"/>
      <c r="G377" s="1046"/>
      <c r="H377" s="1046"/>
      <c r="I377" s="1046"/>
      <c r="J377" s="1046"/>
      <c r="K377" s="1046"/>
      <c r="L377" s="1046"/>
      <c r="M377" s="1046"/>
      <c r="N377" s="1046"/>
      <c r="O377" s="1046"/>
      <c r="P377" s="1046"/>
      <c r="Q377" s="1046"/>
      <c r="R377" s="1046"/>
      <c r="S377" s="1046"/>
      <c r="T377" s="1046"/>
      <c r="U377" s="1046"/>
      <c r="V377" s="1046"/>
      <c r="W377" s="1046"/>
      <c r="X377" s="1046"/>
      <c r="Y377" s="1046"/>
      <c r="Z377" s="1046"/>
    </row>
    <row r="378" spans="1:26" ht="15.75" customHeight="1">
      <c r="A378" s="1046"/>
      <c r="B378" s="1046"/>
      <c r="C378" s="1046"/>
      <c r="D378" s="1046"/>
      <c r="E378" s="1046"/>
      <c r="F378" s="1046"/>
      <c r="G378" s="1046"/>
      <c r="H378" s="1046"/>
      <c r="I378" s="1046"/>
      <c r="J378" s="1046"/>
      <c r="K378" s="1046"/>
      <c r="L378" s="1046"/>
      <c r="M378" s="1046"/>
      <c r="N378" s="1046"/>
      <c r="O378" s="1046"/>
      <c r="P378" s="1046"/>
      <c r="Q378" s="1046"/>
      <c r="R378" s="1046"/>
      <c r="S378" s="1046"/>
      <c r="T378" s="1046"/>
      <c r="U378" s="1046"/>
      <c r="V378" s="1046"/>
      <c r="W378" s="1046"/>
      <c r="X378" s="1046"/>
      <c r="Y378" s="1046"/>
      <c r="Z378" s="1046"/>
    </row>
    <row r="379" spans="1:26" ht="15.75" customHeight="1">
      <c r="A379" s="1046"/>
      <c r="B379" s="1046"/>
      <c r="C379" s="1046"/>
      <c r="D379" s="1046"/>
      <c r="E379" s="1046"/>
      <c r="F379" s="1046"/>
      <c r="G379" s="1046"/>
      <c r="H379" s="1046"/>
      <c r="I379" s="1046"/>
      <c r="J379" s="1046"/>
      <c r="K379" s="1046"/>
      <c r="L379" s="1046"/>
      <c r="M379" s="1046"/>
      <c r="N379" s="1046"/>
      <c r="O379" s="1046"/>
      <c r="P379" s="1046"/>
      <c r="Q379" s="1046"/>
      <c r="R379" s="1046"/>
      <c r="S379" s="1046"/>
      <c r="T379" s="1046"/>
      <c r="U379" s="1046"/>
      <c r="V379" s="1046"/>
      <c r="W379" s="1046"/>
      <c r="X379" s="1046"/>
      <c r="Y379" s="1046"/>
      <c r="Z379" s="1046"/>
    </row>
    <row r="380" spans="1:26" ht="15.75" customHeight="1">
      <c r="A380" s="1046"/>
      <c r="B380" s="1046"/>
      <c r="C380" s="1046"/>
      <c r="D380" s="1046"/>
      <c r="E380" s="1046"/>
      <c r="F380" s="1046"/>
      <c r="G380" s="1046"/>
      <c r="H380" s="1046"/>
      <c r="I380" s="1046"/>
      <c r="J380" s="1046"/>
      <c r="K380" s="1046"/>
      <c r="L380" s="1046"/>
      <c r="M380" s="1046"/>
      <c r="N380" s="1046"/>
      <c r="O380" s="1046"/>
      <c r="P380" s="1046"/>
      <c r="Q380" s="1046"/>
      <c r="R380" s="1046"/>
      <c r="S380" s="1046"/>
      <c r="T380" s="1046"/>
      <c r="U380" s="1046"/>
      <c r="V380" s="1046"/>
      <c r="W380" s="1046"/>
      <c r="X380" s="1046"/>
      <c r="Y380" s="1046"/>
      <c r="Z380" s="1046"/>
    </row>
    <row r="381" spans="1:26" ht="15.75" customHeight="1">
      <c r="A381" s="1046"/>
      <c r="B381" s="1046"/>
      <c r="C381" s="1046"/>
      <c r="D381" s="1046"/>
      <c r="E381" s="1046"/>
      <c r="F381" s="1046"/>
      <c r="G381" s="1046"/>
      <c r="H381" s="1046"/>
      <c r="I381" s="1046"/>
      <c r="J381" s="1046"/>
      <c r="K381" s="1046"/>
      <c r="L381" s="1046"/>
      <c r="M381" s="1046"/>
      <c r="N381" s="1046"/>
      <c r="O381" s="1046"/>
      <c r="P381" s="1046"/>
      <c r="Q381" s="1046"/>
      <c r="R381" s="1046"/>
      <c r="S381" s="1046"/>
      <c r="T381" s="1046"/>
      <c r="U381" s="1046"/>
      <c r="V381" s="1046"/>
      <c r="W381" s="1046"/>
      <c r="X381" s="1046"/>
      <c r="Y381" s="1046"/>
      <c r="Z381" s="1046"/>
    </row>
    <row r="382" spans="1:26" ht="15.75" customHeight="1">
      <c r="A382" s="1046"/>
      <c r="B382" s="1046"/>
      <c r="C382" s="1046"/>
      <c r="D382" s="1046"/>
      <c r="E382" s="1046"/>
      <c r="F382" s="1046"/>
      <c r="G382" s="1046"/>
      <c r="H382" s="1046"/>
      <c r="I382" s="1046"/>
      <c r="J382" s="1046"/>
      <c r="K382" s="1046"/>
      <c r="L382" s="1046"/>
      <c r="M382" s="1046"/>
      <c r="N382" s="1046"/>
      <c r="O382" s="1046"/>
      <c r="P382" s="1046"/>
      <c r="Q382" s="1046"/>
      <c r="R382" s="1046"/>
      <c r="S382" s="1046"/>
      <c r="T382" s="1046"/>
      <c r="U382" s="1046"/>
      <c r="V382" s="1046"/>
      <c r="W382" s="1046"/>
      <c r="X382" s="1046"/>
      <c r="Y382" s="1046"/>
      <c r="Z382" s="1046"/>
    </row>
    <row r="383" spans="1:26" ht="15.75" customHeight="1">
      <c r="A383" s="1046"/>
      <c r="B383" s="1046"/>
      <c r="C383" s="1046"/>
      <c r="D383" s="1046"/>
      <c r="E383" s="1046"/>
      <c r="F383" s="1046"/>
      <c r="G383" s="1046"/>
      <c r="H383" s="1046"/>
      <c r="I383" s="1046"/>
      <c r="J383" s="1046"/>
      <c r="K383" s="1046"/>
      <c r="L383" s="1046"/>
      <c r="M383" s="1046"/>
      <c r="N383" s="1046"/>
      <c r="O383" s="1046"/>
      <c r="P383" s="1046"/>
      <c r="Q383" s="1046"/>
      <c r="R383" s="1046"/>
      <c r="S383" s="1046"/>
      <c r="T383" s="1046"/>
      <c r="U383" s="1046"/>
      <c r="V383" s="1046"/>
      <c r="W383" s="1046"/>
      <c r="X383" s="1046"/>
      <c r="Y383" s="1046"/>
      <c r="Z383" s="1046"/>
    </row>
    <row r="384" spans="1:26" ht="15.75" customHeight="1">
      <c r="A384" s="1046"/>
      <c r="B384" s="1046"/>
      <c r="C384" s="1046"/>
      <c r="D384" s="1046"/>
      <c r="E384" s="1046"/>
      <c r="F384" s="1046"/>
      <c r="G384" s="1046"/>
      <c r="H384" s="1046"/>
      <c r="I384" s="1046"/>
      <c r="J384" s="1046"/>
      <c r="K384" s="1046"/>
      <c r="L384" s="1046"/>
      <c r="M384" s="1046"/>
      <c r="N384" s="1046"/>
      <c r="O384" s="1046"/>
      <c r="P384" s="1046"/>
      <c r="Q384" s="1046"/>
      <c r="R384" s="1046"/>
      <c r="S384" s="1046"/>
      <c r="T384" s="1046"/>
      <c r="U384" s="1046"/>
      <c r="V384" s="1046"/>
      <c r="W384" s="1046"/>
      <c r="X384" s="1046"/>
      <c r="Y384" s="1046"/>
      <c r="Z384" s="1046"/>
    </row>
    <row r="385" spans="1:26" ht="15.75" customHeight="1">
      <c r="A385" s="1046"/>
      <c r="B385" s="1046"/>
      <c r="C385" s="1046"/>
      <c r="D385" s="1046"/>
      <c r="E385" s="1046"/>
      <c r="F385" s="1046"/>
      <c r="G385" s="1046"/>
      <c r="H385" s="1046"/>
      <c r="I385" s="1046"/>
      <c r="J385" s="1046"/>
      <c r="K385" s="1046"/>
      <c r="L385" s="1046"/>
      <c r="M385" s="1046"/>
      <c r="N385" s="1046"/>
      <c r="O385" s="1046"/>
      <c r="P385" s="1046"/>
      <c r="Q385" s="1046"/>
      <c r="R385" s="1046"/>
      <c r="S385" s="1046"/>
      <c r="T385" s="1046"/>
      <c r="U385" s="1046"/>
      <c r="V385" s="1046"/>
      <c r="W385" s="1046"/>
      <c r="X385" s="1046"/>
      <c r="Y385" s="1046"/>
      <c r="Z385" s="1046"/>
    </row>
    <row r="386" spans="1:26" ht="15.75" customHeight="1">
      <c r="A386" s="1046"/>
      <c r="B386" s="1046"/>
      <c r="C386" s="1046"/>
      <c r="D386" s="1046"/>
      <c r="E386" s="1046"/>
      <c r="F386" s="1046"/>
      <c r="G386" s="1046"/>
      <c r="H386" s="1046"/>
      <c r="I386" s="1046"/>
      <c r="J386" s="1046"/>
      <c r="K386" s="1046"/>
      <c r="L386" s="1046"/>
      <c r="M386" s="1046"/>
      <c r="N386" s="1046"/>
      <c r="O386" s="1046"/>
      <c r="P386" s="1046"/>
      <c r="Q386" s="1046"/>
      <c r="R386" s="1046"/>
      <c r="S386" s="1046"/>
      <c r="T386" s="1046"/>
      <c r="U386" s="1046"/>
      <c r="V386" s="1046"/>
      <c r="W386" s="1046"/>
      <c r="X386" s="1046"/>
      <c r="Y386" s="1046"/>
      <c r="Z386" s="1046"/>
    </row>
    <row r="387" spans="1:26" ht="15.75" customHeight="1">
      <c r="A387" s="1046"/>
      <c r="B387" s="1046"/>
      <c r="C387" s="1046"/>
      <c r="D387" s="1046"/>
      <c r="E387" s="1046"/>
      <c r="F387" s="1046"/>
      <c r="G387" s="1046"/>
      <c r="H387" s="1046"/>
      <c r="I387" s="1046"/>
      <c r="J387" s="1046"/>
      <c r="K387" s="1046"/>
      <c r="L387" s="1046"/>
      <c r="M387" s="1046"/>
      <c r="N387" s="1046"/>
      <c r="O387" s="1046"/>
      <c r="P387" s="1046"/>
      <c r="Q387" s="1046"/>
      <c r="R387" s="1046"/>
      <c r="S387" s="1046"/>
      <c r="T387" s="1046"/>
      <c r="U387" s="1046"/>
      <c r="V387" s="1046"/>
      <c r="W387" s="1046"/>
      <c r="X387" s="1046"/>
      <c r="Y387" s="1046"/>
      <c r="Z387" s="1046"/>
    </row>
    <row r="388" spans="1:26" ht="15.75" customHeight="1">
      <c r="A388" s="1046"/>
      <c r="B388" s="1046"/>
      <c r="C388" s="1046"/>
      <c r="D388" s="1046"/>
      <c r="E388" s="1046"/>
      <c r="F388" s="1046"/>
      <c r="G388" s="1046"/>
      <c r="H388" s="1046"/>
      <c r="I388" s="1046"/>
      <c r="J388" s="1046"/>
      <c r="K388" s="1046"/>
      <c r="L388" s="1046"/>
      <c r="M388" s="1046"/>
      <c r="N388" s="1046"/>
      <c r="O388" s="1046"/>
      <c r="P388" s="1046"/>
      <c r="Q388" s="1046"/>
      <c r="R388" s="1046"/>
      <c r="S388" s="1046"/>
      <c r="T388" s="1046"/>
      <c r="U388" s="1046"/>
      <c r="V388" s="1046"/>
      <c r="W388" s="1046"/>
      <c r="X388" s="1046"/>
      <c r="Y388" s="1046"/>
      <c r="Z388" s="1046"/>
    </row>
    <row r="389" spans="1:26" ht="15.75" customHeight="1">
      <c r="A389" s="1046"/>
      <c r="B389" s="1046"/>
      <c r="C389" s="1046"/>
      <c r="D389" s="1046"/>
      <c r="E389" s="1046"/>
      <c r="F389" s="1046"/>
      <c r="G389" s="1046"/>
      <c r="H389" s="1046"/>
      <c r="I389" s="1046"/>
      <c r="J389" s="1046"/>
      <c r="K389" s="1046"/>
      <c r="L389" s="1046"/>
      <c r="M389" s="1046"/>
      <c r="N389" s="1046"/>
      <c r="O389" s="1046"/>
      <c r="P389" s="1046"/>
      <c r="Q389" s="1046"/>
      <c r="R389" s="1046"/>
      <c r="S389" s="1046"/>
      <c r="T389" s="1046"/>
      <c r="U389" s="1046"/>
      <c r="V389" s="1046"/>
      <c r="W389" s="1046"/>
      <c r="X389" s="1046"/>
      <c r="Y389" s="1046"/>
      <c r="Z389" s="1046"/>
    </row>
    <row r="390" spans="1:26" ht="15.75" customHeight="1">
      <c r="A390" s="1046"/>
      <c r="B390" s="1046"/>
      <c r="C390" s="1046"/>
      <c r="D390" s="1046"/>
      <c r="E390" s="1046"/>
      <c r="F390" s="1046"/>
      <c r="G390" s="1046"/>
      <c r="H390" s="1046"/>
      <c r="I390" s="1046"/>
      <c r="J390" s="1046"/>
      <c r="K390" s="1046"/>
      <c r="L390" s="1046"/>
      <c r="M390" s="1046"/>
      <c r="N390" s="1046"/>
      <c r="O390" s="1046"/>
      <c r="P390" s="1046"/>
      <c r="Q390" s="1046"/>
      <c r="R390" s="1046"/>
      <c r="S390" s="1046"/>
      <c r="T390" s="1046"/>
      <c r="U390" s="1046"/>
      <c r="V390" s="1046"/>
      <c r="W390" s="1046"/>
      <c r="X390" s="1046"/>
      <c r="Y390" s="1046"/>
      <c r="Z390" s="1046"/>
    </row>
    <row r="391" spans="1:26" ht="15.75" customHeight="1">
      <c r="A391" s="1046"/>
      <c r="B391" s="1046"/>
      <c r="C391" s="1046"/>
      <c r="D391" s="1046"/>
      <c r="E391" s="1046"/>
      <c r="F391" s="1046"/>
      <c r="G391" s="1046"/>
      <c r="H391" s="1046"/>
      <c r="I391" s="1046"/>
      <c r="J391" s="1046"/>
      <c r="K391" s="1046"/>
      <c r="L391" s="1046"/>
      <c r="M391" s="1046"/>
      <c r="N391" s="1046"/>
      <c r="O391" s="1046"/>
      <c r="P391" s="1046"/>
      <c r="Q391" s="1046"/>
      <c r="R391" s="1046"/>
      <c r="S391" s="1046"/>
      <c r="T391" s="1046"/>
      <c r="U391" s="1046"/>
      <c r="V391" s="1046"/>
      <c r="W391" s="1046"/>
      <c r="X391" s="1046"/>
      <c r="Y391" s="1046"/>
      <c r="Z391" s="1046"/>
    </row>
    <row r="392" spans="1:26" ht="15.75" customHeight="1">
      <c r="A392" s="1046"/>
      <c r="B392" s="1046"/>
      <c r="C392" s="1046"/>
      <c r="D392" s="1046"/>
      <c r="E392" s="1046"/>
      <c r="F392" s="1046"/>
      <c r="G392" s="1046"/>
      <c r="H392" s="1046"/>
      <c r="I392" s="1046"/>
      <c r="J392" s="1046"/>
      <c r="K392" s="1046"/>
      <c r="L392" s="1046"/>
      <c r="M392" s="1046"/>
      <c r="N392" s="1046"/>
      <c r="O392" s="1046"/>
      <c r="P392" s="1046"/>
      <c r="Q392" s="1046"/>
      <c r="R392" s="1046"/>
      <c r="S392" s="1046"/>
      <c r="T392" s="1046"/>
      <c r="U392" s="1046"/>
      <c r="V392" s="1046"/>
      <c r="W392" s="1046"/>
      <c r="X392" s="1046"/>
      <c r="Y392" s="1046"/>
      <c r="Z392" s="1046"/>
    </row>
    <row r="393" spans="1:26" ht="15.75" customHeight="1">
      <c r="A393" s="1046"/>
      <c r="B393" s="1046"/>
      <c r="C393" s="1046"/>
      <c r="D393" s="1046"/>
      <c r="E393" s="1046"/>
      <c r="F393" s="1046"/>
      <c r="G393" s="1046"/>
      <c r="H393" s="1046"/>
      <c r="I393" s="1046"/>
      <c r="J393" s="1046"/>
      <c r="K393" s="1046"/>
      <c r="L393" s="1046"/>
      <c r="M393" s="1046"/>
      <c r="N393" s="1046"/>
      <c r="O393" s="1046"/>
      <c r="P393" s="1046"/>
      <c r="Q393" s="1046"/>
      <c r="R393" s="1046"/>
      <c r="S393" s="1046"/>
      <c r="T393" s="1046"/>
      <c r="U393" s="1046"/>
      <c r="V393" s="1046"/>
      <c r="W393" s="1046"/>
      <c r="X393" s="1046"/>
      <c r="Y393" s="1046"/>
      <c r="Z393" s="1046"/>
    </row>
    <row r="394" spans="1:26" ht="15.75" customHeight="1">
      <c r="A394" s="1046"/>
      <c r="B394" s="1046"/>
      <c r="C394" s="1046"/>
      <c r="D394" s="1046"/>
      <c r="E394" s="1046"/>
      <c r="F394" s="1046"/>
      <c r="G394" s="1046"/>
      <c r="H394" s="1046"/>
      <c r="I394" s="1046"/>
      <c r="J394" s="1046"/>
      <c r="K394" s="1046"/>
      <c r="L394" s="1046"/>
      <c r="M394" s="1046"/>
      <c r="N394" s="1046"/>
      <c r="O394" s="1046"/>
      <c r="P394" s="1046"/>
      <c r="Q394" s="1046"/>
      <c r="R394" s="1046"/>
      <c r="S394" s="1046"/>
      <c r="T394" s="1046"/>
      <c r="U394" s="1046"/>
      <c r="V394" s="1046"/>
      <c r="W394" s="1046"/>
      <c r="X394" s="1046"/>
      <c r="Y394" s="1046"/>
      <c r="Z394" s="1046"/>
    </row>
    <row r="395" spans="1:26" ht="15.75" customHeight="1">
      <c r="A395" s="1046"/>
      <c r="B395" s="1046"/>
      <c r="C395" s="1046"/>
      <c r="D395" s="1046"/>
      <c r="E395" s="1046"/>
      <c r="F395" s="1046"/>
      <c r="G395" s="1046"/>
      <c r="H395" s="1046"/>
      <c r="I395" s="1046"/>
      <c r="J395" s="1046"/>
      <c r="K395" s="1046"/>
      <c r="L395" s="1046"/>
      <c r="M395" s="1046"/>
      <c r="N395" s="1046"/>
      <c r="O395" s="1046"/>
      <c r="P395" s="1046"/>
      <c r="Q395" s="1046"/>
      <c r="R395" s="1046"/>
      <c r="S395" s="1046"/>
      <c r="T395" s="1046"/>
      <c r="U395" s="1046"/>
      <c r="V395" s="1046"/>
      <c r="W395" s="1046"/>
      <c r="X395" s="1046"/>
      <c r="Y395" s="1046"/>
      <c r="Z395" s="1046"/>
    </row>
    <row r="396" spans="1:26" ht="15.75" customHeight="1">
      <c r="A396" s="1046"/>
      <c r="B396" s="1046"/>
      <c r="C396" s="1046"/>
      <c r="D396" s="1046"/>
      <c r="E396" s="1046"/>
      <c r="F396" s="1046"/>
      <c r="G396" s="1046"/>
      <c r="H396" s="1046"/>
      <c r="I396" s="1046"/>
      <c r="J396" s="1046"/>
      <c r="K396" s="1046"/>
      <c r="L396" s="1046"/>
      <c r="M396" s="1046"/>
      <c r="N396" s="1046"/>
      <c r="O396" s="1046"/>
      <c r="P396" s="1046"/>
      <c r="Q396" s="1046"/>
      <c r="R396" s="1046"/>
      <c r="S396" s="1046"/>
      <c r="T396" s="1046"/>
      <c r="U396" s="1046"/>
      <c r="V396" s="1046"/>
      <c r="W396" s="1046"/>
      <c r="X396" s="1046"/>
      <c r="Y396" s="1046"/>
      <c r="Z396" s="1046"/>
    </row>
    <row r="397" spans="1:26" ht="15.75" customHeight="1">
      <c r="A397" s="1046"/>
      <c r="B397" s="1046"/>
      <c r="C397" s="1046"/>
      <c r="D397" s="1046"/>
      <c r="E397" s="1046"/>
      <c r="F397" s="1046"/>
      <c r="G397" s="1046"/>
      <c r="H397" s="1046"/>
      <c r="I397" s="1046"/>
      <c r="J397" s="1046"/>
      <c r="K397" s="1046"/>
      <c r="L397" s="1046"/>
      <c r="M397" s="1046"/>
      <c r="N397" s="1046"/>
      <c r="O397" s="1046"/>
      <c r="P397" s="1046"/>
      <c r="Q397" s="1046"/>
      <c r="R397" s="1046"/>
      <c r="S397" s="1046"/>
      <c r="T397" s="1046"/>
      <c r="U397" s="1046"/>
      <c r="V397" s="1046"/>
      <c r="W397" s="1046"/>
      <c r="X397" s="1046"/>
      <c r="Y397" s="1046"/>
      <c r="Z397" s="1046"/>
    </row>
    <row r="398" spans="1:26" ht="15.75" customHeight="1">
      <c r="A398" s="1046"/>
      <c r="B398" s="1046"/>
      <c r="C398" s="1046"/>
      <c r="D398" s="1046"/>
      <c r="E398" s="1046"/>
      <c r="F398" s="1046"/>
      <c r="G398" s="1046"/>
      <c r="H398" s="1046"/>
      <c r="I398" s="1046"/>
      <c r="J398" s="1046"/>
      <c r="K398" s="1046"/>
      <c r="L398" s="1046"/>
      <c r="M398" s="1046"/>
      <c r="N398" s="1046"/>
      <c r="O398" s="1046"/>
      <c r="P398" s="1046"/>
      <c r="Q398" s="1046"/>
      <c r="R398" s="1046"/>
      <c r="S398" s="1046"/>
      <c r="T398" s="1046"/>
      <c r="U398" s="1046"/>
      <c r="V398" s="1046"/>
      <c r="W398" s="1046"/>
      <c r="X398" s="1046"/>
      <c r="Y398" s="1046"/>
      <c r="Z398" s="1046"/>
    </row>
    <row r="399" spans="1:26" ht="15.75" customHeight="1">
      <c r="A399" s="1046"/>
      <c r="B399" s="1046"/>
      <c r="C399" s="1046"/>
      <c r="D399" s="1046"/>
      <c r="E399" s="1046"/>
      <c r="F399" s="1046"/>
      <c r="G399" s="1046"/>
      <c r="H399" s="1046"/>
      <c r="I399" s="1046"/>
      <c r="J399" s="1046"/>
      <c r="K399" s="1046"/>
      <c r="L399" s="1046"/>
      <c r="M399" s="1046"/>
      <c r="N399" s="1046"/>
      <c r="O399" s="1046"/>
      <c r="P399" s="1046"/>
      <c r="Q399" s="1046"/>
      <c r="R399" s="1046"/>
      <c r="S399" s="1046"/>
      <c r="T399" s="1046"/>
      <c r="U399" s="1046"/>
      <c r="V399" s="1046"/>
      <c r="W399" s="1046"/>
      <c r="X399" s="1046"/>
      <c r="Y399" s="1046"/>
      <c r="Z399" s="1046"/>
    </row>
    <row r="400" spans="1:26" ht="15.75" customHeight="1">
      <c r="A400" s="1046"/>
      <c r="B400" s="1046"/>
      <c r="C400" s="1046"/>
      <c r="D400" s="1046"/>
      <c r="E400" s="1046"/>
      <c r="F400" s="1046"/>
      <c r="G400" s="1046"/>
      <c r="H400" s="1046"/>
      <c r="I400" s="1046"/>
      <c r="J400" s="1046"/>
      <c r="K400" s="1046"/>
      <c r="L400" s="1046"/>
      <c r="M400" s="1046"/>
      <c r="N400" s="1046"/>
      <c r="O400" s="1046"/>
      <c r="P400" s="1046"/>
      <c r="Q400" s="1046"/>
      <c r="R400" s="1046"/>
      <c r="S400" s="1046"/>
      <c r="T400" s="1046"/>
      <c r="U400" s="1046"/>
      <c r="V400" s="1046"/>
      <c r="W400" s="1046"/>
      <c r="X400" s="1046"/>
      <c r="Y400" s="1046"/>
      <c r="Z400" s="1046"/>
    </row>
    <row r="401" spans="1:26" ht="15.75" customHeight="1">
      <c r="A401" s="1046"/>
      <c r="B401" s="1046"/>
      <c r="C401" s="1046"/>
      <c r="D401" s="1046"/>
      <c r="E401" s="1046"/>
      <c r="F401" s="1046"/>
      <c r="G401" s="1046"/>
      <c r="H401" s="1046"/>
      <c r="I401" s="1046"/>
      <c r="J401" s="1046"/>
      <c r="K401" s="1046"/>
      <c r="L401" s="1046"/>
      <c r="M401" s="1046"/>
      <c r="N401" s="1046"/>
      <c r="O401" s="1046"/>
      <c r="P401" s="1046"/>
      <c r="Q401" s="1046"/>
      <c r="R401" s="1046"/>
      <c r="S401" s="1046"/>
      <c r="T401" s="1046"/>
      <c r="U401" s="1046"/>
      <c r="V401" s="1046"/>
      <c r="W401" s="1046"/>
      <c r="X401" s="1046"/>
      <c r="Y401" s="1046"/>
      <c r="Z401" s="1046"/>
    </row>
    <row r="402" spans="1:26" ht="15.75" customHeight="1">
      <c r="A402" s="1046"/>
      <c r="B402" s="1046"/>
      <c r="C402" s="1046"/>
      <c r="D402" s="1046"/>
      <c r="E402" s="1046"/>
      <c r="F402" s="1046"/>
      <c r="G402" s="1046"/>
      <c r="H402" s="1046"/>
      <c r="I402" s="1046"/>
      <c r="J402" s="1046"/>
      <c r="K402" s="1046"/>
      <c r="L402" s="1046"/>
      <c r="M402" s="1046"/>
      <c r="N402" s="1046"/>
      <c r="O402" s="1046"/>
      <c r="P402" s="1046"/>
      <c r="Q402" s="1046"/>
      <c r="R402" s="1046"/>
      <c r="S402" s="1046"/>
      <c r="T402" s="1046"/>
      <c r="U402" s="1046"/>
      <c r="V402" s="1046"/>
      <c r="W402" s="1046"/>
      <c r="X402" s="1046"/>
      <c r="Y402" s="1046"/>
      <c r="Z402" s="1046"/>
    </row>
    <row r="403" spans="1:26" ht="15.75" customHeight="1">
      <c r="A403" s="1046"/>
      <c r="B403" s="1046"/>
      <c r="C403" s="1046"/>
      <c r="D403" s="1046"/>
      <c r="E403" s="1046"/>
      <c r="F403" s="1046"/>
      <c r="G403" s="1046"/>
      <c r="H403" s="1046"/>
      <c r="I403" s="1046"/>
      <c r="J403" s="1046"/>
      <c r="K403" s="1046"/>
      <c r="L403" s="1046"/>
      <c r="M403" s="1046"/>
      <c r="N403" s="1046"/>
      <c r="O403" s="1046"/>
      <c r="P403" s="1046"/>
      <c r="Q403" s="1046"/>
      <c r="R403" s="1046"/>
      <c r="S403" s="1046"/>
      <c r="T403" s="1046"/>
      <c r="U403" s="1046"/>
      <c r="V403" s="1046"/>
      <c r="W403" s="1046"/>
      <c r="X403" s="1046"/>
      <c r="Y403" s="1046"/>
      <c r="Z403" s="1046"/>
    </row>
    <row r="404" spans="1:26" ht="15.75" customHeight="1">
      <c r="A404" s="1046"/>
      <c r="B404" s="1046"/>
      <c r="C404" s="1046"/>
      <c r="D404" s="1046"/>
      <c r="E404" s="1046"/>
      <c r="F404" s="1046"/>
      <c r="G404" s="1046"/>
      <c r="H404" s="1046"/>
      <c r="I404" s="1046"/>
      <c r="J404" s="1046"/>
      <c r="K404" s="1046"/>
      <c r="L404" s="1046"/>
      <c r="M404" s="1046"/>
      <c r="N404" s="1046"/>
      <c r="O404" s="1046"/>
      <c r="P404" s="1046"/>
      <c r="Q404" s="1046"/>
      <c r="R404" s="1046"/>
      <c r="S404" s="1046"/>
      <c r="T404" s="1046"/>
      <c r="U404" s="1046"/>
      <c r="V404" s="1046"/>
      <c r="W404" s="1046"/>
      <c r="X404" s="1046"/>
      <c r="Y404" s="1046"/>
      <c r="Z404" s="1046"/>
    </row>
    <row r="405" spans="1:26" ht="15.75" customHeight="1">
      <c r="A405" s="1046"/>
      <c r="B405" s="1046"/>
      <c r="C405" s="1046"/>
      <c r="D405" s="1046"/>
      <c r="E405" s="1046"/>
      <c r="F405" s="1046"/>
      <c r="G405" s="1046"/>
      <c r="H405" s="1046"/>
      <c r="I405" s="1046"/>
      <c r="J405" s="1046"/>
      <c r="K405" s="1046"/>
      <c r="L405" s="1046"/>
      <c r="M405" s="1046"/>
      <c r="N405" s="1046"/>
      <c r="O405" s="1046"/>
      <c r="P405" s="1046"/>
      <c r="Q405" s="1046"/>
      <c r="R405" s="1046"/>
      <c r="S405" s="1046"/>
      <c r="T405" s="1046"/>
      <c r="U405" s="1046"/>
      <c r="V405" s="1046"/>
      <c r="W405" s="1046"/>
      <c r="X405" s="1046"/>
      <c r="Y405" s="1046"/>
      <c r="Z405" s="1046"/>
    </row>
    <row r="406" spans="1:26" ht="15.75" customHeight="1">
      <c r="A406" s="1046"/>
      <c r="B406" s="1046"/>
      <c r="C406" s="1046"/>
      <c r="D406" s="1046"/>
      <c r="E406" s="1046"/>
      <c r="F406" s="1046"/>
      <c r="G406" s="1046"/>
      <c r="H406" s="1046"/>
      <c r="I406" s="1046"/>
      <c r="J406" s="1046"/>
      <c r="K406" s="1046"/>
      <c r="L406" s="1046"/>
      <c r="M406" s="1046"/>
      <c r="N406" s="1046"/>
      <c r="O406" s="1046"/>
      <c r="P406" s="1046"/>
      <c r="Q406" s="1046"/>
      <c r="R406" s="1046"/>
      <c r="S406" s="1046"/>
      <c r="T406" s="1046"/>
      <c r="U406" s="1046"/>
      <c r="V406" s="1046"/>
      <c r="W406" s="1046"/>
      <c r="X406" s="1046"/>
      <c r="Y406" s="1046"/>
      <c r="Z406" s="1046"/>
    </row>
    <row r="407" spans="1:26" ht="15.75" customHeight="1">
      <c r="A407" s="1046"/>
      <c r="B407" s="1046"/>
      <c r="C407" s="1046"/>
      <c r="D407" s="1046"/>
      <c r="E407" s="1046"/>
      <c r="F407" s="1046"/>
      <c r="G407" s="1046"/>
      <c r="H407" s="1046"/>
      <c r="I407" s="1046"/>
      <c r="J407" s="1046"/>
      <c r="K407" s="1046"/>
      <c r="L407" s="1046"/>
      <c r="M407" s="1046"/>
      <c r="N407" s="1046"/>
      <c r="O407" s="1046"/>
      <c r="P407" s="1046"/>
      <c r="Q407" s="1046"/>
      <c r="R407" s="1046"/>
      <c r="S407" s="1046"/>
      <c r="T407" s="1046"/>
      <c r="U407" s="1046"/>
      <c r="V407" s="1046"/>
      <c r="W407" s="1046"/>
      <c r="X407" s="1046"/>
      <c r="Y407" s="1046"/>
      <c r="Z407" s="1046"/>
    </row>
    <row r="408" spans="1:26" ht="15.75" customHeight="1">
      <c r="A408" s="1046"/>
      <c r="B408" s="1046"/>
      <c r="C408" s="1046"/>
      <c r="D408" s="1046"/>
      <c r="E408" s="1046"/>
      <c r="F408" s="1046"/>
      <c r="G408" s="1046"/>
      <c r="H408" s="1046"/>
      <c r="I408" s="1046"/>
      <c r="J408" s="1046"/>
      <c r="K408" s="1046"/>
      <c r="L408" s="1046"/>
      <c r="M408" s="1046"/>
      <c r="N408" s="1046"/>
      <c r="O408" s="1046"/>
      <c r="P408" s="1046"/>
      <c r="Q408" s="1046"/>
      <c r="R408" s="1046"/>
      <c r="S408" s="1046"/>
      <c r="T408" s="1046"/>
      <c r="U408" s="1046"/>
      <c r="V408" s="1046"/>
      <c r="W408" s="1046"/>
      <c r="X408" s="1046"/>
      <c r="Y408" s="1046"/>
      <c r="Z408" s="1046"/>
    </row>
    <row r="409" spans="1:26" ht="15.75" customHeight="1">
      <c r="A409" s="1046"/>
      <c r="B409" s="1046"/>
      <c r="C409" s="1046"/>
      <c r="D409" s="1046"/>
      <c r="E409" s="1046"/>
      <c r="F409" s="1046"/>
      <c r="G409" s="1046"/>
      <c r="H409" s="1046"/>
      <c r="I409" s="1046"/>
      <c r="J409" s="1046"/>
      <c r="K409" s="1046"/>
      <c r="L409" s="1046"/>
      <c r="M409" s="1046"/>
      <c r="N409" s="1046"/>
      <c r="O409" s="1046"/>
      <c r="P409" s="1046"/>
      <c r="Q409" s="1046"/>
      <c r="R409" s="1046"/>
      <c r="S409" s="1046"/>
      <c r="T409" s="1046"/>
      <c r="U409" s="1046"/>
      <c r="V409" s="1046"/>
      <c r="W409" s="1046"/>
      <c r="X409" s="1046"/>
      <c r="Y409" s="1046"/>
      <c r="Z409" s="1046"/>
    </row>
    <row r="410" spans="1:26" ht="15.75" customHeight="1">
      <c r="A410" s="1046"/>
      <c r="B410" s="1046"/>
      <c r="C410" s="1046"/>
      <c r="D410" s="1046"/>
      <c r="E410" s="1046"/>
      <c r="F410" s="1046"/>
      <c r="G410" s="1046"/>
      <c r="H410" s="1046"/>
      <c r="I410" s="1046"/>
      <c r="J410" s="1046"/>
      <c r="K410" s="1046"/>
      <c r="L410" s="1046"/>
      <c r="M410" s="1046"/>
      <c r="N410" s="1046"/>
      <c r="O410" s="1046"/>
      <c r="P410" s="1046"/>
      <c r="Q410" s="1046"/>
      <c r="R410" s="1046"/>
      <c r="S410" s="1046"/>
      <c r="T410" s="1046"/>
      <c r="U410" s="1046"/>
      <c r="V410" s="1046"/>
      <c r="W410" s="1046"/>
      <c r="X410" s="1046"/>
      <c r="Y410" s="1046"/>
      <c r="Z410" s="1046"/>
    </row>
    <row r="411" spans="1:26" ht="15.75" customHeight="1">
      <c r="A411" s="1046"/>
      <c r="B411" s="1046"/>
      <c r="C411" s="1046"/>
      <c r="D411" s="1046"/>
      <c r="E411" s="1046"/>
      <c r="F411" s="1046"/>
      <c r="G411" s="1046"/>
      <c r="H411" s="1046"/>
      <c r="I411" s="1046"/>
      <c r="J411" s="1046"/>
      <c r="K411" s="1046"/>
      <c r="L411" s="1046"/>
      <c r="M411" s="1046"/>
      <c r="N411" s="1046"/>
      <c r="O411" s="1046"/>
      <c r="P411" s="1046"/>
      <c r="Q411" s="1046"/>
      <c r="R411" s="1046"/>
      <c r="S411" s="1046"/>
      <c r="T411" s="1046"/>
      <c r="U411" s="1046"/>
      <c r="V411" s="1046"/>
      <c r="W411" s="1046"/>
      <c r="X411" s="1046"/>
      <c r="Y411" s="1046"/>
      <c r="Z411" s="1046"/>
    </row>
    <row r="412" spans="1:26" ht="15.75" customHeight="1">
      <c r="A412" s="1046"/>
      <c r="B412" s="1046"/>
      <c r="C412" s="1046"/>
      <c r="D412" s="1046"/>
      <c r="E412" s="1046"/>
      <c r="F412" s="1046"/>
      <c r="G412" s="1046"/>
      <c r="H412" s="1046"/>
      <c r="I412" s="1046"/>
      <c r="J412" s="1046"/>
      <c r="K412" s="1046"/>
      <c r="L412" s="1046"/>
      <c r="M412" s="1046"/>
      <c r="N412" s="1046"/>
      <c r="O412" s="1046"/>
      <c r="P412" s="1046"/>
      <c r="Q412" s="1046"/>
      <c r="R412" s="1046"/>
      <c r="S412" s="1046"/>
      <c r="T412" s="1046"/>
      <c r="U412" s="1046"/>
      <c r="V412" s="1046"/>
      <c r="W412" s="1046"/>
      <c r="X412" s="1046"/>
      <c r="Y412" s="1046"/>
      <c r="Z412" s="1046"/>
    </row>
    <row r="413" spans="1:26" ht="15.75" customHeight="1">
      <c r="A413" s="1046"/>
      <c r="B413" s="1046"/>
      <c r="C413" s="1046"/>
      <c r="D413" s="1046"/>
      <c r="E413" s="1046"/>
      <c r="F413" s="1046"/>
      <c r="G413" s="1046"/>
      <c r="H413" s="1046"/>
      <c r="I413" s="1046"/>
      <c r="J413" s="1046"/>
      <c r="K413" s="1046"/>
      <c r="L413" s="1046"/>
      <c r="M413" s="1046"/>
      <c r="N413" s="1046"/>
      <c r="O413" s="1046"/>
      <c r="P413" s="1046"/>
      <c r="Q413" s="1046"/>
      <c r="R413" s="1046"/>
      <c r="S413" s="1046"/>
      <c r="T413" s="1046"/>
      <c r="U413" s="1046"/>
      <c r="V413" s="1046"/>
      <c r="W413" s="1046"/>
      <c r="X413" s="1046"/>
      <c r="Y413" s="1046"/>
      <c r="Z413" s="1046"/>
    </row>
    <row r="414" spans="1:26" ht="15.75" customHeight="1">
      <c r="A414" s="1046"/>
      <c r="B414" s="1046"/>
      <c r="C414" s="1046"/>
      <c r="D414" s="1046"/>
      <c r="E414" s="1046"/>
      <c r="F414" s="1046"/>
      <c r="G414" s="1046"/>
      <c r="H414" s="1046"/>
      <c r="I414" s="1046"/>
      <c r="J414" s="1046"/>
      <c r="K414" s="1046"/>
      <c r="L414" s="1046"/>
      <c r="M414" s="1046"/>
      <c r="N414" s="1046"/>
      <c r="O414" s="1046"/>
      <c r="P414" s="1046"/>
      <c r="Q414" s="1046"/>
      <c r="R414" s="1046"/>
      <c r="S414" s="1046"/>
      <c r="T414" s="1046"/>
      <c r="U414" s="1046"/>
      <c r="V414" s="1046"/>
      <c r="W414" s="1046"/>
      <c r="X414" s="1046"/>
      <c r="Y414" s="1046"/>
      <c r="Z414" s="1046"/>
    </row>
    <row r="415" spans="1:26" ht="15.75" customHeight="1">
      <c r="A415" s="1046"/>
      <c r="B415" s="1046"/>
      <c r="C415" s="1046"/>
      <c r="D415" s="1046"/>
      <c r="E415" s="1046"/>
      <c r="F415" s="1046"/>
      <c r="G415" s="1046"/>
      <c r="H415" s="1046"/>
      <c r="I415" s="1046"/>
      <c r="J415" s="1046"/>
      <c r="K415" s="1046"/>
      <c r="L415" s="1046"/>
      <c r="M415" s="1046"/>
      <c r="N415" s="1046"/>
      <c r="O415" s="1046"/>
      <c r="P415" s="1046"/>
      <c r="Q415" s="1046"/>
      <c r="R415" s="1046"/>
      <c r="S415" s="1046"/>
      <c r="T415" s="1046"/>
      <c r="U415" s="1046"/>
      <c r="V415" s="1046"/>
      <c r="W415" s="1046"/>
      <c r="X415" s="1046"/>
      <c r="Y415" s="1046"/>
      <c r="Z415" s="1046"/>
    </row>
    <row r="416" spans="1:26" ht="15.75" customHeight="1">
      <c r="A416" s="1046"/>
      <c r="B416" s="1046"/>
      <c r="C416" s="1046"/>
      <c r="D416" s="1046"/>
      <c r="E416" s="1046"/>
      <c r="F416" s="1046"/>
      <c r="G416" s="1046"/>
      <c r="H416" s="1046"/>
      <c r="I416" s="1046"/>
      <c r="J416" s="1046"/>
      <c r="K416" s="1046"/>
      <c r="L416" s="1046"/>
      <c r="M416" s="1046"/>
      <c r="N416" s="1046"/>
      <c r="O416" s="1046"/>
      <c r="P416" s="1046"/>
      <c r="Q416" s="1046"/>
      <c r="R416" s="1046"/>
      <c r="S416" s="1046"/>
      <c r="T416" s="1046"/>
      <c r="U416" s="1046"/>
      <c r="V416" s="1046"/>
      <c r="W416" s="1046"/>
      <c r="X416" s="1046"/>
      <c r="Y416" s="1046"/>
      <c r="Z416" s="1046"/>
    </row>
    <row r="417" spans="1:26" ht="15.75" customHeight="1">
      <c r="A417" s="1046"/>
      <c r="B417" s="1046"/>
      <c r="C417" s="1046"/>
      <c r="D417" s="1046"/>
      <c r="E417" s="1046"/>
      <c r="F417" s="1046"/>
      <c r="G417" s="1046"/>
      <c r="H417" s="1046"/>
      <c r="I417" s="1046"/>
      <c r="J417" s="1046"/>
      <c r="K417" s="1046"/>
      <c r="L417" s="1046"/>
      <c r="M417" s="1046"/>
      <c r="N417" s="1046"/>
      <c r="O417" s="1046"/>
      <c r="P417" s="1046"/>
      <c r="Q417" s="1046"/>
      <c r="R417" s="1046"/>
      <c r="S417" s="1046"/>
      <c r="T417" s="1046"/>
      <c r="U417" s="1046"/>
      <c r="V417" s="1046"/>
      <c r="W417" s="1046"/>
      <c r="X417" s="1046"/>
      <c r="Y417" s="1046"/>
      <c r="Z417" s="1046"/>
    </row>
    <row r="418" spans="1:26" ht="15.75" customHeight="1">
      <c r="A418" s="1046"/>
      <c r="B418" s="1046"/>
      <c r="C418" s="1046"/>
      <c r="D418" s="1046"/>
      <c r="E418" s="1046"/>
      <c r="F418" s="1046"/>
      <c r="G418" s="1046"/>
      <c r="H418" s="1046"/>
      <c r="I418" s="1046"/>
      <c r="J418" s="1046"/>
      <c r="K418" s="1046"/>
      <c r="L418" s="1046"/>
      <c r="M418" s="1046"/>
      <c r="N418" s="1046"/>
      <c r="O418" s="1046"/>
      <c r="P418" s="1046"/>
      <c r="Q418" s="1046"/>
      <c r="R418" s="1046"/>
      <c r="S418" s="1046"/>
      <c r="T418" s="1046"/>
      <c r="U418" s="1046"/>
      <c r="V418" s="1046"/>
      <c r="W418" s="1046"/>
      <c r="X418" s="1046"/>
      <c r="Y418" s="1046"/>
      <c r="Z418" s="1046"/>
    </row>
    <row r="419" spans="1:26" ht="15.75" customHeight="1">
      <c r="A419" s="1046"/>
      <c r="B419" s="1046"/>
      <c r="C419" s="1046"/>
      <c r="D419" s="1046"/>
      <c r="E419" s="1046"/>
      <c r="F419" s="1046"/>
      <c r="G419" s="1046"/>
      <c r="H419" s="1046"/>
      <c r="I419" s="1046"/>
      <c r="J419" s="1046"/>
      <c r="K419" s="1046"/>
      <c r="L419" s="1046"/>
      <c r="M419" s="1046"/>
      <c r="N419" s="1046"/>
      <c r="O419" s="1046"/>
      <c r="P419" s="1046"/>
      <c r="Q419" s="1046"/>
      <c r="R419" s="1046"/>
      <c r="S419" s="1046"/>
      <c r="T419" s="1046"/>
      <c r="U419" s="1046"/>
      <c r="V419" s="1046"/>
      <c r="W419" s="1046"/>
      <c r="X419" s="1046"/>
      <c r="Y419" s="1046"/>
      <c r="Z419" s="1046"/>
    </row>
    <row r="420" spans="1:26" ht="15.75" customHeight="1">
      <c r="A420" s="1046"/>
      <c r="B420" s="1046"/>
      <c r="C420" s="1046"/>
      <c r="D420" s="1046"/>
      <c r="E420" s="1046"/>
      <c r="F420" s="1046"/>
      <c r="G420" s="1046"/>
      <c r="H420" s="1046"/>
      <c r="I420" s="1046"/>
      <c r="J420" s="1046"/>
      <c r="K420" s="1046"/>
      <c r="L420" s="1046"/>
      <c r="M420" s="1046"/>
      <c r="N420" s="1046"/>
      <c r="O420" s="1046"/>
      <c r="P420" s="1046"/>
      <c r="Q420" s="1046"/>
      <c r="R420" s="1046"/>
      <c r="S420" s="1046"/>
      <c r="T420" s="1046"/>
      <c r="U420" s="1046"/>
      <c r="V420" s="1046"/>
      <c r="W420" s="1046"/>
      <c r="X420" s="1046"/>
      <c r="Y420" s="1046"/>
      <c r="Z420" s="1046"/>
    </row>
    <row r="421" spans="1:26" ht="15.75" customHeight="1">
      <c r="A421" s="1046"/>
      <c r="B421" s="1046"/>
      <c r="C421" s="1046"/>
      <c r="D421" s="1046"/>
      <c r="E421" s="1046"/>
      <c r="F421" s="1046"/>
      <c r="G421" s="1046"/>
      <c r="H421" s="1046"/>
      <c r="I421" s="1046"/>
      <c r="J421" s="1046"/>
      <c r="K421" s="1046"/>
      <c r="L421" s="1046"/>
      <c r="M421" s="1046"/>
      <c r="N421" s="1046"/>
      <c r="O421" s="1046"/>
      <c r="P421" s="1046"/>
      <c r="Q421" s="1046"/>
      <c r="R421" s="1046"/>
      <c r="S421" s="1046"/>
      <c r="T421" s="1046"/>
      <c r="U421" s="1046"/>
      <c r="V421" s="1046"/>
      <c r="W421" s="1046"/>
      <c r="X421" s="1046"/>
      <c r="Y421" s="1046"/>
      <c r="Z421" s="1046"/>
    </row>
    <row r="422" spans="1:26" ht="15.75" customHeight="1">
      <c r="A422" s="1046"/>
      <c r="B422" s="1046"/>
      <c r="C422" s="1046"/>
      <c r="D422" s="1046"/>
      <c r="E422" s="1046"/>
      <c r="F422" s="1046"/>
      <c r="G422" s="1046"/>
      <c r="H422" s="1046"/>
      <c r="I422" s="1046"/>
      <c r="J422" s="1046"/>
      <c r="K422" s="1046"/>
      <c r="L422" s="1046"/>
      <c r="M422" s="1046"/>
      <c r="N422" s="1046"/>
      <c r="O422" s="1046"/>
      <c r="P422" s="1046"/>
      <c r="Q422" s="1046"/>
      <c r="R422" s="1046"/>
      <c r="S422" s="1046"/>
      <c r="T422" s="1046"/>
      <c r="U422" s="1046"/>
      <c r="V422" s="1046"/>
      <c r="W422" s="1046"/>
      <c r="X422" s="1046"/>
      <c r="Y422" s="1046"/>
      <c r="Z422" s="1046"/>
    </row>
    <row r="423" spans="1:26" ht="15.75" customHeight="1">
      <c r="A423" s="1046"/>
      <c r="B423" s="1046"/>
      <c r="C423" s="1046"/>
      <c r="D423" s="1046"/>
      <c r="E423" s="1046"/>
      <c r="F423" s="1046"/>
      <c r="G423" s="1046"/>
      <c r="H423" s="1046"/>
      <c r="I423" s="1046"/>
      <c r="J423" s="1046"/>
      <c r="K423" s="1046"/>
      <c r="L423" s="1046"/>
      <c r="M423" s="1046"/>
      <c r="N423" s="1046"/>
      <c r="O423" s="1046"/>
      <c r="P423" s="1046"/>
      <c r="Q423" s="1046"/>
      <c r="R423" s="1046"/>
      <c r="S423" s="1046"/>
      <c r="T423" s="1046"/>
      <c r="U423" s="1046"/>
      <c r="V423" s="1046"/>
      <c r="W423" s="1046"/>
      <c r="X423" s="1046"/>
      <c r="Y423" s="1046"/>
      <c r="Z423" s="1046"/>
    </row>
    <row r="424" spans="1:26" ht="15.75" customHeight="1">
      <c r="A424" s="1046"/>
      <c r="B424" s="1046"/>
      <c r="C424" s="1046"/>
      <c r="D424" s="1046"/>
      <c r="E424" s="1046"/>
      <c r="F424" s="1046"/>
      <c r="G424" s="1046"/>
      <c r="H424" s="1046"/>
      <c r="I424" s="1046"/>
      <c r="J424" s="1046"/>
      <c r="K424" s="1046"/>
      <c r="L424" s="1046"/>
      <c r="M424" s="1046"/>
      <c r="N424" s="1046"/>
      <c r="O424" s="1046"/>
      <c r="P424" s="1046"/>
      <c r="Q424" s="1046"/>
      <c r="R424" s="1046"/>
      <c r="S424" s="1046"/>
      <c r="T424" s="1046"/>
      <c r="U424" s="1046"/>
      <c r="V424" s="1046"/>
      <c r="W424" s="1046"/>
      <c r="X424" s="1046"/>
      <c r="Y424" s="1046"/>
      <c r="Z424" s="1046"/>
    </row>
    <row r="425" spans="1:26" ht="15.75" customHeight="1">
      <c r="A425" s="1046"/>
      <c r="B425" s="1046"/>
      <c r="C425" s="1046"/>
      <c r="D425" s="1046"/>
      <c r="E425" s="1046"/>
      <c r="F425" s="1046"/>
      <c r="G425" s="1046"/>
      <c r="H425" s="1046"/>
      <c r="I425" s="1046"/>
      <c r="J425" s="1046"/>
      <c r="K425" s="1046"/>
      <c r="L425" s="1046"/>
      <c r="M425" s="1046"/>
      <c r="N425" s="1046"/>
      <c r="O425" s="1046"/>
      <c r="P425" s="1046"/>
      <c r="Q425" s="1046"/>
      <c r="R425" s="1046"/>
      <c r="S425" s="1046"/>
      <c r="T425" s="1046"/>
      <c r="U425" s="1046"/>
      <c r="V425" s="1046"/>
      <c r="W425" s="1046"/>
      <c r="X425" s="1046"/>
      <c r="Y425" s="1046"/>
      <c r="Z425" s="1046"/>
    </row>
    <row r="426" spans="1:26" ht="15.75" customHeight="1">
      <c r="A426" s="1046"/>
      <c r="B426" s="1046"/>
      <c r="C426" s="1046"/>
      <c r="D426" s="1046"/>
      <c r="E426" s="1046"/>
      <c r="F426" s="1046"/>
      <c r="G426" s="1046"/>
      <c r="H426" s="1046"/>
      <c r="I426" s="1046"/>
      <c r="J426" s="1046"/>
      <c r="K426" s="1046"/>
      <c r="L426" s="1046"/>
      <c r="M426" s="1046"/>
      <c r="N426" s="1046"/>
      <c r="O426" s="1046"/>
      <c r="P426" s="1046"/>
      <c r="Q426" s="1046"/>
      <c r="R426" s="1046"/>
      <c r="S426" s="1046"/>
      <c r="T426" s="1046"/>
      <c r="U426" s="1046"/>
      <c r="V426" s="1046"/>
      <c r="W426" s="1046"/>
      <c r="X426" s="1046"/>
      <c r="Y426" s="1046"/>
      <c r="Z426" s="1046"/>
    </row>
    <row r="427" spans="1:26" ht="15.75" customHeight="1">
      <c r="A427" s="1046"/>
      <c r="B427" s="1046"/>
      <c r="C427" s="1046"/>
      <c r="D427" s="1046"/>
      <c r="E427" s="1046"/>
      <c r="F427" s="1046"/>
      <c r="G427" s="1046"/>
      <c r="H427" s="1046"/>
      <c r="I427" s="1046"/>
      <c r="J427" s="1046"/>
      <c r="K427" s="1046"/>
      <c r="L427" s="1046"/>
      <c r="M427" s="1046"/>
      <c r="N427" s="1046"/>
      <c r="O427" s="1046"/>
      <c r="P427" s="1046"/>
      <c r="Q427" s="1046"/>
      <c r="R427" s="1046"/>
      <c r="S427" s="1046"/>
      <c r="T427" s="1046"/>
      <c r="U427" s="1046"/>
      <c r="V427" s="1046"/>
      <c r="W427" s="1046"/>
      <c r="X427" s="1046"/>
      <c r="Y427" s="1046"/>
      <c r="Z427" s="1046"/>
    </row>
    <row r="428" spans="1:26" ht="15.75" customHeight="1">
      <c r="A428" s="1046"/>
      <c r="B428" s="1046"/>
      <c r="C428" s="1046"/>
      <c r="D428" s="1046"/>
      <c r="E428" s="1046"/>
      <c r="F428" s="1046"/>
      <c r="G428" s="1046"/>
      <c r="H428" s="1046"/>
      <c r="I428" s="1046"/>
      <c r="J428" s="1046"/>
      <c r="K428" s="1046"/>
      <c r="L428" s="1046"/>
      <c r="M428" s="1046"/>
      <c r="N428" s="1046"/>
      <c r="O428" s="1046"/>
      <c r="P428" s="1046"/>
      <c r="Q428" s="1046"/>
      <c r="R428" s="1046"/>
      <c r="S428" s="1046"/>
      <c r="T428" s="1046"/>
      <c r="U428" s="1046"/>
      <c r="V428" s="1046"/>
      <c r="W428" s="1046"/>
      <c r="X428" s="1046"/>
      <c r="Y428" s="1046"/>
      <c r="Z428" s="1046"/>
    </row>
    <row r="429" spans="1:26" ht="15.75" customHeight="1">
      <c r="A429" s="1046"/>
      <c r="B429" s="1046"/>
      <c r="C429" s="1046"/>
      <c r="D429" s="1046"/>
      <c r="E429" s="1046"/>
      <c r="F429" s="1046"/>
      <c r="G429" s="1046"/>
      <c r="H429" s="1046"/>
      <c r="I429" s="1046"/>
      <c r="J429" s="1046"/>
      <c r="K429" s="1046"/>
      <c r="L429" s="1046"/>
      <c r="M429" s="1046"/>
      <c r="N429" s="1046"/>
      <c r="O429" s="1046"/>
      <c r="P429" s="1046"/>
      <c r="Q429" s="1046"/>
      <c r="R429" s="1046"/>
      <c r="S429" s="1046"/>
      <c r="T429" s="1046"/>
      <c r="U429" s="1046"/>
      <c r="V429" s="1046"/>
      <c r="W429" s="1046"/>
      <c r="X429" s="1046"/>
      <c r="Y429" s="1046"/>
      <c r="Z429" s="1046"/>
    </row>
    <row r="430" spans="1:26" ht="15.75" customHeight="1">
      <c r="A430" s="1046"/>
      <c r="B430" s="1046"/>
      <c r="C430" s="1046"/>
      <c r="D430" s="1046"/>
      <c r="E430" s="1046"/>
      <c r="F430" s="1046"/>
      <c r="G430" s="1046"/>
      <c r="H430" s="1046"/>
      <c r="I430" s="1046"/>
      <c r="J430" s="1046"/>
      <c r="K430" s="1046"/>
      <c r="L430" s="1046"/>
      <c r="M430" s="1046"/>
      <c r="N430" s="1046"/>
      <c r="O430" s="1046"/>
      <c r="P430" s="1046"/>
      <c r="Q430" s="1046"/>
      <c r="R430" s="1046"/>
      <c r="S430" s="1046"/>
      <c r="T430" s="1046"/>
      <c r="U430" s="1046"/>
      <c r="V430" s="1046"/>
      <c r="W430" s="1046"/>
      <c r="X430" s="1046"/>
      <c r="Y430" s="1046"/>
      <c r="Z430" s="1046"/>
    </row>
    <row r="431" spans="1:26" ht="15.75" customHeight="1">
      <c r="A431" s="1046"/>
      <c r="B431" s="1046"/>
      <c r="C431" s="1046"/>
      <c r="D431" s="1046"/>
      <c r="E431" s="1046"/>
      <c r="F431" s="1046"/>
      <c r="G431" s="1046"/>
      <c r="H431" s="1046"/>
      <c r="I431" s="1046"/>
      <c r="J431" s="1046"/>
      <c r="K431" s="1046"/>
      <c r="L431" s="1046"/>
      <c r="M431" s="1046"/>
      <c r="N431" s="1046"/>
      <c r="O431" s="1046"/>
      <c r="P431" s="1046"/>
      <c r="Q431" s="1046"/>
      <c r="R431" s="1046"/>
      <c r="S431" s="1046"/>
      <c r="T431" s="1046"/>
      <c r="U431" s="1046"/>
      <c r="V431" s="1046"/>
      <c r="W431" s="1046"/>
      <c r="X431" s="1046"/>
      <c r="Y431" s="1046"/>
      <c r="Z431" s="1046"/>
    </row>
    <row r="432" spans="1:26" ht="15.75" customHeight="1">
      <c r="A432" s="1046"/>
      <c r="B432" s="1046"/>
      <c r="C432" s="1046"/>
      <c r="D432" s="1046"/>
      <c r="E432" s="1046"/>
      <c r="F432" s="1046"/>
      <c r="G432" s="1046"/>
      <c r="H432" s="1046"/>
      <c r="I432" s="1046"/>
      <c r="J432" s="1046"/>
      <c r="K432" s="1046"/>
      <c r="L432" s="1046"/>
      <c r="M432" s="1046"/>
      <c r="N432" s="1046"/>
      <c r="O432" s="1046"/>
      <c r="P432" s="1046"/>
      <c r="Q432" s="1046"/>
      <c r="R432" s="1046"/>
      <c r="S432" s="1046"/>
      <c r="T432" s="1046"/>
      <c r="U432" s="1046"/>
      <c r="V432" s="1046"/>
      <c r="W432" s="1046"/>
      <c r="X432" s="1046"/>
      <c r="Y432" s="1046"/>
      <c r="Z432" s="1046"/>
    </row>
    <row r="433" spans="1:26" ht="15.75" customHeight="1">
      <c r="A433" s="1046"/>
      <c r="B433" s="1046"/>
      <c r="C433" s="1046"/>
      <c r="D433" s="1046"/>
      <c r="E433" s="1046"/>
      <c r="F433" s="1046"/>
      <c r="G433" s="1046"/>
      <c r="H433" s="1046"/>
      <c r="I433" s="1046"/>
      <c r="J433" s="1046"/>
      <c r="K433" s="1046"/>
      <c r="L433" s="1046"/>
      <c r="M433" s="1046"/>
      <c r="N433" s="1046"/>
      <c r="O433" s="1046"/>
      <c r="P433" s="1046"/>
      <c r="Q433" s="1046"/>
      <c r="R433" s="1046"/>
      <c r="S433" s="1046"/>
      <c r="T433" s="1046"/>
      <c r="U433" s="1046"/>
      <c r="V433" s="1046"/>
      <c r="W433" s="1046"/>
      <c r="X433" s="1046"/>
      <c r="Y433" s="1046"/>
      <c r="Z433" s="1046"/>
    </row>
    <row r="434" spans="1:26" ht="15.75" customHeight="1">
      <c r="A434" s="1046"/>
      <c r="B434" s="1046"/>
      <c r="C434" s="1046"/>
      <c r="D434" s="1046"/>
      <c r="E434" s="1046"/>
      <c r="F434" s="1046"/>
      <c r="G434" s="1046"/>
      <c r="H434" s="1046"/>
      <c r="I434" s="1046"/>
      <c r="J434" s="1046"/>
      <c r="K434" s="1046"/>
      <c r="L434" s="1046"/>
      <c r="M434" s="1046"/>
      <c r="N434" s="1046"/>
      <c r="O434" s="1046"/>
      <c r="P434" s="1046"/>
      <c r="Q434" s="1046"/>
      <c r="R434" s="1046"/>
      <c r="S434" s="1046"/>
      <c r="T434" s="1046"/>
      <c r="U434" s="1046"/>
      <c r="V434" s="1046"/>
      <c r="W434" s="1046"/>
      <c r="X434" s="1046"/>
      <c r="Y434" s="1046"/>
      <c r="Z434" s="1046"/>
    </row>
    <row r="435" spans="1:26" ht="15.75" customHeight="1">
      <c r="A435" s="1046"/>
      <c r="B435" s="1046"/>
      <c r="C435" s="1046"/>
      <c r="D435" s="1046"/>
      <c r="E435" s="1046"/>
      <c r="F435" s="1046"/>
      <c r="G435" s="1046"/>
      <c r="H435" s="1046"/>
      <c r="I435" s="1046"/>
      <c r="J435" s="1046"/>
      <c r="K435" s="1046"/>
      <c r="L435" s="1046"/>
      <c r="M435" s="1046"/>
      <c r="N435" s="1046"/>
      <c r="O435" s="1046"/>
      <c r="P435" s="1046"/>
      <c r="Q435" s="1046"/>
      <c r="R435" s="1046"/>
      <c r="S435" s="1046"/>
      <c r="T435" s="1046"/>
      <c r="U435" s="1046"/>
      <c r="V435" s="1046"/>
      <c r="W435" s="1046"/>
      <c r="X435" s="1046"/>
      <c r="Y435" s="1046"/>
      <c r="Z435" s="1046"/>
    </row>
    <row r="436" spans="1:26" ht="15.75" customHeight="1">
      <c r="A436" s="1046"/>
      <c r="B436" s="1046"/>
      <c r="C436" s="1046"/>
      <c r="D436" s="1046"/>
      <c r="E436" s="1046"/>
      <c r="F436" s="1046"/>
      <c r="G436" s="1046"/>
      <c r="H436" s="1046"/>
      <c r="I436" s="1046"/>
      <c r="J436" s="1046"/>
      <c r="K436" s="1046"/>
      <c r="L436" s="1046"/>
      <c r="M436" s="1046"/>
      <c r="N436" s="1046"/>
      <c r="O436" s="1046"/>
      <c r="P436" s="1046"/>
      <c r="Q436" s="1046"/>
      <c r="R436" s="1046"/>
      <c r="S436" s="1046"/>
      <c r="T436" s="1046"/>
      <c r="U436" s="1046"/>
      <c r="V436" s="1046"/>
      <c r="W436" s="1046"/>
      <c r="X436" s="1046"/>
      <c r="Y436" s="1046"/>
      <c r="Z436" s="1046"/>
    </row>
    <row r="437" spans="1:26" ht="15.75" customHeight="1">
      <c r="A437" s="1046"/>
      <c r="B437" s="1046"/>
      <c r="C437" s="1046"/>
      <c r="D437" s="1046"/>
      <c r="E437" s="1046"/>
      <c r="F437" s="1046"/>
      <c r="G437" s="1046"/>
      <c r="H437" s="1046"/>
      <c r="I437" s="1046"/>
      <c r="J437" s="1046"/>
      <c r="K437" s="1046"/>
      <c r="L437" s="1046"/>
      <c r="M437" s="1046"/>
      <c r="N437" s="1046"/>
      <c r="O437" s="1046"/>
      <c r="P437" s="1046"/>
      <c r="Q437" s="1046"/>
      <c r="R437" s="1046"/>
      <c r="S437" s="1046"/>
      <c r="T437" s="1046"/>
      <c r="U437" s="1046"/>
      <c r="V437" s="1046"/>
      <c r="W437" s="1046"/>
      <c r="X437" s="1046"/>
      <c r="Y437" s="1046"/>
      <c r="Z437" s="1046"/>
    </row>
    <row r="438" spans="1:26" ht="15.75" customHeight="1">
      <c r="A438" s="1046"/>
      <c r="B438" s="1046"/>
      <c r="C438" s="1046"/>
      <c r="D438" s="1046"/>
      <c r="E438" s="1046"/>
      <c r="F438" s="1046"/>
      <c r="G438" s="1046"/>
      <c r="H438" s="1046"/>
      <c r="I438" s="1046"/>
      <c r="J438" s="1046"/>
      <c r="K438" s="1046"/>
      <c r="L438" s="1046"/>
      <c r="M438" s="1046"/>
      <c r="N438" s="1046"/>
      <c r="O438" s="1046"/>
      <c r="P438" s="1046"/>
      <c r="Q438" s="1046"/>
      <c r="R438" s="1046"/>
      <c r="S438" s="1046"/>
      <c r="T438" s="1046"/>
      <c r="U438" s="1046"/>
      <c r="V438" s="1046"/>
      <c r="W438" s="1046"/>
      <c r="X438" s="1046"/>
      <c r="Y438" s="1046"/>
      <c r="Z438" s="1046"/>
    </row>
    <row r="439" spans="1:26" ht="15.75" customHeight="1">
      <c r="A439" s="1046"/>
      <c r="B439" s="1046"/>
      <c r="C439" s="1046"/>
      <c r="D439" s="1046"/>
      <c r="E439" s="1046"/>
      <c r="F439" s="1046"/>
      <c r="G439" s="1046"/>
      <c r="H439" s="1046"/>
      <c r="I439" s="1046"/>
      <c r="J439" s="1046"/>
      <c r="K439" s="1046"/>
      <c r="L439" s="1046"/>
      <c r="M439" s="1046"/>
      <c r="N439" s="1046"/>
      <c r="O439" s="1046"/>
      <c r="P439" s="1046"/>
      <c r="Q439" s="1046"/>
      <c r="R439" s="1046"/>
      <c r="S439" s="1046"/>
      <c r="T439" s="1046"/>
      <c r="U439" s="1046"/>
      <c r="V439" s="1046"/>
      <c r="W439" s="1046"/>
      <c r="X439" s="1046"/>
      <c r="Y439" s="1046"/>
      <c r="Z439" s="1046"/>
    </row>
    <row r="440" spans="1:26" ht="15.75" customHeight="1">
      <c r="A440" s="1046"/>
      <c r="B440" s="1046"/>
      <c r="C440" s="1046"/>
      <c r="D440" s="1046"/>
      <c r="E440" s="1046"/>
      <c r="F440" s="1046"/>
      <c r="G440" s="1046"/>
      <c r="H440" s="1046"/>
      <c r="I440" s="1046"/>
      <c r="J440" s="1046"/>
      <c r="K440" s="1046"/>
      <c r="L440" s="1046"/>
      <c r="M440" s="1046"/>
      <c r="N440" s="1046"/>
      <c r="O440" s="1046"/>
      <c r="P440" s="1046"/>
      <c r="Q440" s="1046"/>
      <c r="R440" s="1046"/>
      <c r="S440" s="1046"/>
      <c r="T440" s="1046"/>
      <c r="U440" s="1046"/>
      <c r="V440" s="1046"/>
      <c r="W440" s="1046"/>
      <c r="X440" s="1046"/>
      <c r="Y440" s="1046"/>
      <c r="Z440" s="1046"/>
    </row>
    <row r="441" spans="1:26" ht="15.75" customHeight="1">
      <c r="A441" s="1046"/>
      <c r="B441" s="1046"/>
      <c r="C441" s="1046"/>
      <c r="D441" s="1046"/>
      <c r="E441" s="1046"/>
      <c r="F441" s="1046"/>
      <c r="G441" s="1046"/>
      <c r="H441" s="1046"/>
      <c r="I441" s="1046"/>
      <c r="J441" s="1046"/>
      <c r="K441" s="1046"/>
      <c r="L441" s="1046"/>
      <c r="M441" s="1046"/>
      <c r="N441" s="1046"/>
      <c r="O441" s="1046"/>
      <c r="P441" s="1046"/>
      <c r="Q441" s="1046"/>
      <c r="R441" s="1046"/>
      <c r="S441" s="1046"/>
      <c r="T441" s="1046"/>
      <c r="U441" s="1046"/>
      <c r="V441" s="1046"/>
      <c r="W441" s="1046"/>
      <c r="X441" s="1046"/>
      <c r="Y441" s="1046"/>
      <c r="Z441" s="1046"/>
    </row>
    <row r="442" spans="1:26" ht="15.75" customHeight="1">
      <c r="A442" s="1046"/>
      <c r="B442" s="1046"/>
      <c r="C442" s="1046"/>
      <c r="D442" s="1046"/>
      <c r="E442" s="1046"/>
      <c r="F442" s="1046"/>
      <c r="G442" s="1046"/>
      <c r="H442" s="1046"/>
      <c r="I442" s="1046"/>
      <c r="J442" s="1046"/>
      <c r="K442" s="1046"/>
      <c r="L442" s="1046"/>
      <c r="M442" s="1046"/>
      <c r="N442" s="1046"/>
      <c r="O442" s="1046"/>
      <c r="P442" s="1046"/>
      <c r="Q442" s="1046"/>
      <c r="R442" s="1046"/>
      <c r="S442" s="1046"/>
      <c r="T442" s="1046"/>
      <c r="U442" s="1046"/>
      <c r="V442" s="1046"/>
      <c r="W442" s="1046"/>
      <c r="X442" s="1046"/>
      <c r="Y442" s="1046"/>
      <c r="Z442" s="1046"/>
    </row>
    <row r="443" spans="1:26" ht="15.75" customHeight="1">
      <c r="A443" s="1046"/>
      <c r="B443" s="1046"/>
      <c r="C443" s="1046"/>
      <c r="D443" s="1046"/>
      <c r="E443" s="1046"/>
      <c r="F443" s="1046"/>
      <c r="G443" s="1046"/>
      <c r="H443" s="1046"/>
      <c r="I443" s="1046"/>
      <c r="J443" s="1046"/>
      <c r="K443" s="1046"/>
      <c r="L443" s="1046"/>
      <c r="M443" s="1046"/>
      <c r="N443" s="1046"/>
      <c r="O443" s="1046"/>
      <c r="P443" s="1046"/>
      <c r="Q443" s="1046"/>
      <c r="R443" s="1046"/>
      <c r="S443" s="1046"/>
      <c r="T443" s="1046"/>
      <c r="U443" s="1046"/>
      <c r="V443" s="1046"/>
      <c r="W443" s="1046"/>
      <c r="X443" s="1046"/>
      <c r="Y443" s="1046"/>
      <c r="Z443" s="1046"/>
    </row>
    <row r="444" spans="1:26" ht="15.75" customHeight="1">
      <c r="A444" s="1046"/>
      <c r="B444" s="1046"/>
      <c r="C444" s="1046"/>
      <c r="D444" s="1046"/>
      <c r="E444" s="1046"/>
      <c r="F444" s="1046"/>
      <c r="G444" s="1046"/>
      <c r="H444" s="1046"/>
      <c r="I444" s="1046"/>
      <c r="J444" s="1046"/>
      <c r="K444" s="1046"/>
      <c r="L444" s="1046"/>
      <c r="M444" s="1046"/>
      <c r="N444" s="1046"/>
      <c r="O444" s="1046"/>
      <c r="P444" s="1046"/>
      <c r="Q444" s="1046"/>
      <c r="R444" s="1046"/>
      <c r="S444" s="1046"/>
      <c r="T444" s="1046"/>
      <c r="U444" s="1046"/>
      <c r="V444" s="1046"/>
      <c r="W444" s="1046"/>
      <c r="X444" s="1046"/>
      <c r="Y444" s="1046"/>
      <c r="Z444" s="1046"/>
    </row>
    <row r="445" spans="1:26" ht="15.75" customHeight="1">
      <c r="A445" s="1046"/>
      <c r="B445" s="1046"/>
      <c r="C445" s="1046"/>
      <c r="D445" s="1046"/>
      <c r="E445" s="1046"/>
      <c r="F445" s="1046"/>
      <c r="G445" s="1046"/>
      <c r="H445" s="1046"/>
      <c r="I445" s="1046"/>
      <c r="J445" s="1046"/>
      <c r="K445" s="1046"/>
      <c r="L445" s="1046"/>
      <c r="M445" s="1046"/>
      <c r="N445" s="1046"/>
      <c r="O445" s="1046"/>
      <c r="P445" s="1046"/>
      <c r="Q445" s="1046"/>
      <c r="R445" s="1046"/>
      <c r="S445" s="1046"/>
      <c r="T445" s="1046"/>
      <c r="U445" s="1046"/>
      <c r="V445" s="1046"/>
      <c r="W445" s="1046"/>
      <c r="X445" s="1046"/>
      <c r="Y445" s="1046"/>
      <c r="Z445" s="1046"/>
    </row>
    <row r="446" spans="1:26" ht="15.75" customHeight="1">
      <c r="A446" s="1046"/>
      <c r="B446" s="1046"/>
      <c r="C446" s="1046"/>
      <c r="D446" s="1046"/>
      <c r="E446" s="1046"/>
      <c r="F446" s="1046"/>
      <c r="G446" s="1046"/>
      <c r="H446" s="1046"/>
      <c r="I446" s="1046"/>
      <c r="J446" s="1046"/>
      <c r="K446" s="1046"/>
      <c r="L446" s="1046"/>
      <c r="M446" s="1046"/>
      <c r="N446" s="1046"/>
      <c r="O446" s="1046"/>
      <c r="P446" s="1046"/>
      <c r="Q446" s="1046"/>
      <c r="R446" s="1046"/>
      <c r="S446" s="1046"/>
      <c r="T446" s="1046"/>
      <c r="U446" s="1046"/>
      <c r="V446" s="1046"/>
      <c r="W446" s="1046"/>
      <c r="X446" s="1046"/>
      <c r="Y446" s="1046"/>
      <c r="Z446" s="1046"/>
    </row>
    <row r="447" spans="1:26" ht="15.75" customHeight="1">
      <c r="A447" s="1046"/>
      <c r="B447" s="1046"/>
      <c r="C447" s="1046"/>
      <c r="D447" s="1046"/>
      <c r="E447" s="1046"/>
      <c r="F447" s="1046"/>
      <c r="G447" s="1046"/>
      <c r="H447" s="1046"/>
      <c r="I447" s="1046"/>
      <c r="J447" s="1046"/>
      <c r="K447" s="1046"/>
      <c r="L447" s="1046"/>
      <c r="M447" s="1046"/>
      <c r="N447" s="1046"/>
      <c r="O447" s="1046"/>
      <c r="P447" s="1046"/>
      <c r="Q447" s="1046"/>
      <c r="R447" s="1046"/>
      <c r="S447" s="1046"/>
      <c r="T447" s="1046"/>
      <c r="U447" s="1046"/>
      <c r="V447" s="1046"/>
      <c r="W447" s="1046"/>
      <c r="X447" s="1046"/>
      <c r="Y447" s="1046"/>
      <c r="Z447" s="1046"/>
    </row>
    <row r="448" spans="1:26" ht="15.75" customHeight="1">
      <c r="A448" s="1046"/>
      <c r="B448" s="1046"/>
      <c r="C448" s="1046"/>
      <c r="D448" s="1046"/>
      <c r="E448" s="1046"/>
      <c r="F448" s="1046"/>
      <c r="G448" s="1046"/>
      <c r="H448" s="1046"/>
      <c r="I448" s="1046"/>
      <c r="J448" s="1046"/>
      <c r="K448" s="1046"/>
      <c r="L448" s="1046"/>
      <c r="M448" s="1046"/>
      <c r="N448" s="1046"/>
      <c r="O448" s="1046"/>
      <c r="P448" s="1046"/>
      <c r="Q448" s="1046"/>
      <c r="R448" s="1046"/>
      <c r="S448" s="1046"/>
      <c r="T448" s="1046"/>
      <c r="U448" s="1046"/>
      <c r="V448" s="1046"/>
      <c r="W448" s="1046"/>
      <c r="X448" s="1046"/>
      <c r="Y448" s="1046"/>
      <c r="Z448" s="1046"/>
    </row>
    <row r="449" spans="1:26" ht="15.75" customHeight="1">
      <c r="A449" s="1046"/>
      <c r="B449" s="1046"/>
      <c r="C449" s="1046"/>
      <c r="D449" s="1046"/>
      <c r="E449" s="1046"/>
      <c r="F449" s="1046"/>
      <c r="G449" s="1046"/>
      <c r="H449" s="1046"/>
      <c r="I449" s="1046"/>
      <c r="J449" s="1046"/>
      <c r="K449" s="1046"/>
      <c r="L449" s="1046"/>
      <c r="M449" s="1046"/>
      <c r="N449" s="1046"/>
      <c r="O449" s="1046"/>
      <c r="P449" s="1046"/>
      <c r="Q449" s="1046"/>
      <c r="R449" s="1046"/>
      <c r="S449" s="1046"/>
      <c r="T449" s="1046"/>
      <c r="U449" s="1046"/>
      <c r="V449" s="1046"/>
      <c r="W449" s="1046"/>
      <c r="X449" s="1046"/>
      <c r="Y449" s="1046"/>
      <c r="Z449" s="1046"/>
    </row>
    <row r="450" spans="1:26" ht="15.75" customHeight="1">
      <c r="A450" s="1046"/>
      <c r="B450" s="1046"/>
      <c r="C450" s="1046"/>
      <c r="D450" s="1046"/>
      <c r="E450" s="1046"/>
      <c r="F450" s="1046"/>
      <c r="G450" s="1046"/>
      <c r="H450" s="1046"/>
      <c r="I450" s="1046"/>
      <c r="J450" s="1046"/>
      <c r="K450" s="1046"/>
      <c r="L450" s="1046"/>
      <c r="M450" s="1046"/>
      <c r="N450" s="1046"/>
      <c r="O450" s="1046"/>
      <c r="P450" s="1046"/>
      <c r="Q450" s="1046"/>
      <c r="R450" s="1046"/>
      <c r="S450" s="1046"/>
      <c r="T450" s="1046"/>
      <c r="U450" s="1046"/>
      <c r="V450" s="1046"/>
      <c r="W450" s="1046"/>
      <c r="X450" s="1046"/>
      <c r="Y450" s="1046"/>
      <c r="Z450" s="1046"/>
    </row>
    <row r="451" spans="1:26" ht="15.75" customHeight="1">
      <c r="A451" s="1046"/>
      <c r="B451" s="1046"/>
      <c r="C451" s="1046"/>
      <c r="D451" s="1046"/>
      <c r="E451" s="1046"/>
      <c r="F451" s="1046"/>
      <c r="G451" s="1046"/>
      <c r="H451" s="1046"/>
      <c r="I451" s="1046"/>
      <c r="J451" s="1046"/>
      <c r="K451" s="1046"/>
      <c r="L451" s="1046"/>
      <c r="M451" s="1046"/>
      <c r="N451" s="1046"/>
      <c r="O451" s="1046"/>
      <c r="P451" s="1046"/>
      <c r="Q451" s="1046"/>
      <c r="R451" s="1046"/>
      <c r="S451" s="1046"/>
      <c r="T451" s="1046"/>
      <c r="U451" s="1046"/>
      <c r="V451" s="1046"/>
      <c r="W451" s="1046"/>
      <c r="X451" s="1046"/>
      <c r="Y451" s="1046"/>
      <c r="Z451" s="1046"/>
    </row>
    <row r="452" spans="1:26" ht="15.75" customHeight="1">
      <c r="A452" s="1046"/>
      <c r="B452" s="1046"/>
      <c r="C452" s="1046"/>
      <c r="D452" s="1046"/>
      <c r="E452" s="1046"/>
      <c r="F452" s="1046"/>
      <c r="G452" s="1046"/>
      <c r="H452" s="1046"/>
      <c r="I452" s="1046"/>
      <c r="J452" s="1046"/>
      <c r="K452" s="1046"/>
      <c r="L452" s="1046"/>
      <c r="M452" s="1046"/>
      <c r="N452" s="1046"/>
      <c r="O452" s="1046"/>
      <c r="P452" s="1046"/>
      <c r="Q452" s="1046"/>
      <c r="R452" s="1046"/>
      <c r="S452" s="1046"/>
      <c r="T452" s="1046"/>
      <c r="U452" s="1046"/>
      <c r="V452" s="1046"/>
      <c r="W452" s="1046"/>
      <c r="X452" s="1046"/>
      <c r="Y452" s="1046"/>
      <c r="Z452" s="1046"/>
    </row>
    <row r="453" spans="1:26" ht="15.75" customHeight="1">
      <c r="A453" s="1046"/>
      <c r="B453" s="1046"/>
      <c r="C453" s="1046"/>
      <c r="D453" s="1046"/>
      <c r="E453" s="1046"/>
      <c r="F453" s="1046"/>
      <c r="G453" s="1046"/>
      <c r="H453" s="1046"/>
      <c r="I453" s="1046"/>
      <c r="J453" s="1046"/>
      <c r="K453" s="1046"/>
      <c r="L453" s="1046"/>
      <c r="M453" s="1046"/>
      <c r="N453" s="1046"/>
      <c r="O453" s="1046"/>
      <c r="P453" s="1046"/>
      <c r="Q453" s="1046"/>
      <c r="R453" s="1046"/>
      <c r="S453" s="1046"/>
      <c r="T453" s="1046"/>
      <c r="U453" s="1046"/>
      <c r="V453" s="1046"/>
      <c r="W453" s="1046"/>
      <c r="X453" s="1046"/>
      <c r="Y453" s="1046"/>
      <c r="Z453" s="1046"/>
    </row>
    <row r="454" spans="1:26" ht="15.75" customHeight="1">
      <c r="A454" s="1046"/>
      <c r="B454" s="1046"/>
      <c r="C454" s="1046"/>
      <c r="D454" s="1046"/>
      <c r="E454" s="1046"/>
      <c r="F454" s="1046"/>
      <c r="G454" s="1046"/>
      <c r="H454" s="1046"/>
      <c r="I454" s="1046"/>
      <c r="J454" s="1046"/>
      <c r="K454" s="1046"/>
      <c r="L454" s="1046"/>
      <c r="M454" s="1046"/>
      <c r="N454" s="1046"/>
      <c r="O454" s="1046"/>
      <c r="P454" s="1046"/>
      <c r="Q454" s="1046"/>
      <c r="R454" s="1046"/>
      <c r="S454" s="1046"/>
      <c r="T454" s="1046"/>
      <c r="U454" s="1046"/>
      <c r="V454" s="1046"/>
      <c r="W454" s="1046"/>
      <c r="X454" s="1046"/>
      <c r="Y454" s="1046"/>
      <c r="Z454" s="1046"/>
    </row>
    <row r="455" spans="1:26" ht="15.75" customHeight="1">
      <c r="A455" s="1046"/>
      <c r="B455" s="1046"/>
      <c r="C455" s="1046"/>
      <c r="D455" s="1046"/>
      <c r="E455" s="1046"/>
      <c r="F455" s="1046"/>
      <c r="G455" s="1046"/>
      <c r="H455" s="1046"/>
      <c r="I455" s="1046"/>
      <c r="J455" s="1046"/>
      <c r="K455" s="1046"/>
      <c r="L455" s="1046"/>
      <c r="M455" s="1046"/>
      <c r="N455" s="1046"/>
      <c r="O455" s="1046"/>
      <c r="P455" s="1046"/>
      <c r="Q455" s="1046"/>
      <c r="R455" s="1046"/>
      <c r="S455" s="1046"/>
      <c r="T455" s="1046"/>
      <c r="U455" s="1046"/>
      <c r="V455" s="1046"/>
      <c r="W455" s="1046"/>
      <c r="X455" s="1046"/>
      <c r="Y455" s="1046"/>
      <c r="Z455" s="1046"/>
    </row>
    <row r="456" spans="1:26" ht="15.75" customHeight="1">
      <c r="A456" s="1046"/>
      <c r="B456" s="1046"/>
      <c r="C456" s="1046"/>
      <c r="D456" s="1046"/>
      <c r="E456" s="1046"/>
      <c r="F456" s="1046"/>
      <c r="G456" s="1046"/>
      <c r="H456" s="1046"/>
      <c r="I456" s="1046"/>
      <c r="J456" s="1046"/>
      <c r="K456" s="1046"/>
      <c r="L456" s="1046"/>
      <c r="M456" s="1046"/>
      <c r="N456" s="1046"/>
      <c r="O456" s="1046"/>
      <c r="P456" s="1046"/>
      <c r="Q456" s="1046"/>
      <c r="R456" s="1046"/>
      <c r="S456" s="1046"/>
      <c r="T456" s="1046"/>
      <c r="U456" s="1046"/>
      <c r="V456" s="1046"/>
      <c r="W456" s="1046"/>
      <c r="X456" s="1046"/>
      <c r="Y456" s="1046"/>
      <c r="Z456" s="1046"/>
    </row>
    <row r="457" spans="1:26" ht="15.75" customHeight="1">
      <c r="A457" s="1046"/>
      <c r="B457" s="1046"/>
      <c r="C457" s="1046"/>
      <c r="D457" s="1046"/>
      <c r="E457" s="1046"/>
      <c r="F457" s="1046"/>
      <c r="G457" s="1046"/>
      <c r="H457" s="1046"/>
      <c r="I457" s="1046"/>
      <c r="J457" s="1046"/>
      <c r="K457" s="1046"/>
      <c r="L457" s="1046"/>
      <c r="M457" s="1046"/>
      <c r="N457" s="1046"/>
      <c r="O457" s="1046"/>
      <c r="P457" s="1046"/>
      <c r="Q457" s="1046"/>
      <c r="R457" s="1046"/>
      <c r="S457" s="1046"/>
      <c r="T457" s="1046"/>
      <c r="U457" s="1046"/>
      <c r="V457" s="1046"/>
      <c r="W457" s="1046"/>
      <c r="X457" s="1046"/>
      <c r="Y457" s="1046"/>
      <c r="Z457" s="1046"/>
    </row>
    <row r="458" spans="1:26" ht="15.75" customHeight="1">
      <c r="A458" s="1046"/>
      <c r="B458" s="1046"/>
      <c r="C458" s="1046"/>
      <c r="D458" s="1046"/>
      <c r="E458" s="1046"/>
      <c r="F458" s="1046"/>
      <c r="G458" s="1046"/>
      <c r="H458" s="1046"/>
      <c r="I458" s="1046"/>
      <c r="J458" s="1046"/>
      <c r="K458" s="1046"/>
      <c r="L458" s="1046"/>
      <c r="M458" s="1046"/>
      <c r="N458" s="1046"/>
      <c r="O458" s="1046"/>
      <c r="P458" s="1046"/>
      <c r="Q458" s="1046"/>
      <c r="R458" s="1046"/>
      <c r="S458" s="1046"/>
      <c r="T458" s="1046"/>
      <c r="U458" s="1046"/>
      <c r="V458" s="1046"/>
      <c r="W458" s="1046"/>
      <c r="X458" s="1046"/>
      <c r="Y458" s="1046"/>
      <c r="Z458" s="1046"/>
    </row>
    <row r="459" spans="1:26" ht="15.75" customHeight="1">
      <c r="A459" s="1046"/>
      <c r="B459" s="1046"/>
      <c r="C459" s="1046"/>
      <c r="D459" s="1046"/>
      <c r="E459" s="1046"/>
      <c r="F459" s="1046"/>
      <c r="G459" s="1046"/>
      <c r="H459" s="1046"/>
      <c r="I459" s="1046"/>
      <c r="J459" s="1046"/>
      <c r="K459" s="1046"/>
      <c r="L459" s="1046"/>
      <c r="M459" s="1046"/>
      <c r="N459" s="1046"/>
      <c r="O459" s="1046"/>
      <c r="P459" s="1046"/>
      <c r="Q459" s="1046"/>
      <c r="R459" s="1046"/>
      <c r="S459" s="1046"/>
      <c r="T459" s="1046"/>
      <c r="U459" s="1046"/>
      <c r="V459" s="1046"/>
      <c r="W459" s="1046"/>
      <c r="X459" s="1046"/>
      <c r="Y459" s="1046"/>
      <c r="Z459" s="1046"/>
    </row>
    <row r="460" spans="1:26" ht="15.75" customHeight="1">
      <c r="A460" s="1046"/>
      <c r="B460" s="1046"/>
      <c r="C460" s="1046"/>
      <c r="D460" s="1046"/>
      <c r="E460" s="1046"/>
      <c r="F460" s="1046"/>
      <c r="G460" s="1046"/>
      <c r="H460" s="1046"/>
      <c r="I460" s="1046"/>
      <c r="J460" s="1046"/>
      <c r="K460" s="1046"/>
      <c r="L460" s="1046"/>
      <c r="M460" s="1046"/>
      <c r="N460" s="1046"/>
      <c r="O460" s="1046"/>
      <c r="P460" s="1046"/>
      <c r="Q460" s="1046"/>
      <c r="R460" s="1046"/>
      <c r="S460" s="1046"/>
      <c r="T460" s="1046"/>
      <c r="U460" s="1046"/>
      <c r="V460" s="1046"/>
      <c r="W460" s="1046"/>
      <c r="X460" s="1046"/>
      <c r="Y460" s="1046"/>
      <c r="Z460" s="1046"/>
    </row>
    <row r="461" spans="1:26" ht="15.75" customHeight="1">
      <c r="A461" s="1046"/>
      <c r="B461" s="1046"/>
      <c r="C461" s="1046"/>
      <c r="D461" s="1046"/>
      <c r="E461" s="1046"/>
      <c r="F461" s="1046"/>
      <c r="G461" s="1046"/>
      <c r="H461" s="1046"/>
      <c r="I461" s="1046"/>
      <c r="J461" s="1046"/>
      <c r="K461" s="1046"/>
      <c r="L461" s="1046"/>
      <c r="M461" s="1046"/>
      <c r="N461" s="1046"/>
      <c r="O461" s="1046"/>
      <c r="P461" s="1046"/>
      <c r="Q461" s="1046"/>
      <c r="R461" s="1046"/>
      <c r="S461" s="1046"/>
      <c r="T461" s="1046"/>
      <c r="U461" s="1046"/>
      <c r="V461" s="1046"/>
      <c r="W461" s="1046"/>
      <c r="X461" s="1046"/>
      <c r="Y461" s="1046"/>
      <c r="Z461" s="1046"/>
    </row>
    <row r="462" spans="1:26" ht="15.75" customHeight="1">
      <c r="A462" s="1046"/>
      <c r="B462" s="1046"/>
      <c r="C462" s="1046"/>
      <c r="D462" s="1046"/>
      <c r="E462" s="1046"/>
      <c r="F462" s="1046"/>
      <c r="G462" s="1046"/>
      <c r="H462" s="1046"/>
      <c r="I462" s="1046"/>
      <c r="J462" s="1046"/>
      <c r="K462" s="1046"/>
      <c r="L462" s="1046"/>
      <c r="M462" s="1046"/>
      <c r="N462" s="1046"/>
      <c r="O462" s="1046"/>
      <c r="P462" s="1046"/>
      <c r="Q462" s="1046"/>
      <c r="R462" s="1046"/>
      <c r="S462" s="1046"/>
      <c r="T462" s="1046"/>
      <c r="U462" s="1046"/>
      <c r="V462" s="1046"/>
      <c r="W462" s="1046"/>
      <c r="X462" s="1046"/>
      <c r="Y462" s="1046"/>
      <c r="Z462" s="1046"/>
    </row>
    <row r="463" spans="1:26" ht="15.75" customHeight="1">
      <c r="A463" s="1046"/>
      <c r="B463" s="1046"/>
      <c r="C463" s="1046"/>
      <c r="D463" s="1046"/>
      <c r="E463" s="1046"/>
      <c r="F463" s="1046"/>
      <c r="G463" s="1046"/>
      <c r="H463" s="1046"/>
      <c r="I463" s="1046"/>
      <c r="J463" s="1046"/>
      <c r="K463" s="1046"/>
      <c r="L463" s="1046"/>
      <c r="M463" s="1046"/>
      <c r="N463" s="1046"/>
      <c r="O463" s="1046"/>
      <c r="P463" s="1046"/>
      <c r="Q463" s="1046"/>
      <c r="R463" s="1046"/>
      <c r="S463" s="1046"/>
      <c r="T463" s="1046"/>
      <c r="U463" s="1046"/>
      <c r="V463" s="1046"/>
      <c r="W463" s="1046"/>
      <c r="X463" s="1046"/>
      <c r="Y463" s="1046"/>
      <c r="Z463" s="1046"/>
    </row>
    <row r="464" spans="1:26" ht="15.75" customHeight="1">
      <c r="A464" s="1046"/>
      <c r="B464" s="1046"/>
      <c r="C464" s="1046"/>
      <c r="D464" s="1046"/>
      <c r="E464" s="1046"/>
      <c r="F464" s="1046"/>
      <c r="G464" s="1046"/>
      <c r="H464" s="1046"/>
      <c r="I464" s="1046"/>
      <c r="J464" s="1046"/>
      <c r="K464" s="1046"/>
      <c r="L464" s="1046"/>
      <c r="M464" s="1046"/>
      <c r="N464" s="1046"/>
      <c r="O464" s="1046"/>
      <c r="P464" s="1046"/>
      <c r="Q464" s="1046"/>
      <c r="R464" s="1046"/>
      <c r="S464" s="1046"/>
      <c r="T464" s="1046"/>
      <c r="U464" s="1046"/>
      <c r="V464" s="1046"/>
      <c r="W464" s="1046"/>
      <c r="X464" s="1046"/>
      <c r="Y464" s="1046"/>
      <c r="Z464" s="1046"/>
    </row>
    <row r="465" spans="1:26" ht="15.75" customHeight="1">
      <c r="A465" s="1046"/>
      <c r="B465" s="1046"/>
      <c r="C465" s="1046"/>
      <c r="D465" s="1046"/>
      <c r="E465" s="1046"/>
      <c r="F465" s="1046"/>
      <c r="G465" s="1046"/>
      <c r="H465" s="1046"/>
      <c r="I465" s="1046"/>
      <c r="J465" s="1046"/>
      <c r="K465" s="1046"/>
      <c r="L465" s="1046"/>
      <c r="M465" s="1046"/>
      <c r="N465" s="1046"/>
      <c r="O465" s="1046"/>
      <c r="P465" s="1046"/>
      <c r="Q465" s="1046"/>
      <c r="R465" s="1046"/>
      <c r="S465" s="1046"/>
      <c r="T465" s="1046"/>
      <c r="U465" s="1046"/>
      <c r="V465" s="1046"/>
      <c r="W465" s="1046"/>
      <c r="X465" s="1046"/>
      <c r="Y465" s="1046"/>
      <c r="Z465" s="1046"/>
    </row>
    <row r="466" spans="1:26" ht="15.75" customHeight="1">
      <c r="A466" s="1046"/>
      <c r="B466" s="1046"/>
      <c r="C466" s="1046"/>
      <c r="D466" s="1046"/>
      <c r="E466" s="1046"/>
      <c r="F466" s="1046"/>
      <c r="G466" s="1046"/>
      <c r="H466" s="1046"/>
      <c r="I466" s="1046"/>
      <c r="J466" s="1046"/>
      <c r="K466" s="1046"/>
      <c r="L466" s="1046"/>
      <c r="M466" s="1046"/>
      <c r="N466" s="1046"/>
      <c r="O466" s="1046"/>
      <c r="P466" s="1046"/>
      <c r="Q466" s="1046"/>
      <c r="R466" s="1046"/>
      <c r="S466" s="1046"/>
      <c r="T466" s="1046"/>
      <c r="U466" s="1046"/>
      <c r="V466" s="1046"/>
      <c r="W466" s="1046"/>
      <c r="X466" s="1046"/>
      <c r="Y466" s="1046"/>
      <c r="Z466" s="1046"/>
    </row>
    <row r="467" spans="1:26" ht="15.75" customHeight="1">
      <c r="A467" s="1046"/>
      <c r="B467" s="1046"/>
      <c r="C467" s="1046"/>
      <c r="D467" s="1046"/>
      <c r="E467" s="1046"/>
      <c r="F467" s="1046"/>
      <c r="G467" s="1046"/>
      <c r="H467" s="1046"/>
      <c r="I467" s="1046"/>
      <c r="J467" s="1046"/>
      <c r="K467" s="1046"/>
      <c r="L467" s="1046"/>
      <c r="M467" s="1046"/>
      <c r="N467" s="1046"/>
      <c r="O467" s="1046"/>
      <c r="P467" s="1046"/>
      <c r="Q467" s="1046"/>
      <c r="R467" s="1046"/>
      <c r="S467" s="1046"/>
      <c r="T467" s="1046"/>
      <c r="U467" s="1046"/>
      <c r="V467" s="1046"/>
      <c r="W467" s="1046"/>
      <c r="X467" s="1046"/>
      <c r="Y467" s="1046"/>
      <c r="Z467" s="1046"/>
    </row>
    <row r="468" spans="1:26" ht="15.75" customHeight="1">
      <c r="A468" s="1046"/>
      <c r="B468" s="1046"/>
      <c r="C468" s="1046"/>
      <c r="D468" s="1046"/>
      <c r="E468" s="1046"/>
      <c r="F468" s="1046"/>
      <c r="G468" s="1046"/>
      <c r="H468" s="1046"/>
      <c r="I468" s="1046"/>
      <c r="J468" s="1046"/>
      <c r="K468" s="1046"/>
      <c r="L468" s="1046"/>
      <c r="M468" s="1046"/>
      <c r="N468" s="1046"/>
      <c r="O468" s="1046"/>
      <c r="P468" s="1046"/>
      <c r="Q468" s="1046"/>
      <c r="R468" s="1046"/>
      <c r="S468" s="1046"/>
      <c r="T468" s="1046"/>
      <c r="U468" s="1046"/>
      <c r="V468" s="1046"/>
      <c r="W468" s="1046"/>
      <c r="X468" s="1046"/>
      <c r="Y468" s="1046"/>
      <c r="Z468" s="1046"/>
    </row>
    <row r="469" spans="1:26" ht="15.75" customHeight="1">
      <c r="A469" s="1046"/>
      <c r="B469" s="1046"/>
      <c r="C469" s="1046"/>
      <c r="D469" s="1046"/>
      <c r="E469" s="1046"/>
      <c r="F469" s="1046"/>
      <c r="G469" s="1046"/>
      <c r="H469" s="1046"/>
      <c r="I469" s="1046"/>
      <c r="J469" s="1046"/>
      <c r="K469" s="1046"/>
      <c r="L469" s="1046"/>
      <c r="M469" s="1046"/>
      <c r="N469" s="1046"/>
      <c r="O469" s="1046"/>
      <c r="P469" s="1046"/>
      <c r="Q469" s="1046"/>
      <c r="R469" s="1046"/>
      <c r="S469" s="1046"/>
      <c r="T469" s="1046"/>
      <c r="U469" s="1046"/>
      <c r="V469" s="1046"/>
      <c r="W469" s="1046"/>
      <c r="X469" s="1046"/>
      <c r="Y469" s="1046"/>
      <c r="Z469" s="1046"/>
    </row>
    <row r="470" spans="1:26" ht="15.75" customHeight="1">
      <c r="A470" s="1046"/>
      <c r="B470" s="1046"/>
      <c r="C470" s="1046"/>
      <c r="D470" s="1046"/>
      <c r="E470" s="1046"/>
      <c r="F470" s="1046"/>
      <c r="G470" s="1046"/>
      <c r="H470" s="1046"/>
      <c r="I470" s="1046"/>
      <c r="J470" s="1046"/>
      <c r="K470" s="1046"/>
      <c r="L470" s="1046"/>
      <c r="M470" s="1046"/>
      <c r="N470" s="1046"/>
      <c r="O470" s="1046"/>
      <c r="P470" s="1046"/>
      <c r="Q470" s="1046"/>
      <c r="R470" s="1046"/>
      <c r="S470" s="1046"/>
      <c r="T470" s="1046"/>
      <c r="U470" s="1046"/>
      <c r="V470" s="1046"/>
      <c r="W470" s="1046"/>
      <c r="X470" s="1046"/>
      <c r="Y470" s="1046"/>
      <c r="Z470" s="1046"/>
    </row>
    <row r="471" spans="1:26" ht="15.75" customHeight="1">
      <c r="A471" s="1046"/>
      <c r="B471" s="1046"/>
      <c r="C471" s="1046"/>
      <c r="D471" s="1046"/>
      <c r="E471" s="1046"/>
      <c r="F471" s="1046"/>
      <c r="G471" s="1046"/>
      <c r="H471" s="1046"/>
      <c r="I471" s="1046"/>
      <c r="J471" s="1046"/>
      <c r="K471" s="1046"/>
      <c r="L471" s="1046"/>
      <c r="M471" s="1046"/>
      <c r="N471" s="1046"/>
      <c r="O471" s="1046"/>
      <c r="P471" s="1046"/>
      <c r="Q471" s="1046"/>
      <c r="R471" s="1046"/>
      <c r="S471" s="1046"/>
      <c r="T471" s="1046"/>
      <c r="U471" s="1046"/>
      <c r="V471" s="1046"/>
      <c r="W471" s="1046"/>
      <c r="X471" s="1046"/>
      <c r="Y471" s="1046"/>
      <c r="Z471" s="1046"/>
    </row>
    <row r="472" spans="1:26" ht="15.75" customHeight="1">
      <c r="A472" s="1046"/>
      <c r="B472" s="1046"/>
      <c r="C472" s="1046"/>
      <c r="D472" s="1046"/>
      <c r="E472" s="1046"/>
      <c r="F472" s="1046"/>
      <c r="G472" s="1046"/>
      <c r="H472" s="1046"/>
      <c r="I472" s="1046"/>
      <c r="J472" s="1046"/>
      <c r="K472" s="1046"/>
      <c r="L472" s="1046"/>
      <c r="M472" s="1046"/>
      <c r="N472" s="1046"/>
      <c r="O472" s="1046"/>
      <c r="P472" s="1046"/>
      <c r="Q472" s="1046"/>
      <c r="R472" s="1046"/>
      <c r="S472" s="1046"/>
      <c r="T472" s="1046"/>
      <c r="U472" s="1046"/>
      <c r="V472" s="1046"/>
      <c r="W472" s="1046"/>
      <c r="X472" s="1046"/>
      <c r="Y472" s="1046"/>
      <c r="Z472" s="1046"/>
    </row>
    <row r="473" spans="1:26" ht="15.75" customHeight="1">
      <c r="A473" s="1046"/>
      <c r="B473" s="1046"/>
      <c r="C473" s="1046"/>
      <c r="D473" s="1046"/>
      <c r="E473" s="1046"/>
      <c r="F473" s="1046"/>
      <c r="G473" s="1046"/>
      <c r="H473" s="1046"/>
      <c r="I473" s="1046"/>
      <c r="J473" s="1046"/>
      <c r="K473" s="1046"/>
      <c r="L473" s="1046"/>
      <c r="M473" s="1046"/>
      <c r="N473" s="1046"/>
      <c r="O473" s="1046"/>
      <c r="P473" s="1046"/>
      <c r="Q473" s="1046"/>
      <c r="R473" s="1046"/>
      <c r="S473" s="1046"/>
      <c r="T473" s="1046"/>
      <c r="U473" s="1046"/>
      <c r="V473" s="1046"/>
      <c r="W473" s="1046"/>
      <c r="X473" s="1046"/>
      <c r="Y473" s="1046"/>
      <c r="Z473" s="1046"/>
    </row>
    <row r="474" spans="1:26" ht="15.75" customHeight="1">
      <c r="A474" s="1046"/>
      <c r="B474" s="1046"/>
      <c r="C474" s="1046"/>
      <c r="D474" s="1046"/>
      <c r="E474" s="1046"/>
      <c r="F474" s="1046"/>
      <c r="G474" s="1046"/>
      <c r="H474" s="1046"/>
      <c r="I474" s="1046"/>
      <c r="J474" s="1046"/>
      <c r="K474" s="1046"/>
      <c r="L474" s="1046"/>
      <c r="M474" s="1046"/>
      <c r="N474" s="1046"/>
      <c r="O474" s="1046"/>
      <c r="P474" s="1046"/>
      <c r="Q474" s="1046"/>
      <c r="R474" s="1046"/>
      <c r="S474" s="1046"/>
      <c r="T474" s="1046"/>
      <c r="U474" s="1046"/>
      <c r="V474" s="1046"/>
      <c r="W474" s="1046"/>
      <c r="X474" s="1046"/>
      <c r="Y474" s="1046"/>
      <c r="Z474" s="1046"/>
    </row>
    <row r="475" spans="1:26" ht="15.75" customHeight="1">
      <c r="A475" s="1046"/>
      <c r="B475" s="1046"/>
      <c r="C475" s="1046"/>
      <c r="D475" s="1046"/>
      <c r="E475" s="1046"/>
      <c r="F475" s="1046"/>
      <c r="G475" s="1046"/>
      <c r="H475" s="1046"/>
      <c r="I475" s="1046"/>
      <c r="J475" s="1046"/>
      <c r="K475" s="1046"/>
      <c r="L475" s="1046"/>
      <c r="M475" s="1046"/>
      <c r="N475" s="1046"/>
      <c r="O475" s="1046"/>
      <c r="P475" s="1046"/>
      <c r="Q475" s="1046"/>
      <c r="R475" s="1046"/>
      <c r="S475" s="1046"/>
      <c r="T475" s="1046"/>
      <c r="U475" s="1046"/>
      <c r="V475" s="1046"/>
      <c r="W475" s="1046"/>
      <c r="X475" s="1046"/>
      <c r="Y475" s="1046"/>
      <c r="Z475" s="1046"/>
    </row>
    <row r="476" spans="1:26" ht="15.75" customHeight="1">
      <c r="A476" s="1046"/>
      <c r="B476" s="1046"/>
      <c r="C476" s="1046"/>
      <c r="D476" s="1046"/>
      <c r="E476" s="1046"/>
      <c r="F476" s="1046"/>
      <c r="G476" s="1046"/>
      <c r="H476" s="1046"/>
      <c r="I476" s="1046"/>
      <c r="J476" s="1046"/>
      <c r="K476" s="1046"/>
      <c r="L476" s="1046"/>
      <c r="M476" s="1046"/>
      <c r="N476" s="1046"/>
      <c r="O476" s="1046"/>
      <c r="P476" s="1046"/>
      <c r="Q476" s="1046"/>
      <c r="R476" s="1046"/>
      <c r="S476" s="1046"/>
      <c r="T476" s="1046"/>
      <c r="U476" s="1046"/>
      <c r="V476" s="1046"/>
      <c r="W476" s="1046"/>
      <c r="X476" s="1046"/>
      <c r="Y476" s="1046"/>
      <c r="Z476" s="1046"/>
    </row>
    <row r="477" spans="1:26" ht="15.75" customHeight="1">
      <c r="A477" s="1046"/>
      <c r="B477" s="1046"/>
      <c r="C477" s="1046"/>
      <c r="D477" s="1046"/>
      <c r="E477" s="1046"/>
      <c r="F477" s="1046"/>
      <c r="G477" s="1046"/>
      <c r="H477" s="1046"/>
      <c r="I477" s="1046"/>
      <c r="J477" s="1046"/>
      <c r="K477" s="1046"/>
      <c r="L477" s="1046"/>
      <c r="M477" s="1046"/>
      <c r="N477" s="1046"/>
      <c r="O477" s="1046"/>
      <c r="P477" s="1046"/>
      <c r="Q477" s="1046"/>
      <c r="R477" s="1046"/>
      <c r="S477" s="1046"/>
      <c r="T477" s="1046"/>
      <c r="U477" s="1046"/>
      <c r="V477" s="1046"/>
      <c r="W477" s="1046"/>
      <c r="X477" s="1046"/>
      <c r="Y477" s="1046"/>
      <c r="Z477" s="1046"/>
    </row>
    <row r="478" spans="1:26" ht="15.75" customHeight="1">
      <c r="A478" s="1046"/>
      <c r="B478" s="1046"/>
      <c r="C478" s="1046"/>
      <c r="D478" s="1046"/>
      <c r="E478" s="1046"/>
      <c r="F478" s="1046"/>
      <c r="G478" s="1046"/>
      <c r="H478" s="1046"/>
      <c r="I478" s="1046"/>
      <c r="J478" s="1046"/>
      <c r="K478" s="1046"/>
      <c r="L478" s="1046"/>
      <c r="M478" s="1046"/>
      <c r="N478" s="1046"/>
      <c r="O478" s="1046"/>
      <c r="P478" s="1046"/>
      <c r="Q478" s="1046"/>
      <c r="R478" s="1046"/>
      <c r="S478" s="1046"/>
      <c r="T478" s="1046"/>
      <c r="U478" s="1046"/>
      <c r="V478" s="1046"/>
      <c r="W478" s="1046"/>
      <c r="X478" s="1046"/>
      <c r="Y478" s="1046"/>
      <c r="Z478" s="1046"/>
    </row>
    <row r="479" spans="1:26" ht="15.75" customHeight="1">
      <c r="A479" s="1046"/>
      <c r="B479" s="1046"/>
      <c r="C479" s="1046"/>
      <c r="D479" s="1046"/>
      <c r="E479" s="1046"/>
      <c r="F479" s="1046"/>
      <c r="G479" s="1046"/>
      <c r="H479" s="1046"/>
      <c r="I479" s="1046"/>
      <c r="J479" s="1046"/>
      <c r="K479" s="1046"/>
      <c r="L479" s="1046"/>
      <c r="M479" s="1046"/>
      <c r="N479" s="1046"/>
      <c r="O479" s="1046"/>
      <c r="P479" s="1046"/>
      <c r="Q479" s="1046"/>
      <c r="R479" s="1046"/>
      <c r="S479" s="1046"/>
      <c r="T479" s="1046"/>
      <c r="U479" s="1046"/>
      <c r="V479" s="1046"/>
      <c r="W479" s="1046"/>
      <c r="X479" s="1046"/>
      <c r="Y479" s="1046"/>
      <c r="Z479" s="1046"/>
    </row>
    <row r="480" spans="1:26" ht="15.75" customHeight="1">
      <c r="A480" s="1046"/>
      <c r="B480" s="1046"/>
      <c r="C480" s="1046"/>
      <c r="D480" s="1046"/>
      <c r="E480" s="1046"/>
      <c r="F480" s="1046"/>
      <c r="G480" s="1046"/>
      <c r="H480" s="1046"/>
      <c r="I480" s="1046"/>
      <c r="J480" s="1046"/>
      <c r="K480" s="1046"/>
      <c r="L480" s="1046"/>
      <c r="M480" s="1046"/>
      <c r="N480" s="1046"/>
      <c r="O480" s="1046"/>
      <c r="P480" s="1046"/>
      <c r="Q480" s="1046"/>
      <c r="R480" s="1046"/>
      <c r="S480" s="1046"/>
      <c r="T480" s="1046"/>
      <c r="U480" s="1046"/>
      <c r="V480" s="1046"/>
      <c r="W480" s="1046"/>
      <c r="X480" s="1046"/>
      <c r="Y480" s="1046"/>
      <c r="Z480" s="1046"/>
    </row>
    <row r="481" spans="1:26" ht="15.75" customHeight="1">
      <c r="A481" s="1046"/>
      <c r="B481" s="1046"/>
      <c r="C481" s="1046"/>
      <c r="D481" s="1046"/>
      <c r="E481" s="1046"/>
      <c r="F481" s="1046"/>
      <c r="G481" s="1046"/>
      <c r="H481" s="1046"/>
      <c r="I481" s="1046"/>
      <c r="J481" s="1046"/>
      <c r="K481" s="1046"/>
      <c r="L481" s="1046"/>
      <c r="M481" s="1046"/>
      <c r="N481" s="1046"/>
      <c r="O481" s="1046"/>
      <c r="P481" s="1046"/>
      <c r="Q481" s="1046"/>
      <c r="R481" s="1046"/>
      <c r="S481" s="1046"/>
      <c r="T481" s="1046"/>
      <c r="U481" s="1046"/>
      <c r="V481" s="1046"/>
      <c r="W481" s="1046"/>
      <c r="X481" s="1046"/>
      <c r="Y481" s="1046"/>
      <c r="Z481" s="1046"/>
    </row>
    <row r="482" spans="1:26" ht="15.75" customHeight="1">
      <c r="A482" s="1046"/>
      <c r="B482" s="1046"/>
      <c r="C482" s="1046"/>
      <c r="D482" s="1046"/>
      <c r="E482" s="1046"/>
      <c r="F482" s="1046"/>
      <c r="G482" s="1046"/>
      <c r="H482" s="1046"/>
      <c r="I482" s="1046"/>
      <c r="J482" s="1046"/>
      <c r="K482" s="1046"/>
      <c r="L482" s="1046"/>
      <c r="M482" s="1046"/>
      <c r="N482" s="1046"/>
      <c r="O482" s="1046"/>
      <c r="P482" s="1046"/>
      <c r="Q482" s="1046"/>
      <c r="R482" s="1046"/>
      <c r="S482" s="1046"/>
      <c r="T482" s="1046"/>
      <c r="U482" s="1046"/>
      <c r="V482" s="1046"/>
      <c r="W482" s="1046"/>
      <c r="X482" s="1046"/>
      <c r="Y482" s="1046"/>
      <c r="Z482" s="1046"/>
    </row>
    <row r="483" spans="1:26" ht="15.75" customHeight="1">
      <c r="A483" s="1046"/>
      <c r="B483" s="1046"/>
      <c r="C483" s="1046"/>
      <c r="D483" s="1046"/>
      <c r="E483" s="1046"/>
      <c r="F483" s="1046"/>
      <c r="G483" s="1046"/>
      <c r="H483" s="1046"/>
      <c r="I483" s="1046"/>
      <c r="J483" s="1046"/>
      <c r="K483" s="1046"/>
      <c r="L483" s="1046"/>
      <c r="M483" s="1046"/>
      <c r="N483" s="1046"/>
      <c r="O483" s="1046"/>
      <c r="P483" s="1046"/>
      <c r="Q483" s="1046"/>
      <c r="R483" s="1046"/>
      <c r="S483" s="1046"/>
      <c r="T483" s="1046"/>
      <c r="U483" s="1046"/>
      <c r="V483" s="1046"/>
      <c r="W483" s="1046"/>
      <c r="X483" s="1046"/>
      <c r="Y483" s="1046"/>
      <c r="Z483" s="1046"/>
    </row>
    <row r="484" spans="1:26" ht="15.75" customHeight="1">
      <c r="A484" s="1046"/>
      <c r="B484" s="1046"/>
      <c r="C484" s="1046"/>
      <c r="D484" s="1046"/>
      <c r="E484" s="1046"/>
      <c r="F484" s="1046"/>
      <c r="G484" s="1046"/>
      <c r="H484" s="1046"/>
      <c r="I484" s="1046"/>
      <c r="J484" s="1046"/>
      <c r="K484" s="1046"/>
      <c r="L484" s="1046"/>
      <c r="M484" s="1046"/>
      <c r="N484" s="1046"/>
      <c r="O484" s="1046"/>
      <c r="P484" s="1046"/>
      <c r="Q484" s="1046"/>
      <c r="R484" s="1046"/>
      <c r="S484" s="1046"/>
      <c r="T484" s="1046"/>
      <c r="U484" s="1046"/>
      <c r="V484" s="1046"/>
      <c r="W484" s="1046"/>
      <c r="X484" s="1046"/>
      <c r="Y484" s="1046"/>
      <c r="Z484" s="1046"/>
    </row>
    <row r="485" spans="1:26" ht="15.75" customHeight="1">
      <c r="A485" s="1046"/>
      <c r="B485" s="1046"/>
      <c r="C485" s="1046"/>
      <c r="D485" s="1046"/>
      <c r="E485" s="1046"/>
      <c r="F485" s="1046"/>
      <c r="G485" s="1046"/>
      <c r="H485" s="1046"/>
      <c r="I485" s="1046"/>
      <c r="J485" s="1046"/>
      <c r="K485" s="1046"/>
      <c r="L485" s="1046"/>
      <c r="M485" s="1046"/>
      <c r="N485" s="1046"/>
      <c r="O485" s="1046"/>
      <c r="P485" s="1046"/>
      <c r="Q485" s="1046"/>
      <c r="R485" s="1046"/>
      <c r="S485" s="1046"/>
      <c r="T485" s="1046"/>
      <c r="U485" s="1046"/>
      <c r="V485" s="1046"/>
      <c r="W485" s="1046"/>
      <c r="X485" s="1046"/>
      <c r="Y485" s="1046"/>
      <c r="Z485" s="1046"/>
    </row>
    <row r="486" spans="1:26" ht="15.75" customHeight="1">
      <c r="A486" s="1046"/>
      <c r="B486" s="1046"/>
      <c r="C486" s="1046"/>
      <c r="D486" s="1046"/>
      <c r="E486" s="1046"/>
      <c r="F486" s="1046"/>
      <c r="G486" s="1046"/>
      <c r="H486" s="1046"/>
      <c r="I486" s="1046"/>
      <c r="J486" s="1046"/>
      <c r="K486" s="1046"/>
      <c r="L486" s="1046"/>
      <c r="M486" s="1046"/>
      <c r="N486" s="1046"/>
      <c r="O486" s="1046"/>
      <c r="P486" s="1046"/>
      <c r="Q486" s="1046"/>
      <c r="R486" s="1046"/>
      <c r="S486" s="1046"/>
      <c r="T486" s="1046"/>
      <c r="U486" s="1046"/>
      <c r="V486" s="1046"/>
      <c r="W486" s="1046"/>
      <c r="X486" s="1046"/>
      <c r="Y486" s="1046"/>
      <c r="Z486" s="1046"/>
    </row>
    <row r="487" spans="1:26" ht="15.75" customHeight="1">
      <c r="A487" s="1046"/>
      <c r="B487" s="1046"/>
      <c r="C487" s="1046"/>
      <c r="D487" s="1046"/>
      <c r="E487" s="1046"/>
      <c r="F487" s="1046"/>
      <c r="G487" s="1046"/>
      <c r="H487" s="1046"/>
      <c r="I487" s="1046"/>
      <c r="J487" s="1046"/>
      <c r="K487" s="1046"/>
      <c r="L487" s="1046"/>
      <c r="M487" s="1046"/>
      <c r="N487" s="1046"/>
      <c r="O487" s="1046"/>
      <c r="P487" s="1046"/>
      <c r="Q487" s="1046"/>
      <c r="R487" s="1046"/>
      <c r="S487" s="1046"/>
      <c r="T487" s="1046"/>
      <c r="U487" s="1046"/>
      <c r="V487" s="1046"/>
      <c r="W487" s="1046"/>
      <c r="X487" s="1046"/>
      <c r="Y487" s="1046"/>
      <c r="Z487" s="1046"/>
    </row>
    <row r="488" spans="1:26" ht="15.75" customHeight="1">
      <c r="A488" s="1046"/>
      <c r="B488" s="1046"/>
      <c r="C488" s="1046"/>
      <c r="D488" s="1046"/>
      <c r="E488" s="1046"/>
      <c r="F488" s="1046"/>
      <c r="G488" s="1046"/>
      <c r="H488" s="1046"/>
      <c r="I488" s="1046"/>
      <c r="J488" s="1046"/>
      <c r="K488" s="1046"/>
      <c r="L488" s="1046"/>
      <c r="M488" s="1046"/>
      <c r="N488" s="1046"/>
      <c r="O488" s="1046"/>
      <c r="P488" s="1046"/>
      <c r="Q488" s="1046"/>
      <c r="R488" s="1046"/>
      <c r="S488" s="1046"/>
      <c r="T488" s="1046"/>
      <c r="U488" s="1046"/>
      <c r="V488" s="1046"/>
      <c r="W488" s="1046"/>
      <c r="X488" s="1046"/>
      <c r="Y488" s="1046"/>
      <c r="Z488" s="1046"/>
    </row>
    <row r="489" spans="1:26" ht="15.75" customHeight="1">
      <c r="A489" s="1046"/>
      <c r="B489" s="1046"/>
      <c r="C489" s="1046"/>
      <c r="D489" s="1046"/>
      <c r="E489" s="1046"/>
      <c r="F489" s="1046"/>
      <c r="G489" s="1046"/>
      <c r="H489" s="1046"/>
      <c r="I489" s="1046"/>
      <c r="J489" s="1046"/>
      <c r="K489" s="1046"/>
      <c r="L489" s="1046"/>
      <c r="M489" s="1046"/>
      <c r="N489" s="1046"/>
      <c r="O489" s="1046"/>
      <c r="P489" s="1046"/>
      <c r="Q489" s="1046"/>
      <c r="R489" s="1046"/>
      <c r="S489" s="1046"/>
      <c r="T489" s="1046"/>
      <c r="U489" s="1046"/>
      <c r="V489" s="1046"/>
      <c r="W489" s="1046"/>
      <c r="X489" s="1046"/>
      <c r="Y489" s="1046"/>
      <c r="Z489" s="1046"/>
    </row>
    <row r="490" spans="1:26" ht="15.75" customHeight="1">
      <c r="A490" s="1046"/>
      <c r="B490" s="1046"/>
      <c r="C490" s="1046"/>
      <c r="D490" s="1046"/>
      <c r="E490" s="1046"/>
      <c r="F490" s="1046"/>
      <c r="G490" s="1046"/>
      <c r="H490" s="1046"/>
      <c r="I490" s="1046"/>
      <c r="J490" s="1046"/>
      <c r="K490" s="1046"/>
      <c r="L490" s="1046"/>
      <c r="M490" s="1046"/>
      <c r="N490" s="1046"/>
      <c r="O490" s="1046"/>
      <c r="P490" s="1046"/>
      <c r="Q490" s="1046"/>
      <c r="R490" s="1046"/>
      <c r="S490" s="1046"/>
      <c r="T490" s="1046"/>
      <c r="U490" s="1046"/>
      <c r="V490" s="1046"/>
      <c r="W490" s="1046"/>
      <c r="X490" s="1046"/>
      <c r="Y490" s="1046"/>
      <c r="Z490" s="1046"/>
    </row>
    <row r="491" spans="1:26" ht="15.75" customHeight="1">
      <c r="A491" s="1046"/>
      <c r="B491" s="1046"/>
      <c r="C491" s="1046"/>
      <c r="D491" s="1046"/>
      <c r="E491" s="1046"/>
      <c r="F491" s="1046"/>
      <c r="G491" s="1046"/>
      <c r="H491" s="1046"/>
      <c r="I491" s="1046"/>
      <c r="J491" s="1046"/>
      <c r="K491" s="1046"/>
      <c r="L491" s="1046"/>
      <c r="M491" s="1046"/>
      <c r="N491" s="1046"/>
      <c r="O491" s="1046"/>
      <c r="P491" s="1046"/>
      <c r="Q491" s="1046"/>
      <c r="R491" s="1046"/>
      <c r="S491" s="1046"/>
      <c r="T491" s="1046"/>
      <c r="U491" s="1046"/>
      <c r="V491" s="1046"/>
      <c r="W491" s="1046"/>
      <c r="X491" s="1046"/>
      <c r="Y491" s="1046"/>
      <c r="Z491" s="1046"/>
    </row>
    <row r="492" spans="1:26" ht="15.75" customHeight="1">
      <c r="A492" s="1046"/>
      <c r="B492" s="1046"/>
      <c r="C492" s="1046"/>
      <c r="D492" s="1046"/>
      <c r="E492" s="1046"/>
      <c r="F492" s="1046"/>
      <c r="G492" s="1046"/>
      <c r="H492" s="1046"/>
      <c r="I492" s="1046"/>
      <c r="J492" s="1046"/>
      <c r="K492" s="1046"/>
      <c r="L492" s="1046"/>
      <c r="M492" s="1046"/>
      <c r="N492" s="1046"/>
      <c r="O492" s="1046"/>
      <c r="P492" s="1046"/>
      <c r="Q492" s="1046"/>
      <c r="R492" s="1046"/>
      <c r="S492" s="1046"/>
      <c r="T492" s="1046"/>
      <c r="U492" s="1046"/>
      <c r="V492" s="1046"/>
      <c r="W492" s="1046"/>
      <c r="X492" s="1046"/>
      <c r="Y492" s="1046"/>
      <c r="Z492" s="1046"/>
    </row>
    <row r="493" spans="1:26" ht="15.75" customHeight="1">
      <c r="A493" s="1046"/>
      <c r="B493" s="1046"/>
      <c r="C493" s="1046"/>
      <c r="D493" s="1046"/>
      <c r="E493" s="1046"/>
      <c r="F493" s="1046"/>
      <c r="G493" s="1046"/>
      <c r="H493" s="1046"/>
      <c r="I493" s="1046"/>
      <c r="J493" s="1046"/>
      <c r="K493" s="1046"/>
      <c r="L493" s="1046"/>
      <c r="M493" s="1046"/>
      <c r="N493" s="1046"/>
      <c r="O493" s="1046"/>
      <c r="P493" s="1046"/>
      <c r="Q493" s="1046"/>
      <c r="R493" s="1046"/>
      <c r="S493" s="1046"/>
      <c r="T493" s="1046"/>
      <c r="U493" s="1046"/>
      <c r="V493" s="1046"/>
      <c r="W493" s="1046"/>
      <c r="X493" s="1046"/>
      <c r="Y493" s="1046"/>
      <c r="Z493" s="1046"/>
    </row>
    <row r="494" spans="1:26" ht="15.75" customHeight="1">
      <c r="A494" s="1046"/>
      <c r="B494" s="1046"/>
      <c r="C494" s="1046"/>
      <c r="D494" s="1046"/>
      <c r="E494" s="1046"/>
      <c r="F494" s="1046"/>
      <c r="G494" s="1046"/>
      <c r="H494" s="1046"/>
      <c r="I494" s="1046"/>
      <c r="J494" s="1046"/>
      <c r="K494" s="1046"/>
      <c r="L494" s="1046"/>
      <c r="M494" s="1046"/>
      <c r="N494" s="1046"/>
      <c r="O494" s="1046"/>
      <c r="P494" s="1046"/>
      <c r="Q494" s="1046"/>
      <c r="R494" s="1046"/>
      <c r="S494" s="1046"/>
      <c r="T494" s="1046"/>
      <c r="U494" s="1046"/>
      <c r="V494" s="1046"/>
      <c r="W494" s="1046"/>
      <c r="X494" s="1046"/>
      <c r="Y494" s="1046"/>
      <c r="Z494" s="1046"/>
    </row>
    <row r="495" spans="1:26" ht="15.75" customHeight="1">
      <c r="A495" s="1046"/>
      <c r="B495" s="1046"/>
      <c r="C495" s="1046"/>
      <c r="D495" s="1046"/>
      <c r="E495" s="1046"/>
      <c r="F495" s="1046"/>
      <c r="G495" s="1046"/>
      <c r="H495" s="1046"/>
      <c r="I495" s="1046"/>
      <c r="J495" s="1046"/>
      <c r="K495" s="1046"/>
      <c r="L495" s="1046"/>
      <c r="M495" s="1046"/>
      <c r="N495" s="1046"/>
      <c r="O495" s="1046"/>
      <c r="P495" s="1046"/>
      <c r="Q495" s="1046"/>
      <c r="R495" s="1046"/>
      <c r="S495" s="1046"/>
      <c r="T495" s="1046"/>
      <c r="U495" s="1046"/>
      <c r="V495" s="1046"/>
      <c r="W495" s="1046"/>
      <c r="X495" s="1046"/>
      <c r="Y495" s="1046"/>
      <c r="Z495" s="1046"/>
    </row>
    <row r="496" spans="1:26" ht="15.75" customHeight="1">
      <c r="A496" s="1046"/>
      <c r="B496" s="1046"/>
      <c r="C496" s="1046"/>
      <c r="D496" s="1046"/>
      <c r="E496" s="1046"/>
      <c r="F496" s="1046"/>
      <c r="G496" s="1046"/>
      <c r="H496" s="1046"/>
      <c r="I496" s="1046"/>
      <c r="J496" s="1046"/>
      <c r="K496" s="1046"/>
      <c r="L496" s="1046"/>
      <c r="M496" s="1046"/>
      <c r="N496" s="1046"/>
      <c r="O496" s="1046"/>
      <c r="P496" s="1046"/>
      <c r="Q496" s="1046"/>
      <c r="R496" s="1046"/>
      <c r="S496" s="1046"/>
      <c r="T496" s="1046"/>
      <c r="U496" s="1046"/>
      <c r="V496" s="1046"/>
      <c r="W496" s="1046"/>
      <c r="X496" s="1046"/>
      <c r="Y496" s="1046"/>
      <c r="Z496" s="1046"/>
    </row>
    <row r="497" spans="1:26" ht="15.75" customHeight="1">
      <c r="A497" s="1046"/>
      <c r="B497" s="1046"/>
      <c r="C497" s="1046"/>
      <c r="D497" s="1046"/>
      <c r="E497" s="1046"/>
      <c r="F497" s="1046"/>
      <c r="G497" s="1046"/>
      <c r="H497" s="1046"/>
      <c r="I497" s="1046"/>
      <c r="J497" s="1046"/>
      <c r="K497" s="1046"/>
      <c r="L497" s="1046"/>
      <c r="M497" s="1046"/>
      <c r="N497" s="1046"/>
      <c r="O497" s="1046"/>
      <c r="P497" s="1046"/>
      <c r="Q497" s="1046"/>
      <c r="R497" s="1046"/>
      <c r="S497" s="1046"/>
      <c r="T497" s="1046"/>
      <c r="U497" s="1046"/>
      <c r="V497" s="1046"/>
      <c r="W497" s="1046"/>
      <c r="X497" s="1046"/>
      <c r="Y497" s="1046"/>
      <c r="Z497" s="1046"/>
    </row>
    <row r="498" spans="1:26" ht="15.75" customHeight="1">
      <c r="A498" s="1046"/>
      <c r="B498" s="1046"/>
      <c r="C498" s="1046"/>
      <c r="D498" s="1046"/>
      <c r="E498" s="1046"/>
      <c r="F498" s="1046"/>
      <c r="G498" s="1046"/>
      <c r="H498" s="1046"/>
      <c r="I498" s="1046"/>
      <c r="J498" s="1046"/>
      <c r="K498" s="1046"/>
      <c r="L498" s="1046"/>
      <c r="M498" s="1046"/>
      <c r="N498" s="1046"/>
      <c r="O498" s="1046"/>
      <c r="P498" s="1046"/>
      <c r="Q498" s="1046"/>
      <c r="R498" s="1046"/>
      <c r="S498" s="1046"/>
      <c r="T498" s="1046"/>
      <c r="U498" s="1046"/>
      <c r="V498" s="1046"/>
      <c r="W498" s="1046"/>
      <c r="X498" s="1046"/>
      <c r="Y498" s="1046"/>
      <c r="Z498" s="1046"/>
    </row>
    <row r="499" spans="1:26" ht="15.75" customHeight="1">
      <c r="A499" s="1046"/>
      <c r="B499" s="1046"/>
      <c r="C499" s="1046"/>
      <c r="D499" s="1046"/>
      <c r="E499" s="1046"/>
      <c r="F499" s="1046"/>
      <c r="G499" s="1046"/>
      <c r="H499" s="1046"/>
      <c r="I499" s="1046"/>
      <c r="J499" s="1046"/>
      <c r="K499" s="1046"/>
      <c r="L499" s="1046"/>
      <c r="M499" s="1046"/>
      <c r="N499" s="1046"/>
      <c r="O499" s="1046"/>
      <c r="P499" s="1046"/>
      <c r="Q499" s="1046"/>
      <c r="R499" s="1046"/>
      <c r="S499" s="1046"/>
      <c r="T499" s="1046"/>
      <c r="U499" s="1046"/>
      <c r="V499" s="1046"/>
      <c r="W499" s="1046"/>
      <c r="X499" s="1046"/>
      <c r="Y499" s="1046"/>
      <c r="Z499" s="1046"/>
    </row>
    <row r="500" spans="1:26" ht="15.75" customHeight="1">
      <c r="A500" s="1046"/>
      <c r="B500" s="1046"/>
      <c r="C500" s="1046"/>
      <c r="D500" s="1046"/>
      <c r="E500" s="1046"/>
      <c r="F500" s="1046"/>
      <c r="G500" s="1046"/>
      <c r="H500" s="1046"/>
      <c r="I500" s="1046"/>
      <c r="J500" s="1046"/>
      <c r="K500" s="1046"/>
      <c r="L500" s="1046"/>
      <c r="M500" s="1046"/>
      <c r="N500" s="1046"/>
      <c r="O500" s="1046"/>
      <c r="P500" s="1046"/>
      <c r="Q500" s="1046"/>
      <c r="R500" s="1046"/>
      <c r="S500" s="1046"/>
      <c r="T500" s="1046"/>
      <c r="U500" s="1046"/>
      <c r="V500" s="1046"/>
      <c r="W500" s="1046"/>
      <c r="X500" s="1046"/>
      <c r="Y500" s="1046"/>
      <c r="Z500" s="1046"/>
    </row>
    <row r="501" spans="1:26" ht="15.75" customHeight="1">
      <c r="A501" s="1046"/>
      <c r="B501" s="1046"/>
      <c r="C501" s="1046"/>
      <c r="D501" s="1046"/>
      <c r="E501" s="1046"/>
      <c r="F501" s="1046"/>
      <c r="G501" s="1046"/>
      <c r="H501" s="1046"/>
      <c r="I501" s="1046"/>
      <c r="J501" s="1046"/>
      <c r="K501" s="1046"/>
      <c r="L501" s="1046"/>
      <c r="M501" s="1046"/>
      <c r="N501" s="1046"/>
      <c r="O501" s="1046"/>
      <c r="P501" s="1046"/>
      <c r="Q501" s="1046"/>
      <c r="R501" s="1046"/>
      <c r="S501" s="1046"/>
      <c r="T501" s="1046"/>
      <c r="U501" s="1046"/>
      <c r="V501" s="1046"/>
      <c r="W501" s="1046"/>
      <c r="X501" s="1046"/>
      <c r="Y501" s="1046"/>
      <c r="Z501" s="1046"/>
    </row>
    <row r="502" spans="1:26" ht="15.75" customHeight="1">
      <c r="A502" s="1046"/>
      <c r="B502" s="1046"/>
      <c r="C502" s="1046"/>
      <c r="D502" s="1046"/>
      <c r="E502" s="1046"/>
      <c r="F502" s="1046"/>
      <c r="G502" s="1046"/>
      <c r="H502" s="1046"/>
      <c r="I502" s="1046"/>
      <c r="J502" s="1046"/>
      <c r="K502" s="1046"/>
      <c r="L502" s="1046"/>
      <c r="M502" s="1046"/>
      <c r="N502" s="1046"/>
      <c r="O502" s="1046"/>
      <c r="P502" s="1046"/>
      <c r="Q502" s="1046"/>
      <c r="R502" s="1046"/>
      <c r="S502" s="1046"/>
      <c r="T502" s="1046"/>
      <c r="U502" s="1046"/>
      <c r="V502" s="1046"/>
      <c r="W502" s="1046"/>
      <c r="X502" s="1046"/>
      <c r="Y502" s="1046"/>
      <c r="Z502" s="1046"/>
    </row>
    <row r="503" spans="1:26" ht="15.75" customHeight="1">
      <c r="A503" s="1046"/>
      <c r="B503" s="1046"/>
      <c r="C503" s="1046"/>
      <c r="D503" s="1046"/>
      <c r="E503" s="1046"/>
      <c r="F503" s="1046"/>
      <c r="G503" s="1046"/>
      <c r="H503" s="1046"/>
      <c r="I503" s="1046"/>
      <c r="J503" s="1046"/>
      <c r="K503" s="1046"/>
      <c r="L503" s="1046"/>
      <c r="M503" s="1046"/>
      <c r="N503" s="1046"/>
      <c r="O503" s="1046"/>
      <c r="P503" s="1046"/>
      <c r="Q503" s="1046"/>
      <c r="R503" s="1046"/>
      <c r="S503" s="1046"/>
      <c r="T503" s="1046"/>
      <c r="U503" s="1046"/>
      <c r="V503" s="1046"/>
      <c r="W503" s="1046"/>
      <c r="X503" s="1046"/>
      <c r="Y503" s="1046"/>
      <c r="Z503" s="1046"/>
    </row>
    <row r="504" spans="1:26" ht="15.75" customHeight="1">
      <c r="A504" s="1046"/>
      <c r="B504" s="1046"/>
      <c r="C504" s="1046"/>
      <c r="D504" s="1046"/>
      <c r="E504" s="1046"/>
      <c r="F504" s="1046"/>
      <c r="G504" s="1046"/>
      <c r="H504" s="1046"/>
      <c r="I504" s="1046"/>
      <c r="J504" s="1046"/>
      <c r="K504" s="1046"/>
      <c r="L504" s="1046"/>
      <c r="M504" s="1046"/>
      <c r="N504" s="1046"/>
      <c r="O504" s="1046"/>
      <c r="P504" s="1046"/>
      <c r="Q504" s="1046"/>
      <c r="R504" s="1046"/>
      <c r="S504" s="1046"/>
      <c r="T504" s="1046"/>
      <c r="U504" s="1046"/>
      <c r="V504" s="1046"/>
      <c r="W504" s="1046"/>
      <c r="X504" s="1046"/>
      <c r="Y504" s="1046"/>
      <c r="Z504" s="1046"/>
    </row>
    <row r="505" spans="1:26" ht="15.75" customHeight="1">
      <c r="A505" s="1046"/>
      <c r="B505" s="1046"/>
      <c r="C505" s="1046"/>
      <c r="D505" s="1046"/>
      <c r="E505" s="1046"/>
      <c r="F505" s="1046"/>
      <c r="G505" s="1046"/>
      <c r="H505" s="1046"/>
      <c r="I505" s="1046"/>
      <c r="J505" s="1046"/>
      <c r="K505" s="1046"/>
      <c r="L505" s="1046"/>
      <c r="M505" s="1046"/>
      <c r="N505" s="1046"/>
      <c r="O505" s="1046"/>
      <c r="P505" s="1046"/>
      <c r="Q505" s="1046"/>
      <c r="R505" s="1046"/>
      <c r="S505" s="1046"/>
      <c r="T505" s="1046"/>
      <c r="U505" s="1046"/>
      <c r="V505" s="1046"/>
      <c r="W505" s="1046"/>
      <c r="X505" s="1046"/>
      <c r="Y505" s="1046"/>
      <c r="Z505" s="1046"/>
    </row>
    <row r="506" spans="1:26" ht="15.75" customHeight="1">
      <c r="A506" s="1046"/>
      <c r="B506" s="1046"/>
      <c r="C506" s="1046"/>
      <c r="D506" s="1046"/>
      <c r="E506" s="1046"/>
      <c r="F506" s="1046"/>
      <c r="G506" s="1046"/>
      <c r="H506" s="1046"/>
      <c r="I506" s="1046"/>
      <c r="J506" s="1046"/>
      <c r="K506" s="1046"/>
      <c r="L506" s="1046"/>
      <c r="M506" s="1046"/>
      <c r="N506" s="1046"/>
      <c r="O506" s="1046"/>
      <c r="P506" s="1046"/>
      <c r="Q506" s="1046"/>
      <c r="R506" s="1046"/>
      <c r="S506" s="1046"/>
      <c r="T506" s="1046"/>
      <c r="U506" s="1046"/>
      <c r="V506" s="1046"/>
      <c r="W506" s="1046"/>
      <c r="X506" s="1046"/>
      <c r="Y506" s="1046"/>
      <c r="Z506" s="1046"/>
    </row>
    <row r="507" spans="1:26" ht="15.75" customHeight="1">
      <c r="A507" s="1046"/>
      <c r="B507" s="1046"/>
      <c r="C507" s="1046"/>
      <c r="D507" s="1046"/>
      <c r="E507" s="1046"/>
      <c r="F507" s="1046"/>
      <c r="G507" s="1046"/>
      <c r="H507" s="1046"/>
      <c r="I507" s="1046"/>
      <c r="J507" s="1046"/>
      <c r="K507" s="1046"/>
      <c r="L507" s="1046"/>
      <c r="M507" s="1046"/>
      <c r="N507" s="1046"/>
      <c r="O507" s="1046"/>
      <c r="P507" s="1046"/>
      <c r="Q507" s="1046"/>
      <c r="R507" s="1046"/>
      <c r="S507" s="1046"/>
      <c r="T507" s="1046"/>
      <c r="U507" s="1046"/>
      <c r="V507" s="1046"/>
      <c r="W507" s="1046"/>
      <c r="X507" s="1046"/>
      <c r="Y507" s="1046"/>
      <c r="Z507" s="1046"/>
    </row>
    <row r="508" spans="1:26" ht="15.75" customHeight="1">
      <c r="A508" s="1046"/>
      <c r="B508" s="1046"/>
      <c r="C508" s="1046"/>
      <c r="D508" s="1046"/>
      <c r="E508" s="1046"/>
      <c r="F508" s="1046"/>
      <c r="G508" s="1046"/>
      <c r="H508" s="1046"/>
      <c r="I508" s="1046"/>
      <c r="J508" s="1046"/>
      <c r="K508" s="1046"/>
      <c r="L508" s="1046"/>
      <c r="M508" s="1046"/>
      <c r="N508" s="1046"/>
      <c r="O508" s="1046"/>
      <c r="P508" s="1046"/>
      <c r="Q508" s="1046"/>
      <c r="R508" s="1046"/>
      <c r="S508" s="1046"/>
      <c r="T508" s="1046"/>
      <c r="U508" s="1046"/>
      <c r="V508" s="1046"/>
      <c r="W508" s="1046"/>
      <c r="X508" s="1046"/>
      <c r="Y508" s="1046"/>
      <c r="Z508" s="1046"/>
    </row>
    <row r="509" spans="1:26" ht="15.75" customHeight="1">
      <c r="A509" s="1046"/>
      <c r="B509" s="1046"/>
      <c r="C509" s="1046"/>
      <c r="D509" s="1046"/>
      <c r="E509" s="1046"/>
      <c r="F509" s="1046"/>
      <c r="G509" s="1046"/>
      <c r="H509" s="1046"/>
      <c r="I509" s="1046"/>
      <c r="J509" s="1046"/>
      <c r="K509" s="1046"/>
      <c r="L509" s="1046"/>
      <c r="M509" s="1046"/>
      <c r="N509" s="1046"/>
      <c r="O509" s="1046"/>
      <c r="P509" s="1046"/>
      <c r="Q509" s="1046"/>
      <c r="R509" s="1046"/>
      <c r="S509" s="1046"/>
      <c r="T509" s="1046"/>
      <c r="U509" s="1046"/>
      <c r="V509" s="1046"/>
      <c r="W509" s="1046"/>
      <c r="X509" s="1046"/>
      <c r="Y509" s="1046"/>
      <c r="Z509" s="1046"/>
    </row>
    <row r="510" spans="1:26" ht="15.75" customHeight="1">
      <c r="A510" s="1046"/>
      <c r="B510" s="1046"/>
      <c r="C510" s="1046"/>
      <c r="D510" s="1046"/>
      <c r="E510" s="1046"/>
      <c r="F510" s="1046"/>
      <c r="G510" s="1046"/>
      <c r="H510" s="1046"/>
      <c r="I510" s="1046"/>
      <c r="J510" s="1046"/>
      <c r="K510" s="1046"/>
      <c r="L510" s="1046"/>
      <c r="M510" s="1046"/>
      <c r="N510" s="1046"/>
      <c r="O510" s="1046"/>
      <c r="P510" s="1046"/>
      <c r="Q510" s="1046"/>
      <c r="R510" s="1046"/>
      <c r="S510" s="1046"/>
      <c r="T510" s="1046"/>
      <c r="U510" s="1046"/>
      <c r="V510" s="1046"/>
      <c r="W510" s="1046"/>
      <c r="X510" s="1046"/>
      <c r="Y510" s="1046"/>
      <c r="Z510" s="1046"/>
    </row>
    <row r="511" spans="1:26" ht="15.75" customHeight="1">
      <c r="A511" s="1046"/>
      <c r="B511" s="1046"/>
      <c r="C511" s="1046"/>
      <c r="D511" s="1046"/>
      <c r="E511" s="1046"/>
      <c r="F511" s="1046"/>
      <c r="G511" s="1046"/>
      <c r="H511" s="1046"/>
      <c r="I511" s="1046"/>
      <c r="J511" s="1046"/>
      <c r="K511" s="1046"/>
      <c r="L511" s="1046"/>
      <c r="M511" s="1046"/>
      <c r="N511" s="1046"/>
      <c r="O511" s="1046"/>
      <c r="P511" s="1046"/>
      <c r="Q511" s="1046"/>
      <c r="R511" s="1046"/>
      <c r="S511" s="1046"/>
      <c r="T511" s="1046"/>
      <c r="U511" s="1046"/>
      <c r="V511" s="1046"/>
      <c r="W511" s="1046"/>
      <c r="X511" s="1046"/>
      <c r="Y511" s="1046"/>
      <c r="Z511" s="1046"/>
    </row>
    <row r="512" spans="1:26" ht="15.75" customHeight="1">
      <c r="A512" s="1046"/>
      <c r="B512" s="1046"/>
      <c r="C512" s="1046"/>
      <c r="D512" s="1046"/>
      <c r="E512" s="1046"/>
      <c r="F512" s="1046"/>
      <c r="G512" s="1046"/>
      <c r="H512" s="1046"/>
      <c r="I512" s="1046"/>
      <c r="J512" s="1046"/>
      <c r="K512" s="1046"/>
      <c r="L512" s="1046"/>
      <c r="M512" s="1046"/>
      <c r="N512" s="1046"/>
      <c r="O512" s="1046"/>
      <c r="P512" s="1046"/>
      <c r="Q512" s="1046"/>
      <c r="R512" s="1046"/>
      <c r="S512" s="1046"/>
      <c r="T512" s="1046"/>
      <c r="U512" s="1046"/>
      <c r="V512" s="1046"/>
      <c r="W512" s="1046"/>
      <c r="X512" s="1046"/>
      <c r="Y512" s="1046"/>
      <c r="Z512" s="1046"/>
    </row>
    <row r="513" spans="1:26" ht="15.75" customHeight="1">
      <c r="A513" s="1046"/>
      <c r="B513" s="1046"/>
      <c r="C513" s="1046"/>
      <c r="D513" s="1046"/>
      <c r="E513" s="1046"/>
      <c r="F513" s="1046"/>
      <c r="G513" s="1046"/>
      <c r="H513" s="1046"/>
      <c r="I513" s="1046"/>
      <c r="J513" s="1046"/>
      <c r="K513" s="1046"/>
      <c r="L513" s="1046"/>
      <c r="M513" s="1046"/>
      <c r="N513" s="1046"/>
      <c r="O513" s="1046"/>
      <c r="P513" s="1046"/>
      <c r="Q513" s="1046"/>
      <c r="R513" s="1046"/>
      <c r="S513" s="1046"/>
      <c r="T513" s="1046"/>
      <c r="U513" s="1046"/>
      <c r="V513" s="1046"/>
      <c r="W513" s="1046"/>
      <c r="X513" s="1046"/>
      <c r="Y513" s="1046"/>
      <c r="Z513" s="1046"/>
    </row>
    <row r="514" spans="1:26" ht="15.75" customHeight="1">
      <c r="A514" s="1046"/>
      <c r="B514" s="1046"/>
      <c r="C514" s="1046"/>
      <c r="D514" s="1046"/>
      <c r="E514" s="1046"/>
      <c r="F514" s="1046"/>
      <c r="G514" s="1046"/>
      <c r="H514" s="1046"/>
      <c r="I514" s="1046"/>
      <c r="J514" s="1046"/>
      <c r="K514" s="1046"/>
      <c r="L514" s="1046"/>
      <c r="M514" s="1046"/>
      <c r="N514" s="1046"/>
      <c r="O514" s="1046"/>
      <c r="P514" s="1046"/>
      <c r="Q514" s="1046"/>
      <c r="R514" s="1046"/>
      <c r="S514" s="1046"/>
      <c r="T514" s="1046"/>
      <c r="U514" s="1046"/>
      <c r="V514" s="1046"/>
      <c r="W514" s="1046"/>
      <c r="X514" s="1046"/>
      <c r="Y514" s="1046"/>
      <c r="Z514" s="1046"/>
    </row>
    <row r="515" spans="1:26" ht="15.75" customHeight="1">
      <c r="A515" s="1046"/>
      <c r="B515" s="1046"/>
      <c r="C515" s="1046"/>
      <c r="D515" s="1046"/>
      <c r="E515" s="1046"/>
      <c r="F515" s="1046"/>
      <c r="G515" s="1046"/>
      <c r="H515" s="1046"/>
      <c r="I515" s="1046"/>
      <c r="J515" s="1046"/>
      <c r="K515" s="1046"/>
      <c r="L515" s="1046"/>
      <c r="M515" s="1046"/>
      <c r="N515" s="1046"/>
      <c r="O515" s="1046"/>
      <c r="P515" s="1046"/>
      <c r="Q515" s="1046"/>
      <c r="R515" s="1046"/>
      <c r="S515" s="1046"/>
      <c r="T515" s="1046"/>
      <c r="U515" s="1046"/>
      <c r="V515" s="1046"/>
      <c r="W515" s="1046"/>
      <c r="X515" s="1046"/>
      <c r="Y515" s="1046"/>
      <c r="Z515" s="1046"/>
    </row>
    <row r="516" spans="1:26" ht="15.75" customHeight="1">
      <c r="A516" s="1046"/>
      <c r="B516" s="1046"/>
      <c r="C516" s="1046"/>
      <c r="D516" s="1046"/>
      <c r="E516" s="1046"/>
      <c r="F516" s="1046"/>
      <c r="G516" s="1046"/>
      <c r="H516" s="1046"/>
      <c r="I516" s="1046"/>
      <c r="J516" s="1046"/>
      <c r="K516" s="1046"/>
      <c r="L516" s="1046"/>
      <c r="M516" s="1046"/>
      <c r="N516" s="1046"/>
      <c r="O516" s="1046"/>
      <c r="P516" s="1046"/>
      <c r="Q516" s="1046"/>
      <c r="R516" s="1046"/>
      <c r="S516" s="1046"/>
      <c r="T516" s="1046"/>
      <c r="U516" s="1046"/>
      <c r="V516" s="1046"/>
      <c r="W516" s="1046"/>
      <c r="X516" s="1046"/>
      <c r="Y516" s="1046"/>
      <c r="Z516" s="1046"/>
    </row>
    <row r="517" spans="1:26" ht="15.75" customHeight="1">
      <c r="A517" s="1046"/>
      <c r="B517" s="1046"/>
      <c r="C517" s="1046"/>
      <c r="D517" s="1046"/>
      <c r="E517" s="1046"/>
      <c r="F517" s="1046"/>
      <c r="G517" s="1046"/>
      <c r="H517" s="1046"/>
      <c r="I517" s="1046"/>
      <c r="J517" s="1046"/>
      <c r="K517" s="1046"/>
      <c r="L517" s="1046"/>
      <c r="M517" s="1046"/>
      <c r="N517" s="1046"/>
      <c r="O517" s="1046"/>
      <c r="P517" s="1046"/>
      <c r="Q517" s="1046"/>
      <c r="R517" s="1046"/>
      <c r="S517" s="1046"/>
      <c r="T517" s="1046"/>
      <c r="U517" s="1046"/>
      <c r="V517" s="1046"/>
      <c r="W517" s="1046"/>
      <c r="X517" s="1046"/>
      <c r="Y517" s="1046"/>
      <c r="Z517" s="1046"/>
    </row>
    <row r="518" spans="1:26" ht="15.75" customHeight="1">
      <c r="A518" s="1046"/>
      <c r="B518" s="1046"/>
      <c r="C518" s="1046"/>
      <c r="D518" s="1046"/>
      <c r="E518" s="1046"/>
      <c r="F518" s="1046"/>
      <c r="G518" s="1046"/>
      <c r="H518" s="1046"/>
      <c r="I518" s="1046"/>
      <c r="J518" s="1046"/>
      <c r="K518" s="1046"/>
      <c r="L518" s="1046"/>
      <c r="M518" s="1046"/>
      <c r="N518" s="1046"/>
      <c r="O518" s="1046"/>
      <c r="P518" s="1046"/>
      <c r="Q518" s="1046"/>
      <c r="R518" s="1046"/>
      <c r="S518" s="1046"/>
      <c r="T518" s="1046"/>
      <c r="U518" s="1046"/>
      <c r="V518" s="1046"/>
      <c r="W518" s="1046"/>
      <c r="X518" s="1046"/>
      <c r="Y518" s="1046"/>
      <c r="Z518" s="1046"/>
    </row>
    <row r="519" spans="1:26" ht="15.75" customHeight="1">
      <c r="A519" s="1046"/>
      <c r="B519" s="1046"/>
      <c r="C519" s="1046"/>
      <c r="D519" s="1046"/>
      <c r="E519" s="1046"/>
      <c r="F519" s="1046"/>
      <c r="G519" s="1046"/>
      <c r="H519" s="1046"/>
      <c r="I519" s="1046"/>
      <c r="J519" s="1046"/>
      <c r="K519" s="1046"/>
      <c r="L519" s="1046"/>
      <c r="M519" s="1046"/>
      <c r="N519" s="1046"/>
      <c r="O519" s="1046"/>
      <c r="P519" s="1046"/>
      <c r="Q519" s="1046"/>
      <c r="R519" s="1046"/>
      <c r="S519" s="1046"/>
      <c r="T519" s="1046"/>
      <c r="U519" s="1046"/>
      <c r="V519" s="1046"/>
      <c r="W519" s="1046"/>
      <c r="X519" s="1046"/>
      <c r="Y519" s="1046"/>
      <c r="Z519" s="1046"/>
    </row>
    <row r="520" spans="1:26" ht="15.75" customHeight="1">
      <c r="A520" s="1046"/>
      <c r="B520" s="1046"/>
      <c r="C520" s="1046"/>
      <c r="D520" s="1046"/>
      <c r="E520" s="1046"/>
      <c r="F520" s="1046"/>
      <c r="G520" s="1046"/>
      <c r="H520" s="1046"/>
      <c r="I520" s="1046"/>
      <c r="J520" s="1046"/>
      <c r="K520" s="1046"/>
      <c r="L520" s="1046"/>
      <c r="M520" s="1046"/>
      <c r="N520" s="1046"/>
      <c r="O520" s="1046"/>
      <c r="P520" s="1046"/>
      <c r="Q520" s="1046"/>
      <c r="R520" s="1046"/>
      <c r="S520" s="1046"/>
      <c r="T520" s="1046"/>
      <c r="U520" s="1046"/>
      <c r="V520" s="1046"/>
      <c r="W520" s="1046"/>
      <c r="X520" s="1046"/>
      <c r="Y520" s="1046"/>
      <c r="Z520" s="1046"/>
    </row>
    <row r="521" spans="1:26" ht="15.75" customHeight="1">
      <c r="A521" s="1046"/>
      <c r="B521" s="1046"/>
      <c r="C521" s="1046"/>
      <c r="D521" s="1046"/>
      <c r="E521" s="1046"/>
      <c r="F521" s="1046"/>
      <c r="G521" s="1046"/>
      <c r="H521" s="1046"/>
      <c r="I521" s="1046"/>
      <c r="J521" s="1046"/>
      <c r="K521" s="1046"/>
      <c r="L521" s="1046"/>
      <c r="M521" s="1046"/>
      <c r="N521" s="1046"/>
      <c r="O521" s="1046"/>
      <c r="P521" s="1046"/>
      <c r="Q521" s="1046"/>
      <c r="R521" s="1046"/>
      <c r="S521" s="1046"/>
      <c r="T521" s="1046"/>
      <c r="U521" s="1046"/>
      <c r="V521" s="1046"/>
      <c r="W521" s="1046"/>
      <c r="X521" s="1046"/>
      <c r="Y521" s="1046"/>
      <c r="Z521" s="1046"/>
    </row>
    <row r="522" spans="1:26" ht="15.75" customHeight="1">
      <c r="A522" s="1046"/>
      <c r="B522" s="1046"/>
      <c r="C522" s="1046"/>
      <c r="D522" s="1046"/>
      <c r="E522" s="1046"/>
      <c r="F522" s="1046"/>
      <c r="G522" s="1046"/>
      <c r="H522" s="1046"/>
      <c r="I522" s="1046"/>
      <c r="J522" s="1046"/>
      <c r="K522" s="1046"/>
      <c r="L522" s="1046"/>
      <c r="M522" s="1046"/>
      <c r="N522" s="1046"/>
      <c r="O522" s="1046"/>
      <c r="P522" s="1046"/>
      <c r="Q522" s="1046"/>
      <c r="R522" s="1046"/>
      <c r="S522" s="1046"/>
      <c r="T522" s="1046"/>
      <c r="U522" s="1046"/>
      <c r="V522" s="1046"/>
      <c r="W522" s="1046"/>
      <c r="X522" s="1046"/>
      <c r="Y522" s="1046"/>
      <c r="Z522" s="1046"/>
    </row>
    <row r="523" spans="1:26" ht="15.75" customHeight="1">
      <c r="A523" s="1046"/>
      <c r="B523" s="1046"/>
      <c r="C523" s="1046"/>
      <c r="D523" s="1046"/>
      <c r="E523" s="1046"/>
      <c r="F523" s="1046"/>
      <c r="G523" s="1046"/>
      <c r="H523" s="1046"/>
      <c r="I523" s="1046"/>
      <c r="J523" s="1046"/>
      <c r="K523" s="1046"/>
      <c r="L523" s="1046"/>
      <c r="M523" s="1046"/>
      <c r="N523" s="1046"/>
      <c r="O523" s="1046"/>
      <c r="P523" s="1046"/>
      <c r="Q523" s="1046"/>
      <c r="R523" s="1046"/>
      <c r="S523" s="1046"/>
      <c r="T523" s="1046"/>
      <c r="U523" s="1046"/>
      <c r="V523" s="1046"/>
      <c r="W523" s="1046"/>
      <c r="X523" s="1046"/>
      <c r="Y523" s="1046"/>
      <c r="Z523" s="1046"/>
    </row>
    <row r="524" spans="1:26" ht="15.75" customHeight="1">
      <c r="A524" s="1046"/>
      <c r="B524" s="1046"/>
      <c r="C524" s="1046"/>
      <c r="D524" s="1046"/>
      <c r="E524" s="1046"/>
      <c r="F524" s="1046"/>
      <c r="G524" s="1046"/>
      <c r="H524" s="1046"/>
      <c r="I524" s="1046"/>
      <c r="J524" s="1046"/>
      <c r="K524" s="1046"/>
      <c r="L524" s="1046"/>
      <c r="M524" s="1046"/>
      <c r="N524" s="1046"/>
      <c r="O524" s="1046"/>
      <c r="P524" s="1046"/>
      <c r="Q524" s="1046"/>
      <c r="R524" s="1046"/>
      <c r="S524" s="1046"/>
      <c r="T524" s="1046"/>
      <c r="U524" s="1046"/>
      <c r="V524" s="1046"/>
      <c r="W524" s="1046"/>
      <c r="X524" s="1046"/>
      <c r="Y524" s="1046"/>
      <c r="Z524" s="1046"/>
    </row>
    <row r="525" spans="1:26" ht="15.75" customHeight="1">
      <c r="A525" s="1046"/>
      <c r="B525" s="1046"/>
      <c r="C525" s="1046"/>
      <c r="D525" s="1046"/>
      <c r="E525" s="1046"/>
      <c r="F525" s="1046"/>
      <c r="G525" s="1046"/>
      <c r="H525" s="1046"/>
      <c r="I525" s="1046"/>
      <c r="J525" s="1046"/>
      <c r="K525" s="1046"/>
      <c r="L525" s="1046"/>
      <c r="M525" s="1046"/>
      <c r="N525" s="1046"/>
      <c r="O525" s="1046"/>
      <c r="P525" s="1046"/>
      <c r="Q525" s="1046"/>
      <c r="R525" s="1046"/>
      <c r="S525" s="1046"/>
      <c r="T525" s="1046"/>
      <c r="U525" s="1046"/>
      <c r="V525" s="1046"/>
      <c r="W525" s="1046"/>
      <c r="X525" s="1046"/>
      <c r="Y525" s="1046"/>
      <c r="Z525" s="1046"/>
    </row>
    <row r="526" spans="1:26" ht="15.75" customHeight="1">
      <c r="A526" s="1046"/>
      <c r="B526" s="1046"/>
      <c r="C526" s="1046"/>
      <c r="D526" s="1046"/>
      <c r="E526" s="1046"/>
      <c r="F526" s="1046"/>
      <c r="G526" s="1046"/>
      <c r="H526" s="1046"/>
      <c r="I526" s="1046"/>
      <c r="J526" s="1046"/>
      <c r="K526" s="1046"/>
      <c r="L526" s="1046"/>
      <c r="M526" s="1046"/>
      <c r="N526" s="1046"/>
      <c r="O526" s="1046"/>
      <c r="P526" s="1046"/>
      <c r="Q526" s="1046"/>
      <c r="R526" s="1046"/>
      <c r="S526" s="1046"/>
      <c r="T526" s="1046"/>
      <c r="U526" s="1046"/>
      <c r="V526" s="1046"/>
      <c r="W526" s="1046"/>
      <c r="X526" s="1046"/>
      <c r="Y526" s="1046"/>
      <c r="Z526" s="1046"/>
    </row>
    <row r="527" spans="1:26" ht="15.75" customHeight="1">
      <c r="A527" s="1046"/>
      <c r="B527" s="1046"/>
      <c r="C527" s="1046"/>
      <c r="D527" s="1046"/>
      <c r="E527" s="1046"/>
      <c r="F527" s="1046"/>
      <c r="G527" s="1046"/>
      <c r="H527" s="1046"/>
      <c r="I527" s="1046"/>
      <c r="J527" s="1046"/>
      <c r="K527" s="1046"/>
      <c r="L527" s="1046"/>
      <c r="M527" s="1046"/>
      <c r="N527" s="1046"/>
      <c r="O527" s="1046"/>
      <c r="P527" s="1046"/>
      <c r="Q527" s="1046"/>
      <c r="R527" s="1046"/>
      <c r="S527" s="1046"/>
      <c r="T527" s="1046"/>
      <c r="U527" s="1046"/>
      <c r="V527" s="1046"/>
      <c r="W527" s="1046"/>
      <c r="X527" s="1046"/>
      <c r="Y527" s="1046"/>
      <c r="Z527" s="1046"/>
    </row>
    <row r="528" spans="1:26" ht="15.75" customHeight="1">
      <c r="A528" s="1046"/>
      <c r="B528" s="1046"/>
      <c r="C528" s="1046"/>
      <c r="D528" s="1046"/>
      <c r="E528" s="1046"/>
      <c r="F528" s="1046"/>
      <c r="G528" s="1046"/>
      <c r="H528" s="1046"/>
      <c r="I528" s="1046"/>
      <c r="J528" s="1046"/>
      <c r="K528" s="1046"/>
      <c r="L528" s="1046"/>
      <c r="M528" s="1046"/>
      <c r="N528" s="1046"/>
      <c r="O528" s="1046"/>
      <c r="P528" s="1046"/>
      <c r="Q528" s="1046"/>
      <c r="R528" s="1046"/>
      <c r="S528" s="1046"/>
      <c r="T528" s="1046"/>
      <c r="U528" s="1046"/>
      <c r="V528" s="1046"/>
      <c r="W528" s="1046"/>
      <c r="X528" s="1046"/>
      <c r="Y528" s="1046"/>
      <c r="Z528" s="1046"/>
    </row>
    <row r="529" spans="1:26" ht="15.75" customHeight="1">
      <c r="A529" s="1046"/>
      <c r="B529" s="1046"/>
      <c r="C529" s="1046"/>
      <c r="D529" s="1046"/>
      <c r="E529" s="1046"/>
      <c r="F529" s="1046"/>
      <c r="G529" s="1046"/>
      <c r="H529" s="1046"/>
      <c r="I529" s="1046"/>
      <c r="J529" s="1046"/>
      <c r="K529" s="1046"/>
      <c r="L529" s="1046"/>
      <c r="M529" s="1046"/>
      <c r="N529" s="1046"/>
      <c r="O529" s="1046"/>
      <c r="P529" s="1046"/>
      <c r="Q529" s="1046"/>
      <c r="R529" s="1046"/>
      <c r="S529" s="1046"/>
      <c r="T529" s="1046"/>
      <c r="U529" s="1046"/>
      <c r="V529" s="1046"/>
      <c r="W529" s="1046"/>
      <c r="X529" s="1046"/>
      <c r="Y529" s="1046"/>
      <c r="Z529" s="1046"/>
    </row>
    <row r="530" spans="1:26" ht="15.75" customHeight="1">
      <c r="A530" s="1046"/>
      <c r="B530" s="1046"/>
      <c r="C530" s="1046"/>
      <c r="D530" s="1046"/>
      <c r="E530" s="1046"/>
      <c r="F530" s="1046"/>
      <c r="G530" s="1046"/>
      <c r="H530" s="1046"/>
      <c r="I530" s="1046"/>
      <c r="J530" s="1046"/>
      <c r="K530" s="1046"/>
      <c r="L530" s="1046"/>
      <c r="M530" s="1046"/>
      <c r="N530" s="1046"/>
      <c r="O530" s="1046"/>
      <c r="P530" s="1046"/>
      <c r="Q530" s="1046"/>
      <c r="R530" s="1046"/>
      <c r="S530" s="1046"/>
      <c r="T530" s="1046"/>
      <c r="U530" s="1046"/>
      <c r="V530" s="1046"/>
      <c r="W530" s="1046"/>
      <c r="X530" s="1046"/>
      <c r="Y530" s="1046"/>
      <c r="Z530" s="1046"/>
    </row>
    <row r="531" spans="1:26" ht="15.75" customHeight="1">
      <c r="A531" s="1046"/>
      <c r="B531" s="1046"/>
      <c r="C531" s="1046"/>
      <c r="D531" s="1046"/>
      <c r="E531" s="1046"/>
      <c r="F531" s="1046"/>
      <c r="G531" s="1046"/>
      <c r="H531" s="1046"/>
      <c r="I531" s="1046"/>
      <c r="J531" s="1046"/>
      <c r="K531" s="1046"/>
      <c r="L531" s="1046"/>
      <c r="M531" s="1046"/>
      <c r="N531" s="1046"/>
      <c r="O531" s="1046"/>
      <c r="P531" s="1046"/>
      <c r="Q531" s="1046"/>
      <c r="R531" s="1046"/>
      <c r="S531" s="1046"/>
      <c r="T531" s="1046"/>
      <c r="U531" s="1046"/>
      <c r="V531" s="1046"/>
      <c r="W531" s="1046"/>
      <c r="X531" s="1046"/>
      <c r="Y531" s="1046"/>
      <c r="Z531" s="1046"/>
    </row>
    <row r="532" spans="1:26" ht="15.75" customHeight="1">
      <c r="A532" s="1046"/>
      <c r="B532" s="1046"/>
      <c r="C532" s="1046"/>
      <c r="D532" s="1046"/>
      <c r="E532" s="1046"/>
      <c r="F532" s="1046"/>
      <c r="G532" s="1046"/>
      <c r="H532" s="1046"/>
      <c r="I532" s="1046"/>
      <c r="J532" s="1046"/>
      <c r="K532" s="1046"/>
      <c r="L532" s="1046"/>
      <c r="M532" s="1046"/>
      <c r="N532" s="1046"/>
      <c r="O532" s="1046"/>
      <c r="P532" s="1046"/>
      <c r="Q532" s="1046"/>
      <c r="R532" s="1046"/>
      <c r="S532" s="1046"/>
      <c r="T532" s="1046"/>
      <c r="U532" s="1046"/>
      <c r="V532" s="1046"/>
      <c r="W532" s="1046"/>
      <c r="X532" s="1046"/>
      <c r="Y532" s="1046"/>
      <c r="Z532" s="1046"/>
    </row>
    <row r="533" spans="1:26" ht="15.75" customHeight="1">
      <c r="A533" s="1046"/>
      <c r="B533" s="1046"/>
      <c r="C533" s="1046"/>
      <c r="D533" s="1046"/>
      <c r="E533" s="1046"/>
      <c r="F533" s="1046"/>
      <c r="G533" s="1046"/>
      <c r="H533" s="1046"/>
      <c r="I533" s="1046"/>
      <c r="J533" s="1046"/>
      <c r="K533" s="1046"/>
      <c r="L533" s="1046"/>
      <c r="M533" s="1046"/>
      <c r="N533" s="1046"/>
      <c r="O533" s="1046"/>
      <c r="P533" s="1046"/>
      <c r="Q533" s="1046"/>
      <c r="R533" s="1046"/>
      <c r="S533" s="1046"/>
      <c r="T533" s="1046"/>
      <c r="U533" s="1046"/>
      <c r="V533" s="1046"/>
      <c r="W533" s="1046"/>
      <c r="X533" s="1046"/>
      <c r="Y533" s="1046"/>
      <c r="Z533" s="1046"/>
    </row>
    <row r="534" spans="1:26" ht="15.75" customHeight="1">
      <c r="A534" s="1046"/>
      <c r="B534" s="1046"/>
      <c r="C534" s="1046"/>
      <c r="D534" s="1046"/>
      <c r="E534" s="1046"/>
      <c r="F534" s="1046"/>
      <c r="G534" s="1046"/>
      <c r="H534" s="1046"/>
      <c r="I534" s="1046"/>
      <c r="J534" s="1046"/>
      <c r="K534" s="1046"/>
      <c r="L534" s="1046"/>
      <c r="M534" s="1046"/>
      <c r="N534" s="1046"/>
      <c r="O534" s="1046"/>
      <c r="P534" s="1046"/>
      <c r="Q534" s="1046"/>
      <c r="R534" s="1046"/>
      <c r="S534" s="1046"/>
      <c r="T534" s="1046"/>
      <c r="U534" s="1046"/>
      <c r="V534" s="1046"/>
      <c r="W534" s="1046"/>
      <c r="X534" s="1046"/>
      <c r="Y534" s="1046"/>
      <c r="Z534" s="1046"/>
    </row>
    <row r="535" spans="1:26" ht="15.75" customHeight="1">
      <c r="A535" s="1046"/>
      <c r="B535" s="1046"/>
      <c r="C535" s="1046"/>
      <c r="D535" s="1046"/>
      <c r="E535" s="1046"/>
      <c r="F535" s="1046"/>
      <c r="G535" s="1046"/>
      <c r="H535" s="1046"/>
      <c r="I535" s="1046"/>
      <c r="J535" s="1046"/>
      <c r="K535" s="1046"/>
      <c r="L535" s="1046"/>
      <c r="M535" s="1046"/>
      <c r="N535" s="1046"/>
      <c r="O535" s="1046"/>
      <c r="P535" s="1046"/>
      <c r="Q535" s="1046"/>
      <c r="R535" s="1046"/>
      <c r="S535" s="1046"/>
      <c r="T535" s="1046"/>
      <c r="U535" s="1046"/>
      <c r="V535" s="1046"/>
      <c r="W535" s="1046"/>
      <c r="X535" s="1046"/>
      <c r="Y535" s="1046"/>
      <c r="Z535" s="1046"/>
    </row>
    <row r="536" spans="1:26" ht="15.75" customHeight="1">
      <c r="A536" s="1046"/>
      <c r="B536" s="1046"/>
      <c r="C536" s="1046"/>
      <c r="D536" s="1046"/>
      <c r="E536" s="1046"/>
      <c r="F536" s="1046"/>
      <c r="G536" s="1046"/>
      <c r="H536" s="1046"/>
      <c r="I536" s="1046"/>
      <c r="J536" s="1046"/>
      <c r="K536" s="1046"/>
      <c r="L536" s="1046"/>
      <c r="M536" s="1046"/>
      <c r="N536" s="1046"/>
      <c r="O536" s="1046"/>
      <c r="P536" s="1046"/>
      <c r="Q536" s="1046"/>
      <c r="R536" s="1046"/>
      <c r="S536" s="1046"/>
      <c r="T536" s="1046"/>
      <c r="U536" s="1046"/>
      <c r="V536" s="1046"/>
      <c r="W536" s="1046"/>
      <c r="X536" s="1046"/>
      <c r="Y536" s="1046"/>
      <c r="Z536" s="1046"/>
    </row>
    <row r="537" spans="1:26" ht="15.75" customHeight="1">
      <c r="A537" s="1046"/>
      <c r="B537" s="1046"/>
      <c r="C537" s="1046"/>
      <c r="D537" s="1046"/>
      <c r="E537" s="1046"/>
      <c r="F537" s="1046"/>
      <c r="G537" s="1046"/>
      <c r="H537" s="1046"/>
      <c r="I537" s="1046"/>
      <c r="J537" s="1046"/>
      <c r="K537" s="1046"/>
      <c r="L537" s="1046"/>
      <c r="M537" s="1046"/>
      <c r="N537" s="1046"/>
      <c r="O537" s="1046"/>
      <c r="P537" s="1046"/>
      <c r="Q537" s="1046"/>
      <c r="R537" s="1046"/>
      <c r="S537" s="1046"/>
      <c r="T537" s="1046"/>
      <c r="U537" s="1046"/>
      <c r="V537" s="1046"/>
      <c r="W537" s="1046"/>
      <c r="X537" s="1046"/>
      <c r="Y537" s="1046"/>
      <c r="Z537" s="1046"/>
    </row>
    <row r="538" spans="1:26" ht="15.75" customHeight="1">
      <c r="A538" s="1046"/>
      <c r="B538" s="1046"/>
      <c r="C538" s="1046"/>
      <c r="D538" s="1046"/>
      <c r="E538" s="1046"/>
      <c r="F538" s="1046"/>
      <c r="G538" s="1046"/>
      <c r="H538" s="1046"/>
      <c r="I538" s="1046"/>
      <c r="J538" s="1046"/>
      <c r="K538" s="1046"/>
      <c r="L538" s="1046"/>
      <c r="M538" s="1046"/>
      <c r="N538" s="1046"/>
      <c r="O538" s="1046"/>
      <c r="P538" s="1046"/>
      <c r="Q538" s="1046"/>
      <c r="R538" s="1046"/>
      <c r="S538" s="1046"/>
      <c r="T538" s="1046"/>
      <c r="U538" s="1046"/>
      <c r="V538" s="1046"/>
      <c r="W538" s="1046"/>
      <c r="X538" s="1046"/>
      <c r="Y538" s="1046"/>
      <c r="Z538" s="1046"/>
    </row>
    <row r="539" spans="1:26" ht="15.75" customHeight="1">
      <c r="A539" s="1046"/>
      <c r="B539" s="1046"/>
      <c r="C539" s="1046"/>
      <c r="D539" s="1046"/>
      <c r="E539" s="1046"/>
      <c r="F539" s="1046"/>
      <c r="G539" s="1046"/>
      <c r="H539" s="1046"/>
      <c r="I539" s="1046"/>
      <c r="J539" s="1046"/>
      <c r="K539" s="1046"/>
      <c r="L539" s="1046"/>
      <c r="M539" s="1046"/>
      <c r="N539" s="1046"/>
      <c r="O539" s="1046"/>
      <c r="P539" s="1046"/>
      <c r="Q539" s="1046"/>
      <c r="R539" s="1046"/>
      <c r="S539" s="1046"/>
      <c r="T539" s="1046"/>
      <c r="U539" s="1046"/>
      <c r="V539" s="1046"/>
      <c r="W539" s="1046"/>
      <c r="X539" s="1046"/>
      <c r="Y539" s="1046"/>
      <c r="Z539" s="1046"/>
    </row>
    <row r="540" spans="1:26" ht="15.75" customHeight="1">
      <c r="A540" s="1046"/>
      <c r="B540" s="1046"/>
      <c r="C540" s="1046"/>
      <c r="D540" s="1046"/>
      <c r="E540" s="1046"/>
      <c r="F540" s="1046"/>
      <c r="G540" s="1046"/>
      <c r="H540" s="1046"/>
      <c r="I540" s="1046"/>
      <c r="J540" s="1046"/>
      <c r="K540" s="1046"/>
      <c r="L540" s="1046"/>
      <c r="M540" s="1046"/>
      <c r="N540" s="1046"/>
      <c r="O540" s="1046"/>
      <c r="P540" s="1046"/>
      <c r="Q540" s="1046"/>
      <c r="R540" s="1046"/>
      <c r="S540" s="1046"/>
      <c r="T540" s="1046"/>
      <c r="U540" s="1046"/>
      <c r="V540" s="1046"/>
      <c r="W540" s="1046"/>
      <c r="X540" s="1046"/>
      <c r="Y540" s="1046"/>
      <c r="Z540" s="1046"/>
    </row>
    <row r="541" spans="1:26" ht="15.75" customHeight="1">
      <c r="A541" s="1046"/>
      <c r="B541" s="1046"/>
      <c r="C541" s="1046"/>
      <c r="D541" s="1046"/>
      <c r="E541" s="1046"/>
      <c r="F541" s="1046"/>
      <c r="G541" s="1046"/>
      <c r="H541" s="1046"/>
      <c r="I541" s="1046"/>
      <c r="J541" s="1046"/>
      <c r="K541" s="1046"/>
      <c r="L541" s="1046"/>
      <c r="M541" s="1046"/>
      <c r="N541" s="1046"/>
      <c r="O541" s="1046"/>
      <c r="P541" s="1046"/>
      <c r="Q541" s="1046"/>
      <c r="R541" s="1046"/>
      <c r="S541" s="1046"/>
      <c r="T541" s="1046"/>
      <c r="U541" s="1046"/>
      <c r="V541" s="1046"/>
      <c r="W541" s="1046"/>
      <c r="X541" s="1046"/>
      <c r="Y541" s="1046"/>
      <c r="Z541" s="1046"/>
    </row>
    <row r="542" spans="1:26" ht="15.75" customHeight="1">
      <c r="A542" s="1046"/>
      <c r="B542" s="1046"/>
      <c r="C542" s="1046"/>
      <c r="D542" s="1046"/>
      <c r="E542" s="1046"/>
      <c r="F542" s="1046"/>
      <c r="G542" s="1046"/>
      <c r="H542" s="1046"/>
      <c r="I542" s="1046"/>
      <c r="J542" s="1046"/>
      <c r="K542" s="1046"/>
      <c r="L542" s="1046"/>
      <c r="M542" s="1046"/>
      <c r="N542" s="1046"/>
      <c r="O542" s="1046"/>
      <c r="P542" s="1046"/>
      <c r="Q542" s="1046"/>
      <c r="R542" s="1046"/>
      <c r="S542" s="1046"/>
      <c r="T542" s="1046"/>
      <c r="U542" s="1046"/>
      <c r="V542" s="1046"/>
      <c r="W542" s="1046"/>
      <c r="X542" s="1046"/>
      <c r="Y542" s="1046"/>
      <c r="Z542" s="1046"/>
    </row>
    <row r="543" spans="1:26" ht="15.75" customHeight="1">
      <c r="A543" s="1046"/>
      <c r="B543" s="1046"/>
      <c r="C543" s="1046"/>
      <c r="D543" s="1046"/>
      <c r="E543" s="1046"/>
      <c r="F543" s="1046"/>
      <c r="G543" s="1046"/>
      <c r="H543" s="1046"/>
      <c r="I543" s="1046"/>
      <c r="J543" s="1046"/>
      <c r="K543" s="1046"/>
      <c r="L543" s="1046"/>
      <c r="M543" s="1046"/>
      <c r="N543" s="1046"/>
      <c r="O543" s="1046"/>
      <c r="P543" s="1046"/>
      <c r="Q543" s="1046"/>
      <c r="R543" s="1046"/>
      <c r="S543" s="1046"/>
      <c r="T543" s="1046"/>
      <c r="U543" s="1046"/>
      <c r="V543" s="1046"/>
      <c r="W543" s="1046"/>
      <c r="X543" s="1046"/>
      <c r="Y543" s="1046"/>
      <c r="Z543" s="1046"/>
    </row>
    <row r="544" spans="1:26" ht="15.75" customHeight="1">
      <c r="A544" s="1046"/>
      <c r="B544" s="1046"/>
      <c r="C544" s="1046"/>
      <c r="D544" s="1046"/>
      <c r="E544" s="1046"/>
      <c r="F544" s="1046"/>
      <c r="G544" s="1046"/>
      <c r="H544" s="1046"/>
      <c r="I544" s="1046"/>
      <c r="J544" s="1046"/>
      <c r="K544" s="1046"/>
      <c r="L544" s="1046"/>
      <c r="M544" s="1046"/>
      <c r="N544" s="1046"/>
      <c r="O544" s="1046"/>
      <c r="P544" s="1046"/>
      <c r="Q544" s="1046"/>
      <c r="R544" s="1046"/>
      <c r="S544" s="1046"/>
      <c r="T544" s="1046"/>
      <c r="U544" s="1046"/>
      <c r="V544" s="1046"/>
      <c r="W544" s="1046"/>
      <c r="X544" s="1046"/>
      <c r="Y544" s="1046"/>
      <c r="Z544" s="1046"/>
    </row>
    <row r="545" spans="1:26" ht="15.75" customHeight="1">
      <c r="A545" s="1046"/>
      <c r="B545" s="1046"/>
      <c r="C545" s="1046"/>
      <c r="D545" s="1046"/>
      <c r="E545" s="1046"/>
      <c r="F545" s="1046"/>
      <c r="G545" s="1046"/>
      <c r="H545" s="1046"/>
      <c r="I545" s="1046"/>
      <c r="J545" s="1046"/>
      <c r="K545" s="1046"/>
      <c r="L545" s="1046"/>
      <c r="M545" s="1046"/>
      <c r="N545" s="1046"/>
      <c r="O545" s="1046"/>
      <c r="P545" s="1046"/>
      <c r="Q545" s="1046"/>
      <c r="R545" s="1046"/>
      <c r="S545" s="1046"/>
      <c r="T545" s="1046"/>
      <c r="U545" s="1046"/>
      <c r="V545" s="1046"/>
      <c r="W545" s="1046"/>
      <c r="X545" s="1046"/>
      <c r="Y545" s="1046"/>
      <c r="Z545" s="1046"/>
    </row>
    <row r="546" spans="1:26" ht="15.75" customHeight="1">
      <c r="A546" s="1046"/>
      <c r="B546" s="1046"/>
      <c r="C546" s="1046"/>
      <c r="D546" s="1046"/>
      <c r="E546" s="1046"/>
      <c r="F546" s="1046"/>
      <c r="G546" s="1046"/>
      <c r="H546" s="1046"/>
      <c r="I546" s="1046"/>
      <c r="J546" s="1046"/>
      <c r="K546" s="1046"/>
      <c r="L546" s="1046"/>
      <c r="M546" s="1046"/>
      <c r="N546" s="1046"/>
      <c r="O546" s="1046"/>
      <c r="P546" s="1046"/>
      <c r="Q546" s="1046"/>
      <c r="R546" s="1046"/>
      <c r="S546" s="1046"/>
      <c r="T546" s="1046"/>
      <c r="U546" s="1046"/>
      <c r="V546" s="1046"/>
      <c r="W546" s="1046"/>
      <c r="X546" s="1046"/>
      <c r="Y546" s="1046"/>
      <c r="Z546" s="1046"/>
    </row>
    <row r="547" spans="1:26" ht="15.75" customHeight="1">
      <c r="A547" s="1046"/>
      <c r="B547" s="1046"/>
      <c r="C547" s="1046"/>
      <c r="D547" s="1046"/>
      <c r="E547" s="1046"/>
      <c r="F547" s="1046"/>
      <c r="G547" s="1046"/>
      <c r="H547" s="1046"/>
      <c r="I547" s="1046"/>
      <c r="J547" s="1046"/>
      <c r="K547" s="1046"/>
      <c r="L547" s="1046"/>
      <c r="M547" s="1046"/>
      <c r="N547" s="1046"/>
      <c r="O547" s="1046"/>
      <c r="P547" s="1046"/>
      <c r="Q547" s="1046"/>
      <c r="R547" s="1046"/>
      <c r="S547" s="1046"/>
      <c r="T547" s="1046"/>
      <c r="U547" s="1046"/>
      <c r="V547" s="1046"/>
      <c r="W547" s="1046"/>
      <c r="X547" s="1046"/>
      <c r="Y547" s="1046"/>
      <c r="Z547" s="1046"/>
    </row>
    <row r="548" spans="1:26" ht="15.75" customHeight="1">
      <c r="A548" s="1046"/>
      <c r="B548" s="1046"/>
      <c r="C548" s="1046"/>
      <c r="D548" s="1046"/>
      <c r="E548" s="1046"/>
      <c r="F548" s="1046"/>
      <c r="G548" s="1046"/>
      <c r="H548" s="1046"/>
      <c r="I548" s="1046"/>
      <c r="J548" s="1046"/>
      <c r="K548" s="1046"/>
      <c r="L548" s="1046"/>
      <c r="M548" s="1046"/>
      <c r="N548" s="1046"/>
      <c r="O548" s="1046"/>
      <c r="P548" s="1046"/>
      <c r="Q548" s="1046"/>
      <c r="R548" s="1046"/>
      <c r="S548" s="1046"/>
      <c r="T548" s="1046"/>
      <c r="U548" s="1046"/>
      <c r="V548" s="1046"/>
      <c r="W548" s="1046"/>
      <c r="X548" s="1046"/>
      <c r="Y548" s="1046"/>
      <c r="Z548" s="1046"/>
    </row>
    <row r="549" spans="1:26" ht="15.75" customHeight="1">
      <c r="A549" s="1046"/>
      <c r="B549" s="1046"/>
      <c r="C549" s="1046"/>
      <c r="D549" s="1046"/>
      <c r="E549" s="1046"/>
      <c r="F549" s="1046"/>
      <c r="G549" s="1046"/>
      <c r="H549" s="1046"/>
      <c r="I549" s="1046"/>
      <c r="J549" s="1046"/>
      <c r="K549" s="1046"/>
      <c r="L549" s="1046"/>
      <c r="M549" s="1046"/>
      <c r="N549" s="1046"/>
      <c r="O549" s="1046"/>
      <c r="P549" s="1046"/>
      <c r="Q549" s="1046"/>
      <c r="R549" s="1046"/>
      <c r="S549" s="1046"/>
      <c r="T549" s="1046"/>
      <c r="U549" s="1046"/>
      <c r="V549" s="1046"/>
      <c r="W549" s="1046"/>
      <c r="X549" s="1046"/>
      <c r="Y549" s="1046"/>
      <c r="Z549" s="1046"/>
    </row>
    <row r="550" spans="1:26" ht="15.75" customHeight="1">
      <c r="A550" s="1046"/>
      <c r="B550" s="1046"/>
      <c r="C550" s="1046"/>
      <c r="D550" s="1046"/>
      <c r="E550" s="1046"/>
      <c r="F550" s="1046"/>
      <c r="G550" s="1046"/>
      <c r="H550" s="1046"/>
      <c r="I550" s="1046"/>
      <c r="J550" s="1046"/>
      <c r="K550" s="1046"/>
      <c r="L550" s="1046"/>
      <c r="M550" s="1046"/>
      <c r="N550" s="1046"/>
      <c r="O550" s="1046"/>
      <c r="P550" s="1046"/>
      <c r="Q550" s="1046"/>
      <c r="R550" s="1046"/>
      <c r="S550" s="1046"/>
      <c r="T550" s="1046"/>
      <c r="U550" s="1046"/>
      <c r="V550" s="1046"/>
      <c r="W550" s="1046"/>
      <c r="X550" s="1046"/>
      <c r="Y550" s="1046"/>
      <c r="Z550" s="1046"/>
    </row>
    <row r="551" spans="1:26" ht="15.75" customHeight="1">
      <c r="A551" s="1046"/>
      <c r="B551" s="1046"/>
      <c r="C551" s="1046"/>
      <c r="D551" s="1046"/>
      <c r="E551" s="1046"/>
      <c r="F551" s="1046"/>
      <c r="G551" s="1046"/>
      <c r="H551" s="1046"/>
      <c r="I551" s="1046"/>
      <c r="J551" s="1046"/>
      <c r="K551" s="1046"/>
      <c r="L551" s="1046"/>
      <c r="M551" s="1046"/>
      <c r="N551" s="1046"/>
      <c r="O551" s="1046"/>
      <c r="P551" s="1046"/>
      <c r="Q551" s="1046"/>
      <c r="R551" s="1046"/>
      <c r="S551" s="1046"/>
      <c r="T551" s="1046"/>
      <c r="U551" s="1046"/>
      <c r="V551" s="1046"/>
      <c r="W551" s="1046"/>
      <c r="X551" s="1046"/>
      <c r="Y551" s="1046"/>
      <c r="Z551" s="1046"/>
    </row>
    <row r="552" spans="1:26" ht="15.75" customHeight="1">
      <c r="A552" s="1046"/>
      <c r="B552" s="1046"/>
      <c r="C552" s="1046"/>
      <c r="D552" s="1046"/>
      <c r="E552" s="1046"/>
      <c r="F552" s="1046"/>
      <c r="G552" s="1046"/>
      <c r="H552" s="1046"/>
      <c r="I552" s="1046"/>
      <c r="J552" s="1046"/>
      <c r="K552" s="1046"/>
      <c r="L552" s="1046"/>
      <c r="M552" s="1046"/>
      <c r="N552" s="1046"/>
      <c r="O552" s="1046"/>
      <c r="P552" s="1046"/>
      <c r="Q552" s="1046"/>
      <c r="R552" s="1046"/>
      <c r="S552" s="1046"/>
      <c r="T552" s="1046"/>
      <c r="U552" s="1046"/>
      <c r="V552" s="1046"/>
      <c r="W552" s="1046"/>
      <c r="X552" s="1046"/>
      <c r="Y552" s="1046"/>
      <c r="Z552" s="1046"/>
    </row>
    <row r="553" spans="1:26" ht="15.75" customHeight="1">
      <c r="A553" s="1046"/>
      <c r="B553" s="1046"/>
      <c r="C553" s="1046"/>
      <c r="D553" s="1046"/>
      <c r="E553" s="1046"/>
      <c r="F553" s="1046"/>
      <c r="G553" s="1046"/>
      <c r="H553" s="1046"/>
      <c r="I553" s="1046"/>
      <c r="J553" s="1046"/>
      <c r="K553" s="1046"/>
      <c r="L553" s="1046"/>
      <c r="M553" s="1046"/>
      <c r="N553" s="1046"/>
      <c r="O553" s="1046"/>
      <c r="P553" s="1046"/>
      <c r="Q553" s="1046"/>
      <c r="R553" s="1046"/>
      <c r="S553" s="1046"/>
      <c r="T553" s="1046"/>
      <c r="U553" s="1046"/>
      <c r="V553" s="1046"/>
      <c r="W553" s="1046"/>
      <c r="X553" s="1046"/>
      <c r="Y553" s="1046"/>
      <c r="Z553" s="1046"/>
    </row>
    <row r="554" spans="1:26" ht="15.75" customHeight="1">
      <c r="A554" s="1046"/>
      <c r="B554" s="1046"/>
      <c r="C554" s="1046"/>
      <c r="D554" s="1046"/>
      <c r="E554" s="1046"/>
      <c r="F554" s="1046"/>
      <c r="G554" s="1046"/>
      <c r="H554" s="1046"/>
      <c r="I554" s="1046"/>
      <c r="J554" s="1046"/>
      <c r="K554" s="1046"/>
      <c r="L554" s="1046"/>
      <c r="M554" s="1046"/>
      <c r="N554" s="1046"/>
      <c r="O554" s="1046"/>
      <c r="P554" s="1046"/>
      <c r="Q554" s="1046"/>
      <c r="R554" s="1046"/>
      <c r="S554" s="1046"/>
      <c r="T554" s="1046"/>
      <c r="U554" s="1046"/>
      <c r="V554" s="1046"/>
      <c r="W554" s="1046"/>
      <c r="X554" s="1046"/>
      <c r="Y554" s="1046"/>
      <c r="Z554" s="1046"/>
    </row>
    <row r="555" spans="1:26" ht="15.75" customHeight="1">
      <c r="A555" s="1046"/>
      <c r="B555" s="1046"/>
      <c r="C555" s="1046"/>
      <c r="D555" s="1046"/>
      <c r="E555" s="1046"/>
      <c r="F555" s="1046"/>
      <c r="G555" s="1046"/>
      <c r="H555" s="1046"/>
      <c r="I555" s="1046"/>
      <c r="J555" s="1046"/>
      <c r="K555" s="1046"/>
      <c r="L555" s="1046"/>
      <c r="M555" s="1046"/>
      <c r="N555" s="1046"/>
      <c r="O555" s="1046"/>
      <c r="P555" s="1046"/>
      <c r="Q555" s="1046"/>
      <c r="R555" s="1046"/>
      <c r="S555" s="1046"/>
      <c r="T555" s="1046"/>
      <c r="U555" s="1046"/>
      <c r="V555" s="1046"/>
      <c r="W555" s="1046"/>
      <c r="X555" s="1046"/>
      <c r="Y555" s="1046"/>
      <c r="Z555" s="1046"/>
    </row>
    <row r="556" spans="1:26" ht="15.75" customHeight="1">
      <c r="A556" s="1046"/>
      <c r="B556" s="1046"/>
      <c r="C556" s="1046"/>
      <c r="D556" s="1046"/>
      <c r="E556" s="1046"/>
      <c r="F556" s="1046"/>
      <c r="G556" s="1046"/>
      <c r="H556" s="1046"/>
      <c r="I556" s="1046"/>
      <c r="J556" s="1046"/>
      <c r="K556" s="1046"/>
      <c r="L556" s="1046"/>
      <c r="M556" s="1046"/>
      <c r="N556" s="1046"/>
      <c r="O556" s="1046"/>
      <c r="P556" s="1046"/>
      <c r="Q556" s="1046"/>
      <c r="R556" s="1046"/>
      <c r="S556" s="1046"/>
      <c r="T556" s="1046"/>
      <c r="U556" s="1046"/>
      <c r="V556" s="1046"/>
      <c r="W556" s="1046"/>
      <c r="X556" s="1046"/>
      <c r="Y556" s="1046"/>
      <c r="Z556" s="1046"/>
    </row>
    <row r="557" spans="1:26" ht="15.75" customHeight="1">
      <c r="A557" s="1046"/>
      <c r="B557" s="1046"/>
      <c r="C557" s="1046"/>
      <c r="D557" s="1046"/>
      <c r="E557" s="1046"/>
      <c r="F557" s="1046"/>
      <c r="G557" s="1046"/>
      <c r="H557" s="1046"/>
      <c r="I557" s="1046"/>
      <c r="J557" s="1046"/>
      <c r="K557" s="1046"/>
      <c r="L557" s="1046"/>
      <c r="M557" s="1046"/>
      <c r="N557" s="1046"/>
      <c r="O557" s="1046"/>
      <c r="P557" s="1046"/>
      <c r="Q557" s="1046"/>
      <c r="R557" s="1046"/>
      <c r="S557" s="1046"/>
      <c r="T557" s="1046"/>
      <c r="U557" s="1046"/>
      <c r="V557" s="1046"/>
      <c r="W557" s="1046"/>
      <c r="X557" s="1046"/>
      <c r="Y557" s="1046"/>
      <c r="Z557" s="1046"/>
    </row>
    <row r="558" spans="1:26" ht="15.75" customHeight="1">
      <c r="A558" s="1046"/>
      <c r="B558" s="1046"/>
      <c r="C558" s="1046"/>
      <c r="D558" s="1046"/>
      <c r="E558" s="1046"/>
      <c r="F558" s="1046"/>
      <c r="G558" s="1046"/>
      <c r="H558" s="1046"/>
      <c r="I558" s="1046"/>
      <c r="J558" s="1046"/>
      <c r="K558" s="1046"/>
      <c r="L558" s="1046"/>
      <c r="M558" s="1046"/>
      <c r="N558" s="1046"/>
      <c r="O558" s="1046"/>
      <c r="P558" s="1046"/>
      <c r="Q558" s="1046"/>
      <c r="R558" s="1046"/>
      <c r="S558" s="1046"/>
      <c r="T558" s="1046"/>
      <c r="U558" s="1046"/>
      <c r="V558" s="1046"/>
      <c r="W558" s="1046"/>
      <c r="X558" s="1046"/>
      <c r="Y558" s="1046"/>
      <c r="Z558" s="1046"/>
    </row>
    <row r="559" spans="1:26" ht="15.75" customHeight="1">
      <c r="A559" s="1046"/>
      <c r="B559" s="1046"/>
      <c r="C559" s="1046"/>
      <c r="D559" s="1046"/>
      <c r="E559" s="1046"/>
      <c r="F559" s="1046"/>
      <c r="G559" s="1046"/>
      <c r="H559" s="1046"/>
      <c r="I559" s="1046"/>
      <c r="J559" s="1046"/>
      <c r="K559" s="1046"/>
      <c r="L559" s="1046"/>
      <c r="M559" s="1046"/>
      <c r="N559" s="1046"/>
      <c r="O559" s="1046"/>
      <c r="P559" s="1046"/>
      <c r="Q559" s="1046"/>
      <c r="R559" s="1046"/>
      <c r="S559" s="1046"/>
      <c r="T559" s="1046"/>
      <c r="U559" s="1046"/>
      <c r="V559" s="1046"/>
      <c r="W559" s="1046"/>
      <c r="X559" s="1046"/>
      <c r="Y559" s="1046"/>
      <c r="Z559" s="1046"/>
    </row>
    <row r="560" spans="1:26" ht="15.75" customHeight="1">
      <c r="A560" s="1046"/>
      <c r="B560" s="1046"/>
      <c r="C560" s="1046"/>
      <c r="D560" s="1046"/>
      <c r="E560" s="1046"/>
      <c r="F560" s="1046"/>
      <c r="G560" s="1046"/>
      <c r="H560" s="1046"/>
      <c r="I560" s="1046"/>
      <c r="J560" s="1046"/>
      <c r="K560" s="1046"/>
      <c r="L560" s="1046"/>
      <c r="M560" s="1046"/>
      <c r="N560" s="1046"/>
      <c r="O560" s="1046"/>
      <c r="P560" s="1046"/>
      <c r="Q560" s="1046"/>
      <c r="R560" s="1046"/>
      <c r="S560" s="1046"/>
      <c r="T560" s="1046"/>
      <c r="U560" s="1046"/>
      <c r="V560" s="1046"/>
      <c r="W560" s="1046"/>
      <c r="X560" s="1046"/>
      <c r="Y560" s="1046"/>
      <c r="Z560" s="1046"/>
    </row>
    <row r="561" spans="1:26" ht="15.75" customHeight="1">
      <c r="A561" s="1046"/>
      <c r="B561" s="1046"/>
      <c r="C561" s="1046"/>
      <c r="D561" s="1046"/>
      <c r="E561" s="1046"/>
      <c r="F561" s="1046"/>
      <c r="G561" s="1046"/>
      <c r="H561" s="1046"/>
      <c r="I561" s="1046"/>
      <c r="J561" s="1046"/>
      <c r="K561" s="1046"/>
      <c r="L561" s="1046"/>
      <c r="M561" s="1046"/>
      <c r="N561" s="1046"/>
      <c r="O561" s="1046"/>
      <c r="P561" s="1046"/>
      <c r="Q561" s="1046"/>
      <c r="R561" s="1046"/>
      <c r="S561" s="1046"/>
      <c r="T561" s="1046"/>
      <c r="U561" s="1046"/>
      <c r="V561" s="1046"/>
      <c r="W561" s="1046"/>
      <c r="X561" s="1046"/>
      <c r="Y561" s="1046"/>
      <c r="Z561" s="1046"/>
    </row>
    <row r="562" spans="1:26" ht="15.75" customHeight="1">
      <c r="A562" s="1046"/>
      <c r="B562" s="1046"/>
      <c r="C562" s="1046"/>
      <c r="D562" s="1046"/>
      <c r="E562" s="1046"/>
      <c r="F562" s="1046"/>
      <c r="G562" s="1046"/>
      <c r="H562" s="1046"/>
      <c r="I562" s="1046"/>
      <c r="J562" s="1046"/>
      <c r="K562" s="1046"/>
      <c r="L562" s="1046"/>
      <c r="M562" s="1046"/>
      <c r="N562" s="1046"/>
      <c r="O562" s="1046"/>
      <c r="P562" s="1046"/>
      <c r="Q562" s="1046"/>
      <c r="R562" s="1046"/>
      <c r="S562" s="1046"/>
      <c r="T562" s="1046"/>
      <c r="U562" s="1046"/>
      <c r="V562" s="1046"/>
      <c r="W562" s="1046"/>
      <c r="X562" s="1046"/>
      <c r="Y562" s="1046"/>
      <c r="Z562" s="1046"/>
    </row>
    <row r="563" spans="1:26" ht="15.75" customHeight="1">
      <c r="A563" s="1046"/>
      <c r="B563" s="1046"/>
      <c r="C563" s="1046"/>
      <c r="D563" s="1046"/>
      <c r="E563" s="1046"/>
      <c r="F563" s="1046"/>
      <c r="G563" s="1046"/>
      <c r="H563" s="1046"/>
      <c r="I563" s="1046"/>
      <c r="J563" s="1046"/>
      <c r="K563" s="1046"/>
      <c r="L563" s="1046"/>
      <c r="M563" s="1046"/>
      <c r="N563" s="1046"/>
      <c r="O563" s="1046"/>
      <c r="P563" s="1046"/>
      <c r="Q563" s="1046"/>
      <c r="R563" s="1046"/>
      <c r="S563" s="1046"/>
      <c r="T563" s="1046"/>
      <c r="U563" s="1046"/>
      <c r="V563" s="1046"/>
      <c r="W563" s="1046"/>
      <c r="X563" s="1046"/>
      <c r="Y563" s="1046"/>
      <c r="Z563" s="1046"/>
    </row>
    <row r="564" spans="1:26" ht="15.75" customHeight="1">
      <c r="A564" s="1046"/>
      <c r="B564" s="1046"/>
      <c r="C564" s="1046"/>
      <c r="D564" s="1046"/>
      <c r="E564" s="1046"/>
      <c r="F564" s="1046"/>
      <c r="G564" s="1046"/>
      <c r="H564" s="1046"/>
      <c r="I564" s="1046"/>
      <c r="J564" s="1046"/>
      <c r="K564" s="1046"/>
      <c r="L564" s="1046"/>
      <c r="M564" s="1046"/>
      <c r="N564" s="1046"/>
      <c r="O564" s="1046"/>
      <c r="P564" s="1046"/>
      <c r="Q564" s="1046"/>
      <c r="R564" s="1046"/>
      <c r="S564" s="1046"/>
      <c r="T564" s="1046"/>
      <c r="U564" s="1046"/>
      <c r="V564" s="1046"/>
      <c r="W564" s="1046"/>
      <c r="X564" s="1046"/>
      <c r="Y564" s="1046"/>
      <c r="Z564" s="1046"/>
    </row>
    <row r="565" spans="1:26" ht="15.75" customHeight="1">
      <c r="A565" s="1046"/>
      <c r="B565" s="1046"/>
      <c r="C565" s="1046"/>
      <c r="D565" s="1046"/>
      <c r="E565" s="1046"/>
      <c r="F565" s="1046"/>
      <c r="G565" s="1046"/>
      <c r="H565" s="1046"/>
      <c r="I565" s="1046"/>
      <c r="J565" s="1046"/>
      <c r="K565" s="1046"/>
      <c r="L565" s="1046"/>
      <c r="M565" s="1046"/>
      <c r="N565" s="1046"/>
      <c r="O565" s="1046"/>
      <c r="P565" s="1046"/>
      <c r="Q565" s="1046"/>
      <c r="R565" s="1046"/>
      <c r="S565" s="1046"/>
      <c r="T565" s="1046"/>
      <c r="U565" s="1046"/>
      <c r="V565" s="1046"/>
      <c r="W565" s="1046"/>
      <c r="X565" s="1046"/>
      <c r="Y565" s="1046"/>
      <c r="Z565" s="1046"/>
    </row>
    <row r="566" spans="1:26" ht="15.75" customHeight="1">
      <c r="A566" s="1046"/>
      <c r="B566" s="1046"/>
      <c r="C566" s="1046"/>
      <c r="D566" s="1046"/>
      <c r="E566" s="1046"/>
      <c r="F566" s="1046"/>
      <c r="G566" s="1046"/>
      <c r="H566" s="1046"/>
      <c r="I566" s="1046"/>
      <c r="J566" s="1046"/>
      <c r="K566" s="1046"/>
      <c r="L566" s="1046"/>
      <c r="M566" s="1046"/>
      <c r="N566" s="1046"/>
      <c r="O566" s="1046"/>
      <c r="P566" s="1046"/>
      <c r="Q566" s="1046"/>
      <c r="R566" s="1046"/>
      <c r="S566" s="1046"/>
      <c r="T566" s="1046"/>
      <c r="U566" s="1046"/>
      <c r="V566" s="1046"/>
      <c r="W566" s="1046"/>
      <c r="X566" s="1046"/>
      <c r="Y566" s="1046"/>
      <c r="Z566" s="1046"/>
    </row>
    <row r="567" spans="1:26" ht="15.75" customHeight="1">
      <c r="A567" s="1046"/>
      <c r="B567" s="1046"/>
      <c r="C567" s="1046"/>
      <c r="D567" s="1046"/>
      <c r="E567" s="1046"/>
      <c r="F567" s="1046"/>
      <c r="G567" s="1046"/>
      <c r="H567" s="1046"/>
      <c r="I567" s="1046"/>
      <c r="J567" s="1046"/>
      <c r="K567" s="1046"/>
      <c r="L567" s="1046"/>
      <c r="M567" s="1046"/>
      <c r="N567" s="1046"/>
      <c r="O567" s="1046"/>
      <c r="P567" s="1046"/>
      <c r="Q567" s="1046"/>
      <c r="R567" s="1046"/>
      <c r="S567" s="1046"/>
      <c r="T567" s="1046"/>
      <c r="U567" s="1046"/>
      <c r="V567" s="1046"/>
      <c r="W567" s="1046"/>
      <c r="X567" s="1046"/>
      <c r="Y567" s="1046"/>
      <c r="Z567" s="1046"/>
    </row>
    <row r="568" spans="1:26" ht="15.75" customHeight="1">
      <c r="A568" s="1046"/>
      <c r="B568" s="1046"/>
      <c r="C568" s="1046"/>
      <c r="D568" s="1046"/>
      <c r="E568" s="1046"/>
      <c r="F568" s="1046"/>
      <c r="G568" s="1046"/>
      <c r="H568" s="1046"/>
      <c r="I568" s="1046"/>
      <c r="J568" s="1046"/>
      <c r="K568" s="1046"/>
      <c r="L568" s="1046"/>
      <c r="M568" s="1046"/>
      <c r="N568" s="1046"/>
      <c r="O568" s="1046"/>
      <c r="P568" s="1046"/>
      <c r="Q568" s="1046"/>
      <c r="R568" s="1046"/>
      <c r="S568" s="1046"/>
      <c r="T568" s="1046"/>
      <c r="U568" s="1046"/>
      <c r="V568" s="1046"/>
      <c r="W568" s="1046"/>
      <c r="X568" s="1046"/>
      <c r="Y568" s="1046"/>
      <c r="Z568" s="1046"/>
    </row>
    <row r="569" spans="1:26" ht="15.75" customHeight="1">
      <c r="A569" s="1046"/>
      <c r="B569" s="1046"/>
      <c r="C569" s="1046"/>
      <c r="D569" s="1046"/>
      <c r="E569" s="1046"/>
      <c r="F569" s="1046"/>
      <c r="G569" s="1046"/>
      <c r="H569" s="1046"/>
      <c r="I569" s="1046"/>
      <c r="J569" s="1046"/>
      <c r="K569" s="1046"/>
      <c r="L569" s="1046"/>
      <c r="M569" s="1046"/>
      <c r="N569" s="1046"/>
      <c r="O569" s="1046"/>
      <c r="P569" s="1046"/>
      <c r="Q569" s="1046"/>
      <c r="R569" s="1046"/>
      <c r="S569" s="1046"/>
      <c r="T569" s="1046"/>
      <c r="U569" s="1046"/>
      <c r="V569" s="1046"/>
      <c r="W569" s="1046"/>
      <c r="X569" s="1046"/>
      <c r="Y569" s="1046"/>
      <c r="Z569" s="1046"/>
    </row>
    <row r="570" spans="1:26" ht="15.75" customHeight="1">
      <c r="A570" s="1046"/>
      <c r="B570" s="1046"/>
      <c r="C570" s="1046"/>
      <c r="D570" s="1046"/>
      <c r="E570" s="1046"/>
      <c r="F570" s="1046"/>
      <c r="G570" s="1046"/>
      <c r="H570" s="1046"/>
      <c r="I570" s="1046"/>
      <c r="J570" s="1046"/>
      <c r="K570" s="1046"/>
      <c r="L570" s="1046"/>
      <c r="M570" s="1046"/>
      <c r="N570" s="1046"/>
      <c r="O570" s="1046"/>
      <c r="P570" s="1046"/>
      <c r="Q570" s="1046"/>
      <c r="R570" s="1046"/>
      <c r="S570" s="1046"/>
      <c r="T570" s="1046"/>
      <c r="U570" s="1046"/>
      <c r="V570" s="1046"/>
      <c r="W570" s="1046"/>
      <c r="X570" s="1046"/>
      <c r="Y570" s="1046"/>
      <c r="Z570" s="1046"/>
    </row>
    <row r="571" spans="1:26" ht="15.75" customHeight="1">
      <c r="A571" s="1046"/>
      <c r="B571" s="1046"/>
      <c r="C571" s="1046"/>
      <c r="D571" s="1046"/>
      <c r="E571" s="1046"/>
      <c r="F571" s="1046"/>
      <c r="G571" s="1046"/>
      <c r="H571" s="1046"/>
      <c r="I571" s="1046"/>
      <c r="J571" s="1046"/>
      <c r="K571" s="1046"/>
      <c r="L571" s="1046"/>
      <c r="M571" s="1046"/>
      <c r="N571" s="1046"/>
      <c r="O571" s="1046"/>
      <c r="P571" s="1046"/>
      <c r="Q571" s="1046"/>
      <c r="R571" s="1046"/>
      <c r="S571" s="1046"/>
      <c r="T571" s="1046"/>
      <c r="U571" s="1046"/>
      <c r="V571" s="1046"/>
      <c r="W571" s="1046"/>
      <c r="X571" s="1046"/>
      <c r="Y571" s="1046"/>
      <c r="Z571" s="1046"/>
    </row>
    <row r="572" spans="1:26" ht="15.75" customHeight="1">
      <c r="A572" s="1046"/>
      <c r="B572" s="1046"/>
      <c r="C572" s="1046"/>
      <c r="D572" s="1046"/>
      <c r="E572" s="1046"/>
      <c r="F572" s="1046"/>
      <c r="G572" s="1046"/>
      <c r="H572" s="1046"/>
      <c r="I572" s="1046"/>
      <c r="J572" s="1046"/>
      <c r="K572" s="1046"/>
      <c r="L572" s="1046"/>
      <c r="M572" s="1046"/>
      <c r="N572" s="1046"/>
      <c r="O572" s="1046"/>
      <c r="P572" s="1046"/>
      <c r="Q572" s="1046"/>
      <c r="R572" s="1046"/>
      <c r="S572" s="1046"/>
      <c r="T572" s="1046"/>
      <c r="U572" s="1046"/>
      <c r="V572" s="1046"/>
      <c r="W572" s="1046"/>
      <c r="X572" s="1046"/>
      <c r="Y572" s="1046"/>
      <c r="Z572" s="1046"/>
    </row>
    <row r="573" spans="1:26" ht="15.75" customHeight="1">
      <c r="A573" s="1046"/>
      <c r="B573" s="1046"/>
      <c r="C573" s="1046"/>
      <c r="D573" s="1046"/>
      <c r="E573" s="1046"/>
      <c r="F573" s="1046"/>
      <c r="G573" s="1046"/>
      <c r="H573" s="1046"/>
      <c r="I573" s="1046"/>
      <c r="J573" s="1046"/>
      <c r="K573" s="1046"/>
      <c r="L573" s="1046"/>
      <c r="M573" s="1046"/>
      <c r="N573" s="1046"/>
      <c r="O573" s="1046"/>
      <c r="P573" s="1046"/>
      <c r="Q573" s="1046"/>
      <c r="R573" s="1046"/>
      <c r="S573" s="1046"/>
      <c r="T573" s="1046"/>
      <c r="U573" s="1046"/>
      <c r="V573" s="1046"/>
      <c r="W573" s="1046"/>
      <c r="X573" s="1046"/>
      <c r="Y573" s="1046"/>
      <c r="Z573" s="1046"/>
    </row>
    <row r="574" spans="1:26" ht="15.75" customHeight="1">
      <c r="A574" s="1046"/>
      <c r="B574" s="1046"/>
      <c r="C574" s="1046"/>
      <c r="D574" s="1046"/>
      <c r="E574" s="1046"/>
      <c r="F574" s="1046"/>
      <c r="G574" s="1046"/>
      <c r="H574" s="1046"/>
      <c r="I574" s="1046"/>
      <c r="J574" s="1046"/>
      <c r="K574" s="1046"/>
      <c r="L574" s="1046"/>
      <c r="M574" s="1046"/>
      <c r="N574" s="1046"/>
      <c r="O574" s="1046"/>
      <c r="P574" s="1046"/>
      <c r="Q574" s="1046"/>
      <c r="R574" s="1046"/>
      <c r="S574" s="1046"/>
      <c r="T574" s="1046"/>
      <c r="U574" s="1046"/>
      <c r="V574" s="1046"/>
      <c r="W574" s="1046"/>
      <c r="X574" s="1046"/>
      <c r="Y574" s="1046"/>
      <c r="Z574" s="1046"/>
    </row>
    <row r="575" spans="1:26" ht="15.75" customHeight="1">
      <c r="A575" s="1046"/>
      <c r="B575" s="1046"/>
      <c r="C575" s="1046"/>
      <c r="D575" s="1046"/>
      <c r="E575" s="1046"/>
      <c r="F575" s="1046"/>
      <c r="G575" s="1046"/>
      <c r="H575" s="1046"/>
      <c r="I575" s="1046"/>
      <c r="J575" s="1046"/>
      <c r="K575" s="1046"/>
      <c r="L575" s="1046"/>
      <c r="M575" s="1046"/>
      <c r="N575" s="1046"/>
      <c r="O575" s="1046"/>
      <c r="P575" s="1046"/>
      <c r="Q575" s="1046"/>
      <c r="R575" s="1046"/>
      <c r="S575" s="1046"/>
      <c r="T575" s="1046"/>
      <c r="U575" s="1046"/>
      <c r="V575" s="1046"/>
      <c r="W575" s="1046"/>
      <c r="X575" s="1046"/>
      <c r="Y575" s="1046"/>
      <c r="Z575" s="1046"/>
    </row>
    <row r="576" spans="1:26" ht="15.75" customHeight="1">
      <c r="A576" s="1046"/>
      <c r="B576" s="1046"/>
      <c r="C576" s="1046"/>
      <c r="D576" s="1046"/>
      <c r="E576" s="1046"/>
      <c r="F576" s="1046"/>
      <c r="G576" s="1046"/>
      <c r="H576" s="1046"/>
      <c r="I576" s="1046"/>
      <c r="J576" s="1046"/>
      <c r="K576" s="1046"/>
      <c r="L576" s="1046"/>
      <c r="M576" s="1046"/>
      <c r="N576" s="1046"/>
      <c r="O576" s="1046"/>
      <c r="P576" s="1046"/>
      <c r="Q576" s="1046"/>
      <c r="R576" s="1046"/>
      <c r="S576" s="1046"/>
      <c r="T576" s="1046"/>
      <c r="U576" s="1046"/>
      <c r="V576" s="1046"/>
      <c r="W576" s="1046"/>
      <c r="X576" s="1046"/>
      <c r="Y576" s="1046"/>
      <c r="Z576" s="1046"/>
    </row>
    <row r="577" spans="1:26" ht="15.75" customHeight="1">
      <c r="A577" s="1046"/>
      <c r="B577" s="1046"/>
      <c r="C577" s="1046"/>
      <c r="D577" s="1046"/>
      <c r="E577" s="1046"/>
      <c r="F577" s="1046"/>
      <c r="G577" s="1046"/>
      <c r="H577" s="1046"/>
      <c r="I577" s="1046"/>
      <c r="J577" s="1046"/>
      <c r="K577" s="1046"/>
      <c r="L577" s="1046"/>
      <c r="M577" s="1046"/>
      <c r="N577" s="1046"/>
      <c r="O577" s="1046"/>
      <c r="P577" s="1046"/>
      <c r="Q577" s="1046"/>
      <c r="R577" s="1046"/>
      <c r="S577" s="1046"/>
      <c r="T577" s="1046"/>
      <c r="U577" s="1046"/>
      <c r="V577" s="1046"/>
      <c r="W577" s="1046"/>
      <c r="X577" s="1046"/>
      <c r="Y577" s="1046"/>
      <c r="Z577" s="1046"/>
    </row>
    <row r="578" spans="1:26" ht="15.75" customHeight="1">
      <c r="A578" s="1046"/>
      <c r="B578" s="1046"/>
      <c r="C578" s="1046"/>
      <c r="D578" s="1046"/>
      <c r="E578" s="1046"/>
      <c r="F578" s="1046"/>
      <c r="G578" s="1046"/>
      <c r="H578" s="1046"/>
      <c r="I578" s="1046"/>
      <c r="J578" s="1046"/>
      <c r="K578" s="1046"/>
      <c r="L578" s="1046"/>
      <c r="M578" s="1046"/>
      <c r="N578" s="1046"/>
      <c r="O578" s="1046"/>
      <c r="P578" s="1046"/>
      <c r="Q578" s="1046"/>
      <c r="R578" s="1046"/>
      <c r="S578" s="1046"/>
      <c r="T578" s="1046"/>
      <c r="U578" s="1046"/>
      <c r="V578" s="1046"/>
      <c r="W578" s="1046"/>
      <c r="X578" s="1046"/>
      <c r="Y578" s="1046"/>
      <c r="Z578" s="1046"/>
    </row>
    <row r="579" spans="1:26" ht="15.75" customHeight="1">
      <c r="A579" s="1046"/>
      <c r="B579" s="1046"/>
      <c r="C579" s="1046"/>
      <c r="D579" s="1046"/>
      <c r="E579" s="1046"/>
      <c r="F579" s="1046"/>
      <c r="G579" s="1046"/>
      <c r="H579" s="1046"/>
      <c r="I579" s="1046"/>
      <c r="J579" s="1046"/>
      <c r="K579" s="1046"/>
      <c r="L579" s="1046"/>
      <c r="M579" s="1046"/>
      <c r="N579" s="1046"/>
      <c r="O579" s="1046"/>
      <c r="P579" s="1046"/>
      <c r="Q579" s="1046"/>
      <c r="R579" s="1046"/>
      <c r="S579" s="1046"/>
      <c r="T579" s="1046"/>
      <c r="U579" s="1046"/>
      <c r="V579" s="1046"/>
      <c r="W579" s="1046"/>
      <c r="X579" s="1046"/>
      <c r="Y579" s="1046"/>
      <c r="Z579" s="1046"/>
    </row>
    <row r="580" spans="1:26" ht="15.75" customHeight="1">
      <c r="A580" s="1046"/>
      <c r="B580" s="1046"/>
      <c r="C580" s="1046"/>
      <c r="D580" s="1046"/>
      <c r="E580" s="1046"/>
      <c r="F580" s="1046"/>
      <c r="G580" s="1046"/>
      <c r="H580" s="1046"/>
      <c r="I580" s="1046"/>
      <c r="J580" s="1046"/>
      <c r="K580" s="1046"/>
      <c r="L580" s="1046"/>
      <c r="M580" s="1046"/>
      <c r="N580" s="1046"/>
      <c r="O580" s="1046"/>
      <c r="P580" s="1046"/>
      <c r="Q580" s="1046"/>
      <c r="R580" s="1046"/>
      <c r="S580" s="1046"/>
      <c r="T580" s="1046"/>
      <c r="U580" s="1046"/>
      <c r="V580" s="1046"/>
      <c r="W580" s="1046"/>
      <c r="X580" s="1046"/>
      <c r="Y580" s="1046"/>
      <c r="Z580" s="1046"/>
    </row>
    <row r="581" spans="1:26" ht="15.75" customHeight="1">
      <c r="A581" s="1046"/>
      <c r="B581" s="1046"/>
      <c r="C581" s="1046"/>
      <c r="D581" s="1046"/>
      <c r="E581" s="1046"/>
      <c r="F581" s="1046"/>
      <c r="G581" s="1046"/>
      <c r="H581" s="1046"/>
      <c r="I581" s="1046"/>
      <c r="J581" s="1046"/>
      <c r="K581" s="1046"/>
      <c r="L581" s="1046"/>
      <c r="M581" s="1046"/>
      <c r="N581" s="1046"/>
      <c r="O581" s="1046"/>
      <c r="P581" s="1046"/>
      <c r="Q581" s="1046"/>
      <c r="R581" s="1046"/>
      <c r="S581" s="1046"/>
      <c r="T581" s="1046"/>
      <c r="U581" s="1046"/>
      <c r="V581" s="1046"/>
      <c r="W581" s="1046"/>
      <c r="X581" s="1046"/>
      <c r="Y581" s="1046"/>
      <c r="Z581" s="1046"/>
    </row>
    <row r="582" spans="1:26" ht="15.75" customHeight="1">
      <c r="A582" s="1046"/>
      <c r="B582" s="1046"/>
      <c r="C582" s="1046"/>
      <c r="D582" s="1046"/>
      <c r="E582" s="1046"/>
      <c r="F582" s="1046"/>
      <c r="G582" s="1046"/>
      <c r="H582" s="1046"/>
      <c r="I582" s="1046"/>
      <c r="J582" s="1046"/>
      <c r="K582" s="1046"/>
      <c r="L582" s="1046"/>
      <c r="M582" s="1046"/>
      <c r="N582" s="1046"/>
      <c r="O582" s="1046"/>
      <c r="P582" s="1046"/>
      <c r="Q582" s="1046"/>
      <c r="R582" s="1046"/>
      <c r="S582" s="1046"/>
      <c r="T582" s="1046"/>
      <c r="U582" s="1046"/>
      <c r="V582" s="1046"/>
      <c r="W582" s="1046"/>
      <c r="X582" s="1046"/>
      <c r="Y582" s="1046"/>
      <c r="Z582" s="1046"/>
    </row>
    <row r="583" spans="1:26" ht="15.75" customHeight="1">
      <c r="A583" s="1046"/>
      <c r="B583" s="1046"/>
      <c r="C583" s="1046"/>
      <c r="D583" s="1046"/>
      <c r="E583" s="1046"/>
      <c r="F583" s="1046"/>
      <c r="G583" s="1046"/>
      <c r="H583" s="1046"/>
      <c r="I583" s="1046"/>
      <c r="J583" s="1046"/>
      <c r="K583" s="1046"/>
      <c r="L583" s="1046"/>
      <c r="M583" s="1046"/>
      <c r="N583" s="1046"/>
      <c r="O583" s="1046"/>
      <c r="P583" s="1046"/>
      <c r="Q583" s="1046"/>
      <c r="R583" s="1046"/>
      <c r="S583" s="1046"/>
      <c r="T583" s="1046"/>
      <c r="U583" s="1046"/>
      <c r="V583" s="1046"/>
      <c r="W583" s="1046"/>
      <c r="X583" s="1046"/>
      <c r="Y583" s="1046"/>
      <c r="Z583" s="1046"/>
    </row>
    <row r="584" spans="1:26" ht="15.75" customHeight="1">
      <c r="A584" s="1046"/>
      <c r="B584" s="1046"/>
      <c r="C584" s="1046"/>
      <c r="D584" s="1046"/>
      <c r="E584" s="1046"/>
      <c r="F584" s="1046"/>
      <c r="G584" s="1046"/>
      <c r="H584" s="1046"/>
      <c r="I584" s="1046"/>
      <c r="J584" s="1046"/>
      <c r="K584" s="1046"/>
      <c r="L584" s="1046"/>
      <c r="M584" s="1046"/>
      <c r="N584" s="1046"/>
      <c r="O584" s="1046"/>
      <c r="P584" s="1046"/>
      <c r="Q584" s="1046"/>
      <c r="R584" s="1046"/>
      <c r="S584" s="1046"/>
      <c r="T584" s="1046"/>
      <c r="U584" s="1046"/>
      <c r="V584" s="1046"/>
      <c r="W584" s="1046"/>
      <c r="X584" s="1046"/>
      <c r="Y584" s="1046"/>
      <c r="Z584" s="1046"/>
    </row>
    <row r="585" spans="1:26" ht="15.75" customHeight="1">
      <c r="A585" s="1046"/>
      <c r="B585" s="1046"/>
      <c r="C585" s="1046"/>
      <c r="D585" s="1046"/>
      <c r="E585" s="1046"/>
      <c r="F585" s="1046"/>
      <c r="G585" s="1046"/>
      <c r="H585" s="1046"/>
      <c r="I585" s="1046"/>
      <c r="J585" s="1046"/>
      <c r="K585" s="1046"/>
      <c r="L585" s="1046"/>
      <c r="M585" s="1046"/>
      <c r="N585" s="1046"/>
      <c r="O585" s="1046"/>
      <c r="P585" s="1046"/>
      <c r="Q585" s="1046"/>
      <c r="R585" s="1046"/>
      <c r="S585" s="1046"/>
      <c r="T585" s="1046"/>
      <c r="U585" s="1046"/>
      <c r="V585" s="1046"/>
      <c r="W585" s="1046"/>
      <c r="X585" s="1046"/>
      <c r="Y585" s="1046"/>
      <c r="Z585" s="1046"/>
    </row>
    <row r="586" spans="1:26" ht="15.75" customHeight="1">
      <c r="A586" s="1046"/>
      <c r="B586" s="1046"/>
      <c r="C586" s="1046"/>
      <c r="D586" s="1046"/>
      <c r="E586" s="1046"/>
      <c r="F586" s="1046"/>
      <c r="G586" s="1046"/>
      <c r="H586" s="1046"/>
      <c r="I586" s="1046"/>
      <c r="J586" s="1046"/>
      <c r="K586" s="1046"/>
      <c r="L586" s="1046"/>
      <c r="M586" s="1046"/>
      <c r="N586" s="1046"/>
      <c r="O586" s="1046"/>
      <c r="P586" s="1046"/>
      <c r="Q586" s="1046"/>
      <c r="R586" s="1046"/>
      <c r="S586" s="1046"/>
      <c r="T586" s="1046"/>
      <c r="U586" s="1046"/>
      <c r="V586" s="1046"/>
      <c r="W586" s="1046"/>
      <c r="X586" s="1046"/>
      <c r="Y586" s="1046"/>
      <c r="Z586" s="1046"/>
    </row>
    <row r="587" spans="1:26" ht="15.75" customHeight="1">
      <c r="A587" s="1046"/>
      <c r="B587" s="1046"/>
      <c r="C587" s="1046"/>
      <c r="D587" s="1046"/>
      <c r="E587" s="1046"/>
      <c r="F587" s="1046"/>
      <c r="G587" s="1046"/>
      <c r="H587" s="1046"/>
      <c r="I587" s="1046"/>
      <c r="J587" s="1046"/>
      <c r="K587" s="1046"/>
      <c r="L587" s="1046"/>
      <c r="M587" s="1046"/>
      <c r="N587" s="1046"/>
      <c r="O587" s="1046"/>
      <c r="P587" s="1046"/>
      <c r="Q587" s="1046"/>
      <c r="R587" s="1046"/>
      <c r="S587" s="1046"/>
      <c r="T587" s="1046"/>
      <c r="U587" s="1046"/>
      <c r="V587" s="1046"/>
      <c r="W587" s="1046"/>
      <c r="X587" s="1046"/>
      <c r="Y587" s="1046"/>
      <c r="Z587" s="1046"/>
    </row>
    <row r="588" spans="1:26" ht="15.75" customHeight="1">
      <c r="A588" s="1046"/>
      <c r="B588" s="1046"/>
      <c r="C588" s="1046"/>
      <c r="D588" s="1046"/>
      <c r="E588" s="1046"/>
      <c r="F588" s="1046"/>
      <c r="G588" s="1046"/>
      <c r="H588" s="1046"/>
      <c r="I588" s="1046"/>
      <c r="J588" s="1046"/>
      <c r="K588" s="1046"/>
      <c r="L588" s="1046"/>
      <c r="M588" s="1046"/>
      <c r="N588" s="1046"/>
      <c r="O588" s="1046"/>
      <c r="P588" s="1046"/>
      <c r="Q588" s="1046"/>
      <c r="R588" s="1046"/>
      <c r="S588" s="1046"/>
      <c r="T588" s="1046"/>
      <c r="U588" s="1046"/>
      <c r="V588" s="1046"/>
      <c r="W588" s="1046"/>
      <c r="X588" s="1046"/>
      <c r="Y588" s="1046"/>
      <c r="Z588" s="1046"/>
    </row>
    <row r="589" spans="1:26" ht="15.75" customHeight="1">
      <c r="A589" s="1046"/>
      <c r="B589" s="1046"/>
      <c r="C589" s="1046"/>
      <c r="D589" s="1046"/>
      <c r="E589" s="1046"/>
      <c r="F589" s="1046"/>
      <c r="G589" s="1046"/>
      <c r="H589" s="1046"/>
      <c r="I589" s="1046"/>
      <c r="J589" s="1046"/>
      <c r="K589" s="1046"/>
      <c r="L589" s="1046"/>
      <c r="M589" s="1046"/>
      <c r="N589" s="1046"/>
      <c r="O589" s="1046"/>
      <c r="P589" s="1046"/>
      <c r="Q589" s="1046"/>
      <c r="R589" s="1046"/>
      <c r="S589" s="1046"/>
      <c r="T589" s="1046"/>
      <c r="U589" s="1046"/>
      <c r="V589" s="1046"/>
      <c r="W589" s="1046"/>
      <c r="X589" s="1046"/>
      <c r="Y589" s="1046"/>
      <c r="Z589" s="1046"/>
    </row>
    <row r="590" spans="1:26" ht="15.75" customHeight="1">
      <c r="A590" s="1046"/>
      <c r="B590" s="1046"/>
      <c r="C590" s="1046"/>
      <c r="D590" s="1046"/>
      <c r="E590" s="1046"/>
      <c r="F590" s="1046"/>
      <c r="G590" s="1046"/>
      <c r="H590" s="1046"/>
      <c r="I590" s="1046"/>
      <c r="J590" s="1046"/>
      <c r="K590" s="1046"/>
      <c r="L590" s="1046"/>
      <c r="M590" s="1046"/>
      <c r="N590" s="1046"/>
      <c r="O590" s="1046"/>
      <c r="P590" s="1046"/>
      <c r="Q590" s="1046"/>
      <c r="R590" s="1046"/>
      <c r="S590" s="1046"/>
      <c r="T590" s="1046"/>
      <c r="U590" s="1046"/>
      <c r="V590" s="1046"/>
      <c r="W590" s="1046"/>
      <c r="X590" s="1046"/>
      <c r="Y590" s="1046"/>
      <c r="Z590" s="1046"/>
    </row>
    <row r="591" spans="1:26" ht="15.75" customHeight="1">
      <c r="A591" s="1046"/>
      <c r="B591" s="1046"/>
      <c r="C591" s="1046"/>
      <c r="D591" s="1046"/>
      <c r="E591" s="1046"/>
      <c r="F591" s="1046"/>
      <c r="G591" s="1046"/>
      <c r="H591" s="1046"/>
      <c r="I591" s="1046"/>
      <c r="J591" s="1046"/>
      <c r="K591" s="1046"/>
      <c r="L591" s="1046"/>
      <c r="M591" s="1046"/>
      <c r="N591" s="1046"/>
      <c r="O591" s="1046"/>
      <c r="P591" s="1046"/>
      <c r="Q591" s="1046"/>
      <c r="R591" s="1046"/>
      <c r="S591" s="1046"/>
      <c r="T591" s="1046"/>
      <c r="U591" s="1046"/>
      <c r="V591" s="1046"/>
      <c r="W591" s="1046"/>
      <c r="X591" s="1046"/>
      <c r="Y591" s="1046"/>
      <c r="Z591" s="1046"/>
    </row>
    <row r="592" spans="1:26" ht="15.75" customHeight="1">
      <c r="A592" s="1046"/>
      <c r="B592" s="1046"/>
      <c r="C592" s="1046"/>
      <c r="D592" s="1046"/>
      <c r="E592" s="1046"/>
      <c r="F592" s="1046"/>
      <c r="G592" s="1046"/>
      <c r="H592" s="1046"/>
      <c r="I592" s="1046"/>
      <c r="J592" s="1046"/>
      <c r="K592" s="1046"/>
      <c r="L592" s="1046"/>
      <c r="M592" s="1046"/>
      <c r="N592" s="1046"/>
      <c r="O592" s="1046"/>
      <c r="P592" s="1046"/>
      <c r="Q592" s="1046"/>
      <c r="R592" s="1046"/>
      <c r="S592" s="1046"/>
      <c r="T592" s="1046"/>
      <c r="U592" s="1046"/>
      <c r="V592" s="1046"/>
      <c r="W592" s="1046"/>
      <c r="X592" s="1046"/>
      <c r="Y592" s="1046"/>
      <c r="Z592" s="1046"/>
    </row>
    <row r="593" spans="1:26" ht="15.75" customHeight="1">
      <c r="A593" s="1046"/>
      <c r="B593" s="1046"/>
      <c r="C593" s="1046"/>
      <c r="D593" s="1046"/>
      <c r="E593" s="1046"/>
      <c r="F593" s="1046"/>
      <c r="G593" s="1046"/>
      <c r="H593" s="1046"/>
      <c r="I593" s="1046"/>
      <c r="J593" s="1046"/>
      <c r="K593" s="1046"/>
      <c r="L593" s="1046"/>
      <c r="M593" s="1046"/>
      <c r="N593" s="1046"/>
      <c r="O593" s="1046"/>
      <c r="P593" s="1046"/>
      <c r="Q593" s="1046"/>
      <c r="R593" s="1046"/>
      <c r="S593" s="1046"/>
      <c r="T593" s="1046"/>
      <c r="U593" s="1046"/>
      <c r="V593" s="1046"/>
      <c r="W593" s="1046"/>
      <c r="X593" s="1046"/>
      <c r="Y593" s="1046"/>
      <c r="Z593" s="1046"/>
    </row>
    <row r="594" spans="1:26" ht="15.75" customHeight="1">
      <c r="A594" s="1046"/>
      <c r="B594" s="1046"/>
      <c r="C594" s="1046"/>
      <c r="D594" s="1046"/>
      <c r="E594" s="1046"/>
      <c r="F594" s="1046"/>
      <c r="G594" s="1046"/>
      <c r="H594" s="1046"/>
      <c r="I594" s="1046"/>
      <c r="J594" s="1046"/>
      <c r="K594" s="1046"/>
      <c r="L594" s="1046"/>
      <c r="M594" s="1046"/>
      <c r="N594" s="1046"/>
      <c r="O594" s="1046"/>
      <c r="P594" s="1046"/>
      <c r="Q594" s="1046"/>
      <c r="R594" s="1046"/>
      <c r="S594" s="1046"/>
      <c r="T594" s="1046"/>
      <c r="U594" s="1046"/>
      <c r="V594" s="1046"/>
      <c r="W594" s="1046"/>
      <c r="X594" s="1046"/>
      <c r="Y594" s="1046"/>
      <c r="Z594" s="1046"/>
    </row>
    <row r="595" spans="1:26" ht="15.75" customHeight="1">
      <c r="A595" s="1046"/>
      <c r="B595" s="1046"/>
      <c r="C595" s="1046"/>
      <c r="D595" s="1046"/>
      <c r="E595" s="1046"/>
      <c r="F595" s="1046"/>
      <c r="G595" s="1046"/>
      <c r="H595" s="1046"/>
      <c r="I595" s="1046"/>
      <c r="J595" s="1046"/>
      <c r="K595" s="1046"/>
      <c r="L595" s="1046"/>
      <c r="M595" s="1046"/>
      <c r="N595" s="1046"/>
      <c r="O595" s="1046"/>
      <c r="P595" s="1046"/>
      <c r="Q595" s="1046"/>
      <c r="R595" s="1046"/>
      <c r="S595" s="1046"/>
      <c r="T595" s="1046"/>
      <c r="U595" s="1046"/>
      <c r="V595" s="1046"/>
      <c r="W595" s="1046"/>
      <c r="X595" s="1046"/>
      <c r="Y595" s="1046"/>
      <c r="Z595" s="1046"/>
    </row>
    <row r="596" spans="1:26" ht="15.75" customHeight="1">
      <c r="A596" s="1046"/>
      <c r="B596" s="1046"/>
      <c r="C596" s="1046"/>
      <c r="D596" s="1046"/>
      <c r="E596" s="1046"/>
      <c r="F596" s="1046"/>
      <c r="G596" s="1046"/>
      <c r="H596" s="1046"/>
      <c r="I596" s="1046"/>
      <c r="J596" s="1046"/>
      <c r="K596" s="1046"/>
      <c r="L596" s="1046"/>
      <c r="M596" s="1046"/>
      <c r="N596" s="1046"/>
      <c r="O596" s="1046"/>
      <c r="P596" s="1046"/>
      <c r="Q596" s="1046"/>
      <c r="R596" s="1046"/>
      <c r="S596" s="1046"/>
      <c r="T596" s="1046"/>
      <c r="U596" s="1046"/>
      <c r="V596" s="1046"/>
      <c r="W596" s="1046"/>
      <c r="X596" s="1046"/>
      <c r="Y596" s="1046"/>
      <c r="Z596" s="1046"/>
    </row>
    <row r="597" spans="1:26" ht="15.75" customHeight="1">
      <c r="A597" s="1046"/>
      <c r="B597" s="1046"/>
      <c r="C597" s="1046"/>
      <c r="D597" s="1046"/>
      <c r="E597" s="1046"/>
      <c r="F597" s="1046"/>
      <c r="G597" s="1046"/>
      <c r="H597" s="1046"/>
      <c r="I597" s="1046"/>
      <c r="J597" s="1046"/>
      <c r="K597" s="1046"/>
      <c r="L597" s="1046"/>
      <c r="M597" s="1046"/>
      <c r="N597" s="1046"/>
      <c r="O597" s="1046"/>
      <c r="P597" s="1046"/>
      <c r="Q597" s="1046"/>
      <c r="R597" s="1046"/>
      <c r="S597" s="1046"/>
      <c r="T597" s="1046"/>
      <c r="U597" s="1046"/>
      <c r="V597" s="1046"/>
      <c r="W597" s="1046"/>
      <c r="X597" s="1046"/>
      <c r="Y597" s="1046"/>
      <c r="Z597" s="1046"/>
    </row>
    <row r="598" spans="1:26" ht="15.75" customHeight="1">
      <c r="A598" s="1046"/>
      <c r="B598" s="1046"/>
      <c r="C598" s="1046"/>
      <c r="D598" s="1046"/>
      <c r="E598" s="1046"/>
      <c r="F598" s="1046"/>
      <c r="G598" s="1046"/>
      <c r="H598" s="1046"/>
      <c r="I598" s="1046"/>
      <c r="J598" s="1046"/>
      <c r="K598" s="1046"/>
      <c r="L598" s="1046"/>
      <c r="M598" s="1046"/>
      <c r="N598" s="1046"/>
      <c r="O598" s="1046"/>
      <c r="P598" s="1046"/>
      <c r="Q598" s="1046"/>
      <c r="R598" s="1046"/>
      <c r="S598" s="1046"/>
      <c r="T598" s="1046"/>
      <c r="U598" s="1046"/>
      <c r="V598" s="1046"/>
      <c r="W598" s="1046"/>
      <c r="X598" s="1046"/>
      <c r="Y598" s="1046"/>
      <c r="Z598" s="1046"/>
    </row>
    <row r="599" spans="1:26" ht="15.75" customHeight="1">
      <c r="A599" s="1046"/>
      <c r="B599" s="1046"/>
      <c r="C599" s="1046"/>
      <c r="D599" s="1046"/>
      <c r="E599" s="1046"/>
      <c r="F599" s="1046"/>
      <c r="G599" s="1046"/>
      <c r="H599" s="1046"/>
      <c r="I599" s="1046"/>
      <c r="J599" s="1046"/>
      <c r="K599" s="1046"/>
      <c r="L599" s="1046"/>
      <c r="M599" s="1046"/>
      <c r="N599" s="1046"/>
      <c r="O599" s="1046"/>
      <c r="P599" s="1046"/>
      <c r="Q599" s="1046"/>
      <c r="R599" s="1046"/>
      <c r="S599" s="1046"/>
      <c r="T599" s="1046"/>
      <c r="U599" s="1046"/>
      <c r="V599" s="1046"/>
      <c r="W599" s="1046"/>
      <c r="X599" s="1046"/>
      <c r="Y599" s="1046"/>
      <c r="Z599" s="1046"/>
    </row>
    <row r="600" spans="1:26" ht="15.75" customHeight="1">
      <c r="A600" s="1046"/>
      <c r="B600" s="1046"/>
      <c r="C600" s="1046"/>
      <c r="D600" s="1046"/>
      <c r="E600" s="1046"/>
      <c r="F600" s="1046"/>
      <c r="G600" s="1046"/>
      <c r="H600" s="1046"/>
      <c r="I600" s="1046"/>
      <c r="J600" s="1046"/>
      <c r="K600" s="1046"/>
      <c r="L600" s="1046"/>
      <c r="M600" s="1046"/>
      <c r="N600" s="1046"/>
      <c r="O600" s="1046"/>
      <c r="P600" s="1046"/>
      <c r="Q600" s="1046"/>
      <c r="R600" s="1046"/>
      <c r="S600" s="1046"/>
      <c r="T600" s="1046"/>
      <c r="U600" s="1046"/>
      <c r="V600" s="1046"/>
      <c r="W600" s="1046"/>
      <c r="X600" s="1046"/>
      <c r="Y600" s="1046"/>
      <c r="Z600" s="1046"/>
    </row>
    <row r="601" spans="1:26" ht="15.75" customHeight="1">
      <c r="A601" s="1046"/>
      <c r="B601" s="1046"/>
      <c r="C601" s="1046"/>
      <c r="D601" s="1046"/>
      <c r="E601" s="1046"/>
      <c r="F601" s="1046"/>
      <c r="G601" s="1046"/>
      <c r="H601" s="1046"/>
      <c r="I601" s="1046"/>
      <c r="J601" s="1046"/>
      <c r="K601" s="1046"/>
      <c r="L601" s="1046"/>
      <c r="M601" s="1046"/>
      <c r="N601" s="1046"/>
      <c r="O601" s="1046"/>
      <c r="P601" s="1046"/>
      <c r="Q601" s="1046"/>
      <c r="R601" s="1046"/>
      <c r="S601" s="1046"/>
      <c r="T601" s="1046"/>
      <c r="U601" s="1046"/>
      <c r="V601" s="1046"/>
      <c r="W601" s="1046"/>
      <c r="X601" s="1046"/>
      <c r="Y601" s="1046"/>
      <c r="Z601" s="1046"/>
    </row>
    <row r="602" spans="1:26" ht="15.75" customHeight="1">
      <c r="A602" s="1046"/>
      <c r="B602" s="1046"/>
      <c r="C602" s="1046"/>
      <c r="D602" s="1046"/>
      <c r="E602" s="1046"/>
      <c r="F602" s="1046"/>
      <c r="G602" s="1046"/>
      <c r="H602" s="1046"/>
      <c r="I602" s="1046"/>
      <c r="J602" s="1046"/>
      <c r="K602" s="1046"/>
      <c r="L602" s="1046"/>
      <c r="M602" s="1046"/>
      <c r="N602" s="1046"/>
      <c r="O602" s="1046"/>
      <c r="P602" s="1046"/>
      <c r="Q602" s="1046"/>
      <c r="R602" s="1046"/>
      <c r="S602" s="1046"/>
      <c r="T602" s="1046"/>
      <c r="U602" s="1046"/>
      <c r="V602" s="1046"/>
      <c r="W602" s="1046"/>
      <c r="X602" s="1046"/>
      <c r="Y602" s="1046"/>
      <c r="Z602" s="1046"/>
    </row>
    <row r="603" spans="1:26" ht="15.75" customHeight="1">
      <c r="A603" s="1046"/>
      <c r="B603" s="1046"/>
      <c r="C603" s="1046"/>
      <c r="D603" s="1046"/>
      <c r="E603" s="1046"/>
      <c r="F603" s="1046"/>
      <c r="G603" s="1046"/>
      <c r="H603" s="1046"/>
      <c r="I603" s="1046"/>
      <c r="J603" s="1046"/>
      <c r="K603" s="1046"/>
      <c r="L603" s="1046"/>
      <c r="M603" s="1046"/>
      <c r="N603" s="1046"/>
      <c r="O603" s="1046"/>
      <c r="P603" s="1046"/>
      <c r="Q603" s="1046"/>
      <c r="R603" s="1046"/>
      <c r="S603" s="1046"/>
      <c r="T603" s="1046"/>
      <c r="U603" s="1046"/>
      <c r="V603" s="1046"/>
      <c r="W603" s="1046"/>
      <c r="X603" s="1046"/>
      <c r="Y603" s="1046"/>
      <c r="Z603" s="1046"/>
    </row>
    <row r="604" spans="1:26" ht="15.75" customHeight="1">
      <c r="A604" s="1046"/>
      <c r="B604" s="1046"/>
      <c r="C604" s="1046"/>
      <c r="D604" s="1046"/>
      <c r="E604" s="1046"/>
      <c r="F604" s="1046"/>
      <c r="G604" s="1046"/>
      <c r="H604" s="1046"/>
      <c r="I604" s="1046"/>
      <c r="J604" s="1046"/>
      <c r="K604" s="1046"/>
      <c r="L604" s="1046"/>
      <c r="M604" s="1046"/>
      <c r="N604" s="1046"/>
      <c r="O604" s="1046"/>
      <c r="P604" s="1046"/>
      <c r="Q604" s="1046"/>
      <c r="R604" s="1046"/>
      <c r="S604" s="1046"/>
      <c r="T604" s="1046"/>
      <c r="U604" s="1046"/>
      <c r="V604" s="1046"/>
      <c r="W604" s="1046"/>
      <c r="X604" s="1046"/>
      <c r="Y604" s="1046"/>
      <c r="Z604" s="1046"/>
    </row>
    <row r="605" spans="1:26" ht="15.75" customHeight="1">
      <c r="A605" s="1046"/>
      <c r="B605" s="1046"/>
      <c r="C605" s="1046"/>
      <c r="D605" s="1046"/>
      <c r="E605" s="1046"/>
      <c r="F605" s="1046"/>
      <c r="G605" s="1046"/>
      <c r="H605" s="1046"/>
      <c r="I605" s="1046"/>
      <c r="J605" s="1046"/>
      <c r="K605" s="1046"/>
      <c r="L605" s="1046"/>
      <c r="M605" s="1046"/>
      <c r="N605" s="1046"/>
      <c r="O605" s="1046"/>
      <c r="P605" s="1046"/>
      <c r="Q605" s="1046"/>
      <c r="R605" s="1046"/>
      <c r="S605" s="1046"/>
      <c r="T605" s="1046"/>
      <c r="U605" s="1046"/>
      <c r="V605" s="1046"/>
      <c r="W605" s="1046"/>
      <c r="X605" s="1046"/>
      <c r="Y605" s="1046"/>
      <c r="Z605" s="1046"/>
    </row>
    <row r="606" spans="1:26" ht="15.75" customHeight="1">
      <c r="A606" s="1046"/>
      <c r="B606" s="1046"/>
      <c r="C606" s="1046"/>
      <c r="D606" s="1046"/>
      <c r="E606" s="1046"/>
      <c r="F606" s="1046"/>
      <c r="G606" s="1046"/>
      <c r="H606" s="1046"/>
      <c r="I606" s="1046"/>
      <c r="J606" s="1046"/>
      <c r="K606" s="1046"/>
      <c r="L606" s="1046"/>
      <c r="M606" s="1046"/>
      <c r="N606" s="1046"/>
      <c r="O606" s="1046"/>
      <c r="P606" s="1046"/>
      <c r="Q606" s="1046"/>
      <c r="R606" s="1046"/>
      <c r="S606" s="1046"/>
      <c r="T606" s="1046"/>
      <c r="U606" s="1046"/>
      <c r="V606" s="1046"/>
      <c r="W606" s="1046"/>
      <c r="X606" s="1046"/>
      <c r="Y606" s="1046"/>
      <c r="Z606" s="1046"/>
    </row>
    <row r="607" spans="1:26" ht="15.75" customHeight="1">
      <c r="A607" s="1046"/>
      <c r="B607" s="1046"/>
      <c r="C607" s="1046"/>
      <c r="D607" s="1046"/>
      <c r="E607" s="1046"/>
      <c r="F607" s="1046"/>
      <c r="G607" s="1046"/>
      <c r="H607" s="1046"/>
      <c r="I607" s="1046"/>
      <c r="J607" s="1046"/>
      <c r="K607" s="1046"/>
      <c r="L607" s="1046"/>
      <c r="M607" s="1046"/>
      <c r="N607" s="1046"/>
      <c r="O607" s="1046"/>
      <c r="P607" s="1046"/>
      <c r="Q607" s="1046"/>
      <c r="R607" s="1046"/>
      <c r="S607" s="1046"/>
      <c r="T607" s="1046"/>
      <c r="U607" s="1046"/>
      <c r="V607" s="1046"/>
      <c r="W607" s="1046"/>
      <c r="X607" s="1046"/>
      <c r="Y607" s="1046"/>
      <c r="Z607" s="1046"/>
    </row>
    <row r="608" spans="1:26" ht="15.75" customHeight="1">
      <c r="A608" s="1046"/>
      <c r="B608" s="1046"/>
      <c r="C608" s="1046"/>
      <c r="D608" s="1046"/>
      <c r="E608" s="1046"/>
      <c r="F608" s="1046"/>
      <c r="G608" s="1046"/>
      <c r="H608" s="1046"/>
      <c r="I608" s="1046"/>
      <c r="J608" s="1046"/>
      <c r="K608" s="1046"/>
      <c r="L608" s="1046"/>
      <c r="M608" s="1046"/>
      <c r="N608" s="1046"/>
      <c r="O608" s="1046"/>
      <c r="P608" s="1046"/>
      <c r="Q608" s="1046"/>
      <c r="R608" s="1046"/>
      <c r="S608" s="1046"/>
      <c r="T608" s="1046"/>
      <c r="U608" s="1046"/>
      <c r="V608" s="1046"/>
      <c r="W608" s="1046"/>
      <c r="X608" s="1046"/>
      <c r="Y608" s="1046"/>
      <c r="Z608" s="1046"/>
    </row>
    <row r="609" spans="1:26" ht="15.75" customHeight="1">
      <c r="A609" s="1046"/>
      <c r="B609" s="1046"/>
      <c r="C609" s="1046"/>
      <c r="D609" s="1046"/>
      <c r="E609" s="1046"/>
      <c r="F609" s="1046"/>
      <c r="G609" s="1046"/>
      <c r="H609" s="1046"/>
      <c r="I609" s="1046"/>
      <c r="J609" s="1046"/>
      <c r="K609" s="1046"/>
      <c r="L609" s="1046"/>
      <c r="M609" s="1046"/>
      <c r="N609" s="1046"/>
      <c r="O609" s="1046"/>
      <c r="P609" s="1046"/>
      <c r="Q609" s="1046"/>
      <c r="R609" s="1046"/>
      <c r="S609" s="1046"/>
      <c r="T609" s="1046"/>
      <c r="U609" s="1046"/>
      <c r="V609" s="1046"/>
      <c r="W609" s="1046"/>
      <c r="X609" s="1046"/>
      <c r="Y609" s="1046"/>
      <c r="Z609" s="1046"/>
    </row>
    <row r="610" spans="1:26" ht="15.75" customHeight="1">
      <c r="A610" s="1046"/>
      <c r="B610" s="1046"/>
      <c r="C610" s="1046"/>
      <c r="D610" s="1046"/>
      <c r="E610" s="1046"/>
      <c r="F610" s="1046"/>
      <c r="G610" s="1046"/>
      <c r="H610" s="1046"/>
      <c r="I610" s="1046"/>
      <c r="J610" s="1046"/>
      <c r="K610" s="1046"/>
      <c r="L610" s="1046"/>
      <c r="M610" s="1046"/>
      <c r="N610" s="1046"/>
      <c r="O610" s="1046"/>
      <c r="P610" s="1046"/>
      <c r="Q610" s="1046"/>
      <c r="R610" s="1046"/>
      <c r="S610" s="1046"/>
      <c r="T610" s="1046"/>
      <c r="U610" s="1046"/>
      <c r="V610" s="1046"/>
      <c r="W610" s="1046"/>
      <c r="X610" s="1046"/>
      <c r="Y610" s="1046"/>
      <c r="Z610" s="1046"/>
    </row>
    <row r="611" spans="1:26" ht="15.75" customHeight="1">
      <c r="A611" s="1046"/>
      <c r="B611" s="1046"/>
      <c r="C611" s="1046"/>
      <c r="D611" s="1046"/>
      <c r="E611" s="1046"/>
      <c r="F611" s="1046"/>
      <c r="G611" s="1046"/>
      <c r="H611" s="1046"/>
      <c r="I611" s="1046"/>
      <c r="J611" s="1046"/>
      <c r="K611" s="1046"/>
      <c r="L611" s="1046"/>
      <c r="M611" s="1046"/>
      <c r="N611" s="1046"/>
      <c r="O611" s="1046"/>
      <c r="P611" s="1046"/>
      <c r="Q611" s="1046"/>
      <c r="R611" s="1046"/>
      <c r="S611" s="1046"/>
      <c r="T611" s="1046"/>
      <c r="U611" s="1046"/>
      <c r="V611" s="1046"/>
      <c r="W611" s="1046"/>
      <c r="X611" s="1046"/>
      <c r="Y611" s="1046"/>
      <c r="Z611" s="1046"/>
    </row>
    <row r="612" spans="1:26" ht="15.75" customHeight="1">
      <c r="A612" s="1046"/>
      <c r="B612" s="1046"/>
      <c r="C612" s="1046"/>
      <c r="D612" s="1046"/>
      <c r="E612" s="1046"/>
      <c r="F612" s="1046"/>
      <c r="G612" s="1046"/>
      <c r="H612" s="1046"/>
      <c r="I612" s="1046"/>
      <c r="J612" s="1046"/>
      <c r="K612" s="1046"/>
      <c r="L612" s="1046"/>
      <c r="M612" s="1046"/>
      <c r="N612" s="1046"/>
      <c r="O612" s="1046"/>
      <c r="P612" s="1046"/>
      <c r="Q612" s="1046"/>
      <c r="R612" s="1046"/>
      <c r="S612" s="1046"/>
      <c r="T612" s="1046"/>
      <c r="U612" s="1046"/>
      <c r="V612" s="1046"/>
      <c r="W612" s="1046"/>
      <c r="X612" s="1046"/>
      <c r="Y612" s="1046"/>
      <c r="Z612" s="1046"/>
    </row>
    <row r="613" spans="1:26" ht="15.75" customHeight="1">
      <c r="A613" s="1046"/>
      <c r="B613" s="1046"/>
      <c r="C613" s="1046"/>
      <c r="D613" s="1046"/>
      <c r="E613" s="1046"/>
      <c r="F613" s="1046"/>
      <c r="G613" s="1046"/>
      <c r="H613" s="1046"/>
      <c r="I613" s="1046"/>
      <c r="J613" s="1046"/>
      <c r="K613" s="1046"/>
      <c r="L613" s="1046"/>
      <c r="M613" s="1046"/>
      <c r="N613" s="1046"/>
      <c r="O613" s="1046"/>
      <c r="P613" s="1046"/>
      <c r="Q613" s="1046"/>
      <c r="R613" s="1046"/>
      <c r="S613" s="1046"/>
      <c r="T613" s="1046"/>
      <c r="U613" s="1046"/>
      <c r="V613" s="1046"/>
      <c r="W613" s="1046"/>
      <c r="X613" s="1046"/>
      <c r="Y613" s="1046"/>
      <c r="Z613" s="1046"/>
    </row>
    <row r="614" spans="1:26" ht="15.75" customHeight="1">
      <c r="A614" s="1046"/>
      <c r="B614" s="1046"/>
      <c r="C614" s="1046"/>
      <c r="D614" s="1046"/>
      <c r="E614" s="1046"/>
      <c r="F614" s="1046"/>
      <c r="G614" s="1046"/>
      <c r="H614" s="1046"/>
      <c r="I614" s="1046"/>
      <c r="J614" s="1046"/>
      <c r="K614" s="1046"/>
      <c r="L614" s="1046"/>
      <c r="M614" s="1046"/>
      <c r="N614" s="1046"/>
      <c r="O614" s="1046"/>
      <c r="P614" s="1046"/>
      <c r="Q614" s="1046"/>
      <c r="R614" s="1046"/>
      <c r="S614" s="1046"/>
      <c r="T614" s="1046"/>
      <c r="U614" s="1046"/>
      <c r="V614" s="1046"/>
      <c r="W614" s="1046"/>
      <c r="X614" s="1046"/>
      <c r="Y614" s="1046"/>
      <c r="Z614" s="1046"/>
    </row>
    <row r="615" spans="1:26" ht="15.75" customHeight="1">
      <c r="A615" s="1046"/>
      <c r="B615" s="1046"/>
      <c r="C615" s="1046"/>
      <c r="D615" s="1046"/>
      <c r="E615" s="1046"/>
      <c r="F615" s="1046"/>
      <c r="G615" s="1046"/>
      <c r="H615" s="1046"/>
      <c r="I615" s="1046"/>
      <c r="J615" s="1046"/>
      <c r="K615" s="1046"/>
      <c r="L615" s="1046"/>
      <c r="M615" s="1046"/>
      <c r="N615" s="1046"/>
      <c r="O615" s="1046"/>
      <c r="P615" s="1046"/>
      <c r="Q615" s="1046"/>
      <c r="R615" s="1046"/>
      <c r="S615" s="1046"/>
      <c r="T615" s="1046"/>
      <c r="U615" s="1046"/>
      <c r="V615" s="1046"/>
      <c r="W615" s="1046"/>
      <c r="X615" s="1046"/>
      <c r="Y615" s="1046"/>
      <c r="Z615" s="1046"/>
    </row>
    <row r="616" spans="1:26" ht="15.75" customHeight="1">
      <c r="A616" s="1046"/>
      <c r="B616" s="1046"/>
      <c r="C616" s="1046"/>
      <c r="D616" s="1046"/>
      <c r="E616" s="1046"/>
      <c r="F616" s="1046"/>
      <c r="G616" s="1046"/>
      <c r="H616" s="1046"/>
      <c r="I616" s="1046"/>
      <c r="J616" s="1046"/>
      <c r="K616" s="1046"/>
      <c r="L616" s="1046"/>
      <c r="M616" s="1046"/>
      <c r="N616" s="1046"/>
      <c r="O616" s="1046"/>
      <c r="P616" s="1046"/>
      <c r="Q616" s="1046"/>
      <c r="R616" s="1046"/>
      <c r="S616" s="1046"/>
      <c r="T616" s="1046"/>
      <c r="U616" s="1046"/>
      <c r="V616" s="1046"/>
      <c r="W616" s="1046"/>
      <c r="X616" s="1046"/>
      <c r="Y616" s="1046"/>
      <c r="Z616" s="1046"/>
    </row>
    <row r="617" spans="1:26" ht="15.75" customHeight="1">
      <c r="A617" s="1046"/>
      <c r="B617" s="1046"/>
      <c r="C617" s="1046"/>
      <c r="D617" s="1046"/>
      <c r="E617" s="1046"/>
      <c r="F617" s="1046"/>
      <c r="G617" s="1046"/>
      <c r="H617" s="1046"/>
      <c r="I617" s="1046"/>
      <c r="J617" s="1046"/>
      <c r="K617" s="1046"/>
      <c r="L617" s="1046"/>
      <c r="M617" s="1046"/>
      <c r="N617" s="1046"/>
      <c r="O617" s="1046"/>
      <c r="P617" s="1046"/>
      <c r="Q617" s="1046"/>
      <c r="R617" s="1046"/>
      <c r="S617" s="1046"/>
      <c r="T617" s="1046"/>
      <c r="U617" s="1046"/>
      <c r="V617" s="1046"/>
      <c r="W617" s="1046"/>
      <c r="X617" s="1046"/>
      <c r="Y617" s="1046"/>
      <c r="Z617" s="1046"/>
    </row>
    <row r="618" spans="1:26" ht="15.75" customHeight="1">
      <c r="A618" s="1046"/>
      <c r="B618" s="1046"/>
      <c r="C618" s="1046"/>
      <c r="D618" s="1046"/>
      <c r="E618" s="1046"/>
      <c r="F618" s="1046"/>
      <c r="G618" s="1046"/>
      <c r="H618" s="1046"/>
      <c r="I618" s="1046"/>
      <c r="J618" s="1046"/>
      <c r="K618" s="1046"/>
      <c r="L618" s="1046"/>
      <c r="M618" s="1046"/>
      <c r="N618" s="1046"/>
      <c r="O618" s="1046"/>
      <c r="P618" s="1046"/>
      <c r="Q618" s="1046"/>
      <c r="R618" s="1046"/>
      <c r="S618" s="1046"/>
      <c r="T618" s="1046"/>
      <c r="U618" s="1046"/>
      <c r="V618" s="1046"/>
      <c r="W618" s="1046"/>
      <c r="X618" s="1046"/>
      <c r="Y618" s="1046"/>
      <c r="Z618" s="1046"/>
    </row>
    <row r="619" spans="1:26" ht="15.75" customHeight="1">
      <c r="A619" s="1046"/>
      <c r="B619" s="1046"/>
      <c r="C619" s="1046"/>
      <c r="D619" s="1046"/>
      <c r="E619" s="1046"/>
      <c r="F619" s="1046"/>
      <c r="G619" s="1046"/>
      <c r="H619" s="1046"/>
      <c r="I619" s="1046"/>
      <c r="J619" s="1046"/>
      <c r="K619" s="1046"/>
      <c r="L619" s="1046"/>
      <c r="M619" s="1046"/>
      <c r="N619" s="1046"/>
      <c r="O619" s="1046"/>
      <c r="P619" s="1046"/>
      <c r="Q619" s="1046"/>
      <c r="R619" s="1046"/>
      <c r="S619" s="1046"/>
      <c r="T619" s="1046"/>
      <c r="U619" s="1046"/>
      <c r="V619" s="1046"/>
      <c r="W619" s="1046"/>
      <c r="X619" s="1046"/>
      <c r="Y619" s="1046"/>
      <c r="Z619" s="1046"/>
    </row>
    <row r="620" spans="1:26" ht="15.75" customHeight="1">
      <c r="A620" s="1046"/>
      <c r="B620" s="1046"/>
      <c r="C620" s="1046"/>
      <c r="D620" s="1046"/>
      <c r="E620" s="1046"/>
      <c r="F620" s="1046"/>
      <c r="G620" s="1046"/>
      <c r="H620" s="1046"/>
      <c r="I620" s="1046"/>
      <c r="J620" s="1046"/>
      <c r="K620" s="1046"/>
      <c r="L620" s="1046"/>
      <c r="M620" s="1046"/>
      <c r="N620" s="1046"/>
      <c r="O620" s="1046"/>
      <c r="P620" s="1046"/>
      <c r="Q620" s="1046"/>
      <c r="R620" s="1046"/>
      <c r="S620" s="1046"/>
      <c r="T620" s="1046"/>
      <c r="U620" s="1046"/>
      <c r="V620" s="1046"/>
      <c r="W620" s="1046"/>
      <c r="X620" s="1046"/>
      <c r="Y620" s="1046"/>
      <c r="Z620" s="1046"/>
    </row>
    <row r="621" spans="1:26" ht="15.75" customHeight="1">
      <c r="A621" s="1046"/>
      <c r="B621" s="1046"/>
      <c r="C621" s="1046"/>
      <c r="D621" s="1046"/>
      <c r="E621" s="1046"/>
      <c r="F621" s="1046"/>
      <c r="G621" s="1046"/>
      <c r="H621" s="1046"/>
      <c r="I621" s="1046"/>
      <c r="J621" s="1046"/>
      <c r="K621" s="1046"/>
      <c r="L621" s="1046"/>
      <c r="M621" s="1046"/>
      <c r="N621" s="1046"/>
      <c r="O621" s="1046"/>
      <c r="P621" s="1046"/>
      <c r="Q621" s="1046"/>
      <c r="R621" s="1046"/>
      <c r="S621" s="1046"/>
      <c r="T621" s="1046"/>
      <c r="U621" s="1046"/>
      <c r="V621" s="1046"/>
      <c r="W621" s="1046"/>
      <c r="X621" s="1046"/>
      <c r="Y621" s="1046"/>
      <c r="Z621" s="1046"/>
    </row>
    <row r="622" spans="1:26" ht="15.75" customHeight="1">
      <c r="A622" s="1046"/>
      <c r="B622" s="1046"/>
      <c r="C622" s="1046"/>
      <c r="D622" s="1046"/>
      <c r="E622" s="1046"/>
      <c r="F622" s="1046"/>
      <c r="G622" s="1046"/>
      <c r="H622" s="1046"/>
      <c r="I622" s="1046"/>
      <c r="J622" s="1046"/>
      <c r="K622" s="1046"/>
      <c r="L622" s="1046"/>
      <c r="M622" s="1046"/>
      <c r="N622" s="1046"/>
      <c r="O622" s="1046"/>
      <c r="P622" s="1046"/>
      <c r="Q622" s="1046"/>
      <c r="R622" s="1046"/>
      <c r="S622" s="1046"/>
      <c r="T622" s="1046"/>
      <c r="U622" s="1046"/>
      <c r="V622" s="1046"/>
      <c r="W622" s="1046"/>
      <c r="X622" s="1046"/>
      <c r="Y622" s="1046"/>
      <c r="Z622" s="1046"/>
    </row>
    <row r="623" spans="1:26" ht="15.75" customHeight="1">
      <c r="A623" s="1046"/>
      <c r="B623" s="1046"/>
      <c r="C623" s="1046"/>
      <c r="D623" s="1046"/>
      <c r="E623" s="1046"/>
      <c r="F623" s="1046"/>
      <c r="G623" s="1046"/>
      <c r="H623" s="1046"/>
      <c r="I623" s="1046"/>
      <c r="J623" s="1046"/>
      <c r="K623" s="1046"/>
      <c r="L623" s="1046"/>
      <c r="M623" s="1046"/>
      <c r="N623" s="1046"/>
      <c r="O623" s="1046"/>
      <c r="P623" s="1046"/>
      <c r="Q623" s="1046"/>
      <c r="R623" s="1046"/>
      <c r="S623" s="1046"/>
      <c r="T623" s="1046"/>
      <c r="U623" s="1046"/>
      <c r="V623" s="1046"/>
      <c r="W623" s="1046"/>
      <c r="X623" s="1046"/>
      <c r="Y623" s="1046"/>
      <c r="Z623" s="1046"/>
    </row>
    <row r="624" spans="1:26" ht="15.75" customHeight="1">
      <c r="A624" s="1046"/>
      <c r="B624" s="1046"/>
      <c r="C624" s="1046"/>
      <c r="D624" s="1046"/>
      <c r="E624" s="1046"/>
      <c r="F624" s="1046"/>
      <c r="G624" s="1046"/>
      <c r="H624" s="1046"/>
      <c r="I624" s="1046"/>
      <c r="J624" s="1046"/>
      <c r="K624" s="1046"/>
      <c r="L624" s="1046"/>
      <c r="M624" s="1046"/>
      <c r="N624" s="1046"/>
      <c r="O624" s="1046"/>
      <c r="P624" s="1046"/>
      <c r="Q624" s="1046"/>
      <c r="R624" s="1046"/>
      <c r="S624" s="1046"/>
      <c r="T624" s="1046"/>
      <c r="U624" s="1046"/>
      <c r="V624" s="1046"/>
      <c r="W624" s="1046"/>
      <c r="X624" s="1046"/>
      <c r="Y624" s="1046"/>
      <c r="Z624" s="1046"/>
    </row>
    <row r="625" spans="1:26" ht="15.75" customHeight="1">
      <c r="A625" s="1046"/>
      <c r="B625" s="1046"/>
      <c r="C625" s="1046"/>
      <c r="D625" s="1046"/>
      <c r="E625" s="1046"/>
      <c r="F625" s="1046"/>
      <c r="G625" s="1046"/>
      <c r="H625" s="1046"/>
      <c r="I625" s="1046"/>
      <c r="J625" s="1046"/>
      <c r="K625" s="1046"/>
      <c r="L625" s="1046"/>
      <c r="M625" s="1046"/>
      <c r="N625" s="1046"/>
      <c r="O625" s="1046"/>
      <c r="P625" s="1046"/>
      <c r="Q625" s="1046"/>
      <c r="R625" s="1046"/>
      <c r="S625" s="1046"/>
      <c r="T625" s="1046"/>
      <c r="U625" s="1046"/>
      <c r="V625" s="1046"/>
      <c r="W625" s="1046"/>
      <c r="X625" s="1046"/>
      <c r="Y625" s="1046"/>
      <c r="Z625" s="1046"/>
    </row>
    <row r="626" spans="1:26" ht="15.75" customHeight="1">
      <c r="A626" s="1046"/>
      <c r="B626" s="1046"/>
      <c r="C626" s="1046"/>
      <c r="D626" s="1046"/>
      <c r="E626" s="1046"/>
      <c r="F626" s="1046"/>
      <c r="G626" s="1046"/>
      <c r="H626" s="1046"/>
      <c r="I626" s="1046"/>
      <c r="J626" s="1046"/>
      <c r="K626" s="1046"/>
      <c r="L626" s="1046"/>
      <c r="M626" s="1046"/>
      <c r="N626" s="1046"/>
      <c r="O626" s="1046"/>
      <c r="P626" s="1046"/>
      <c r="Q626" s="1046"/>
      <c r="R626" s="1046"/>
      <c r="S626" s="1046"/>
      <c r="T626" s="1046"/>
      <c r="U626" s="1046"/>
      <c r="V626" s="1046"/>
      <c r="W626" s="1046"/>
      <c r="X626" s="1046"/>
      <c r="Y626" s="1046"/>
      <c r="Z626" s="1046"/>
    </row>
    <row r="627" spans="1:26" ht="15.75" customHeight="1">
      <c r="A627" s="1046"/>
      <c r="B627" s="1046"/>
      <c r="C627" s="1046"/>
      <c r="D627" s="1046"/>
      <c r="E627" s="1046"/>
      <c r="F627" s="1046"/>
      <c r="G627" s="1046"/>
      <c r="H627" s="1046"/>
      <c r="I627" s="1046"/>
      <c r="J627" s="1046"/>
      <c r="K627" s="1046"/>
      <c r="L627" s="1046"/>
      <c r="M627" s="1046"/>
      <c r="N627" s="1046"/>
      <c r="O627" s="1046"/>
      <c r="P627" s="1046"/>
      <c r="Q627" s="1046"/>
      <c r="R627" s="1046"/>
      <c r="S627" s="1046"/>
      <c r="T627" s="1046"/>
      <c r="U627" s="1046"/>
      <c r="V627" s="1046"/>
      <c r="W627" s="1046"/>
      <c r="X627" s="1046"/>
      <c r="Y627" s="1046"/>
      <c r="Z627" s="1046"/>
    </row>
    <row r="628" spans="1:26" ht="15.75" customHeight="1">
      <c r="A628" s="1046"/>
      <c r="B628" s="1046"/>
      <c r="C628" s="1046"/>
      <c r="D628" s="1046"/>
      <c r="E628" s="1046"/>
      <c r="F628" s="1046"/>
      <c r="G628" s="1046"/>
      <c r="H628" s="1046"/>
      <c r="I628" s="1046"/>
      <c r="J628" s="1046"/>
      <c r="K628" s="1046"/>
      <c r="L628" s="1046"/>
      <c r="M628" s="1046"/>
      <c r="N628" s="1046"/>
      <c r="O628" s="1046"/>
      <c r="P628" s="1046"/>
      <c r="Q628" s="1046"/>
      <c r="R628" s="1046"/>
      <c r="S628" s="1046"/>
      <c r="T628" s="1046"/>
      <c r="U628" s="1046"/>
      <c r="V628" s="1046"/>
      <c r="W628" s="1046"/>
      <c r="X628" s="1046"/>
      <c r="Y628" s="1046"/>
      <c r="Z628" s="1046"/>
    </row>
    <row r="629" spans="1:26" ht="15.75" customHeight="1">
      <c r="A629" s="1046"/>
      <c r="B629" s="1046"/>
      <c r="C629" s="1046"/>
      <c r="D629" s="1046"/>
      <c r="E629" s="1046"/>
      <c r="F629" s="1046"/>
      <c r="G629" s="1046"/>
      <c r="H629" s="1046"/>
      <c r="I629" s="1046"/>
      <c r="J629" s="1046"/>
      <c r="K629" s="1046"/>
      <c r="L629" s="1046"/>
      <c r="M629" s="1046"/>
      <c r="N629" s="1046"/>
      <c r="O629" s="1046"/>
      <c r="P629" s="1046"/>
      <c r="Q629" s="1046"/>
      <c r="R629" s="1046"/>
      <c r="S629" s="1046"/>
      <c r="T629" s="1046"/>
      <c r="U629" s="1046"/>
      <c r="V629" s="1046"/>
      <c r="W629" s="1046"/>
      <c r="X629" s="1046"/>
      <c r="Y629" s="1046"/>
      <c r="Z629" s="1046"/>
    </row>
    <row r="630" spans="1:26" ht="15.75" customHeight="1">
      <c r="A630" s="1046"/>
      <c r="B630" s="1046"/>
      <c r="C630" s="1046"/>
      <c r="D630" s="1046"/>
      <c r="E630" s="1046"/>
      <c r="F630" s="1046"/>
      <c r="G630" s="1046"/>
      <c r="H630" s="1046"/>
      <c r="I630" s="1046"/>
      <c r="J630" s="1046"/>
      <c r="K630" s="1046"/>
      <c r="L630" s="1046"/>
      <c r="M630" s="1046"/>
      <c r="N630" s="1046"/>
      <c r="O630" s="1046"/>
      <c r="P630" s="1046"/>
      <c r="Q630" s="1046"/>
      <c r="R630" s="1046"/>
      <c r="S630" s="1046"/>
      <c r="T630" s="1046"/>
      <c r="U630" s="1046"/>
      <c r="V630" s="1046"/>
      <c r="W630" s="1046"/>
      <c r="X630" s="1046"/>
      <c r="Y630" s="1046"/>
      <c r="Z630" s="1046"/>
    </row>
    <row r="631" spans="1:26" ht="15.75" customHeight="1">
      <c r="A631" s="1046"/>
      <c r="B631" s="1046"/>
      <c r="C631" s="1046"/>
      <c r="D631" s="1046"/>
      <c r="E631" s="1046"/>
      <c r="F631" s="1046"/>
      <c r="G631" s="1046"/>
      <c r="H631" s="1046"/>
      <c r="I631" s="1046"/>
      <c r="J631" s="1046"/>
      <c r="K631" s="1046"/>
      <c r="L631" s="1046"/>
      <c r="M631" s="1046"/>
      <c r="N631" s="1046"/>
      <c r="O631" s="1046"/>
      <c r="P631" s="1046"/>
      <c r="Q631" s="1046"/>
      <c r="R631" s="1046"/>
      <c r="S631" s="1046"/>
      <c r="T631" s="1046"/>
      <c r="U631" s="1046"/>
      <c r="V631" s="1046"/>
      <c r="W631" s="1046"/>
      <c r="X631" s="1046"/>
      <c r="Y631" s="1046"/>
      <c r="Z631" s="1046"/>
    </row>
    <row r="632" spans="1:26" ht="15.75" customHeight="1">
      <c r="A632" s="1046"/>
      <c r="B632" s="1046"/>
      <c r="C632" s="1046"/>
      <c r="D632" s="1046"/>
      <c r="E632" s="1046"/>
      <c r="F632" s="1046"/>
      <c r="G632" s="1046"/>
      <c r="H632" s="1046"/>
      <c r="I632" s="1046"/>
      <c r="J632" s="1046"/>
      <c r="K632" s="1046"/>
      <c r="L632" s="1046"/>
      <c r="M632" s="1046"/>
      <c r="N632" s="1046"/>
      <c r="O632" s="1046"/>
      <c r="P632" s="1046"/>
      <c r="Q632" s="1046"/>
      <c r="R632" s="1046"/>
      <c r="S632" s="1046"/>
      <c r="T632" s="1046"/>
      <c r="U632" s="1046"/>
      <c r="V632" s="1046"/>
      <c r="W632" s="1046"/>
      <c r="X632" s="1046"/>
      <c r="Y632" s="1046"/>
      <c r="Z632" s="1046"/>
    </row>
    <row r="633" spans="1:26" ht="15.75" customHeight="1">
      <c r="A633" s="1046"/>
      <c r="B633" s="1046"/>
      <c r="C633" s="1046"/>
      <c r="D633" s="1046"/>
      <c r="E633" s="1046"/>
      <c r="F633" s="1046"/>
      <c r="G633" s="1046"/>
      <c r="H633" s="1046"/>
      <c r="I633" s="1046"/>
      <c r="J633" s="1046"/>
      <c r="K633" s="1046"/>
      <c r="L633" s="1046"/>
      <c r="M633" s="1046"/>
      <c r="N633" s="1046"/>
      <c r="O633" s="1046"/>
      <c r="P633" s="1046"/>
      <c r="Q633" s="1046"/>
      <c r="R633" s="1046"/>
      <c r="S633" s="1046"/>
      <c r="T633" s="1046"/>
      <c r="U633" s="1046"/>
      <c r="V633" s="1046"/>
      <c r="W633" s="1046"/>
      <c r="X633" s="1046"/>
      <c r="Y633" s="1046"/>
      <c r="Z633" s="1046"/>
    </row>
    <row r="634" spans="1:26" ht="15.75" customHeight="1">
      <c r="A634" s="1046"/>
      <c r="B634" s="1046"/>
      <c r="C634" s="1046"/>
      <c r="D634" s="1046"/>
      <c r="E634" s="1046"/>
      <c r="F634" s="1046"/>
      <c r="G634" s="1046"/>
      <c r="H634" s="1046"/>
      <c r="I634" s="1046"/>
      <c r="J634" s="1046"/>
      <c r="K634" s="1046"/>
      <c r="L634" s="1046"/>
      <c r="M634" s="1046"/>
      <c r="N634" s="1046"/>
      <c r="O634" s="1046"/>
      <c r="P634" s="1046"/>
      <c r="Q634" s="1046"/>
      <c r="R634" s="1046"/>
      <c r="S634" s="1046"/>
      <c r="T634" s="1046"/>
      <c r="U634" s="1046"/>
      <c r="V634" s="1046"/>
      <c r="W634" s="1046"/>
      <c r="X634" s="1046"/>
      <c r="Y634" s="1046"/>
      <c r="Z634" s="1046"/>
    </row>
    <row r="635" spans="1:26" ht="15.75" customHeight="1">
      <c r="A635" s="1046"/>
      <c r="B635" s="1046"/>
      <c r="C635" s="1046"/>
      <c r="D635" s="1046"/>
      <c r="E635" s="1046"/>
      <c r="F635" s="1046"/>
      <c r="G635" s="1046"/>
      <c r="H635" s="1046"/>
      <c r="I635" s="1046"/>
      <c r="J635" s="1046"/>
      <c r="K635" s="1046"/>
      <c r="L635" s="1046"/>
      <c r="M635" s="1046"/>
      <c r="N635" s="1046"/>
      <c r="O635" s="1046"/>
      <c r="P635" s="1046"/>
      <c r="Q635" s="1046"/>
      <c r="R635" s="1046"/>
      <c r="S635" s="1046"/>
      <c r="T635" s="1046"/>
      <c r="U635" s="1046"/>
      <c r="V635" s="1046"/>
      <c r="W635" s="1046"/>
      <c r="X635" s="1046"/>
      <c r="Y635" s="1046"/>
      <c r="Z635" s="1046"/>
    </row>
    <row r="636" spans="1:26" ht="15.75" customHeight="1">
      <c r="A636" s="1046"/>
      <c r="B636" s="1046"/>
      <c r="C636" s="1046"/>
      <c r="D636" s="1046"/>
      <c r="E636" s="1046"/>
      <c r="F636" s="1046"/>
      <c r="G636" s="1046"/>
      <c r="H636" s="1046"/>
      <c r="I636" s="1046"/>
      <c r="J636" s="1046"/>
      <c r="K636" s="1046"/>
      <c r="L636" s="1046"/>
      <c r="M636" s="1046"/>
      <c r="N636" s="1046"/>
      <c r="O636" s="1046"/>
      <c r="P636" s="1046"/>
      <c r="Q636" s="1046"/>
      <c r="R636" s="1046"/>
      <c r="S636" s="1046"/>
      <c r="T636" s="1046"/>
      <c r="U636" s="1046"/>
      <c r="V636" s="1046"/>
      <c r="W636" s="1046"/>
      <c r="X636" s="1046"/>
      <c r="Y636" s="1046"/>
      <c r="Z636" s="1046"/>
    </row>
    <row r="637" spans="1:26" ht="15.75" customHeight="1">
      <c r="A637" s="1046"/>
      <c r="B637" s="1046"/>
      <c r="C637" s="1046"/>
      <c r="D637" s="1046"/>
      <c r="E637" s="1046"/>
      <c r="F637" s="1046"/>
      <c r="G637" s="1046"/>
      <c r="H637" s="1046"/>
      <c r="I637" s="1046"/>
      <c r="J637" s="1046"/>
      <c r="K637" s="1046"/>
      <c r="L637" s="1046"/>
      <c r="M637" s="1046"/>
      <c r="N637" s="1046"/>
      <c r="O637" s="1046"/>
      <c r="P637" s="1046"/>
      <c r="Q637" s="1046"/>
      <c r="R637" s="1046"/>
      <c r="S637" s="1046"/>
      <c r="T637" s="1046"/>
      <c r="U637" s="1046"/>
      <c r="V637" s="1046"/>
      <c r="W637" s="1046"/>
      <c r="X637" s="1046"/>
      <c r="Y637" s="1046"/>
      <c r="Z637" s="1046"/>
    </row>
    <row r="638" spans="1:26" ht="15.75" customHeight="1">
      <c r="A638" s="1046"/>
      <c r="B638" s="1046"/>
      <c r="C638" s="1046"/>
      <c r="D638" s="1046"/>
      <c r="E638" s="1046"/>
      <c r="F638" s="1046"/>
      <c r="G638" s="1046"/>
      <c r="H638" s="1046"/>
      <c r="I638" s="1046"/>
      <c r="J638" s="1046"/>
      <c r="K638" s="1046"/>
      <c r="L638" s="1046"/>
      <c r="M638" s="1046"/>
      <c r="N638" s="1046"/>
      <c r="O638" s="1046"/>
      <c r="P638" s="1046"/>
      <c r="Q638" s="1046"/>
      <c r="R638" s="1046"/>
      <c r="S638" s="1046"/>
      <c r="T638" s="1046"/>
      <c r="U638" s="1046"/>
      <c r="V638" s="1046"/>
      <c r="W638" s="1046"/>
      <c r="X638" s="1046"/>
      <c r="Y638" s="1046"/>
      <c r="Z638" s="1046"/>
    </row>
    <row r="639" spans="1:26" ht="15.75" customHeight="1">
      <c r="A639" s="1046"/>
      <c r="B639" s="1046"/>
      <c r="C639" s="1046"/>
      <c r="D639" s="1046"/>
      <c r="E639" s="1046"/>
      <c r="F639" s="1046"/>
      <c r="G639" s="1046"/>
      <c r="H639" s="1046"/>
      <c r="I639" s="1046"/>
      <c r="J639" s="1046"/>
      <c r="K639" s="1046"/>
      <c r="L639" s="1046"/>
      <c r="M639" s="1046"/>
      <c r="N639" s="1046"/>
      <c r="O639" s="1046"/>
      <c r="P639" s="1046"/>
      <c r="Q639" s="1046"/>
      <c r="R639" s="1046"/>
      <c r="S639" s="1046"/>
      <c r="T639" s="1046"/>
      <c r="U639" s="1046"/>
      <c r="V639" s="1046"/>
      <c r="W639" s="1046"/>
      <c r="X639" s="1046"/>
      <c r="Y639" s="1046"/>
      <c r="Z639" s="1046"/>
    </row>
    <row r="640" spans="1:26" ht="15.75" customHeight="1">
      <c r="A640" s="1046"/>
      <c r="B640" s="1046"/>
      <c r="C640" s="1046"/>
      <c r="D640" s="1046"/>
      <c r="E640" s="1046"/>
      <c r="F640" s="1046"/>
      <c r="G640" s="1046"/>
      <c r="H640" s="1046"/>
      <c r="I640" s="1046"/>
      <c r="J640" s="1046"/>
      <c r="K640" s="1046"/>
      <c r="L640" s="1046"/>
      <c r="M640" s="1046"/>
      <c r="N640" s="1046"/>
      <c r="O640" s="1046"/>
      <c r="P640" s="1046"/>
      <c r="Q640" s="1046"/>
      <c r="R640" s="1046"/>
      <c r="S640" s="1046"/>
      <c r="T640" s="1046"/>
      <c r="U640" s="1046"/>
      <c r="V640" s="1046"/>
      <c r="W640" s="1046"/>
      <c r="X640" s="1046"/>
      <c r="Y640" s="1046"/>
      <c r="Z640" s="1046"/>
    </row>
    <row r="641" spans="1:26" ht="15.75" customHeight="1">
      <c r="A641" s="1046"/>
      <c r="B641" s="1046"/>
      <c r="C641" s="1046"/>
      <c r="D641" s="1046"/>
      <c r="E641" s="1046"/>
      <c r="F641" s="1046"/>
      <c r="G641" s="1046"/>
      <c r="H641" s="1046"/>
      <c r="I641" s="1046"/>
      <c r="J641" s="1046"/>
      <c r="K641" s="1046"/>
      <c r="L641" s="1046"/>
      <c r="M641" s="1046"/>
      <c r="N641" s="1046"/>
      <c r="O641" s="1046"/>
      <c r="P641" s="1046"/>
      <c r="Q641" s="1046"/>
      <c r="R641" s="1046"/>
      <c r="S641" s="1046"/>
      <c r="T641" s="1046"/>
      <c r="U641" s="1046"/>
      <c r="V641" s="1046"/>
      <c r="W641" s="1046"/>
      <c r="X641" s="1046"/>
      <c r="Y641" s="1046"/>
      <c r="Z641" s="1046"/>
    </row>
    <row r="642" spans="1:26" ht="15.75" customHeight="1">
      <c r="A642" s="1046"/>
      <c r="B642" s="1046"/>
      <c r="C642" s="1046"/>
      <c r="D642" s="1046"/>
      <c r="E642" s="1046"/>
      <c r="F642" s="1046"/>
      <c r="G642" s="1046"/>
      <c r="H642" s="1046"/>
      <c r="I642" s="1046"/>
      <c r="J642" s="1046"/>
      <c r="K642" s="1046"/>
      <c r="L642" s="1046"/>
      <c r="M642" s="1046"/>
      <c r="N642" s="1046"/>
      <c r="O642" s="1046"/>
      <c r="P642" s="1046"/>
      <c r="Q642" s="1046"/>
      <c r="R642" s="1046"/>
      <c r="S642" s="1046"/>
      <c r="T642" s="1046"/>
      <c r="U642" s="1046"/>
      <c r="V642" s="1046"/>
      <c r="W642" s="1046"/>
      <c r="X642" s="1046"/>
      <c r="Y642" s="1046"/>
      <c r="Z642" s="1046"/>
    </row>
    <row r="643" spans="1:26" ht="15.75" customHeight="1">
      <c r="A643" s="1046"/>
      <c r="B643" s="1046"/>
      <c r="C643" s="1046"/>
      <c r="D643" s="1046"/>
      <c r="E643" s="1046"/>
      <c r="F643" s="1046"/>
      <c r="G643" s="1046"/>
      <c r="H643" s="1046"/>
      <c r="I643" s="1046"/>
      <c r="J643" s="1046"/>
      <c r="K643" s="1046"/>
      <c r="L643" s="1046"/>
      <c r="M643" s="1046"/>
      <c r="N643" s="1046"/>
      <c r="O643" s="1046"/>
      <c r="P643" s="1046"/>
      <c r="Q643" s="1046"/>
      <c r="R643" s="1046"/>
      <c r="S643" s="1046"/>
      <c r="T643" s="1046"/>
      <c r="U643" s="1046"/>
      <c r="V643" s="1046"/>
      <c r="W643" s="1046"/>
      <c r="X643" s="1046"/>
      <c r="Y643" s="1046"/>
      <c r="Z643" s="1046"/>
    </row>
    <row r="644" spans="1:26" ht="15.75" customHeight="1">
      <c r="A644" s="1046"/>
      <c r="B644" s="1046"/>
      <c r="C644" s="1046"/>
      <c r="D644" s="1046"/>
      <c r="E644" s="1046"/>
      <c r="F644" s="1046"/>
      <c r="G644" s="1046"/>
      <c r="H644" s="1046"/>
      <c r="I644" s="1046"/>
      <c r="J644" s="1046"/>
      <c r="K644" s="1046"/>
      <c r="L644" s="1046"/>
      <c r="M644" s="1046"/>
      <c r="N644" s="1046"/>
      <c r="O644" s="1046"/>
      <c r="P644" s="1046"/>
      <c r="Q644" s="1046"/>
      <c r="R644" s="1046"/>
      <c r="S644" s="1046"/>
      <c r="T644" s="1046"/>
      <c r="U644" s="1046"/>
      <c r="V644" s="1046"/>
      <c r="W644" s="1046"/>
      <c r="X644" s="1046"/>
      <c r="Y644" s="1046"/>
      <c r="Z644" s="1046"/>
    </row>
    <row r="645" spans="1:26" ht="15.75" customHeight="1">
      <c r="A645" s="1046"/>
      <c r="B645" s="1046"/>
      <c r="C645" s="1046"/>
      <c r="D645" s="1046"/>
      <c r="E645" s="1046"/>
      <c r="F645" s="1046"/>
      <c r="G645" s="1046"/>
      <c r="H645" s="1046"/>
      <c r="I645" s="1046"/>
      <c r="J645" s="1046"/>
      <c r="K645" s="1046"/>
      <c r="L645" s="1046"/>
      <c r="M645" s="1046"/>
      <c r="N645" s="1046"/>
      <c r="O645" s="1046"/>
      <c r="P645" s="1046"/>
      <c r="Q645" s="1046"/>
      <c r="R645" s="1046"/>
      <c r="S645" s="1046"/>
      <c r="T645" s="1046"/>
      <c r="U645" s="1046"/>
      <c r="V645" s="1046"/>
      <c r="W645" s="1046"/>
      <c r="X645" s="1046"/>
      <c r="Y645" s="1046"/>
      <c r="Z645" s="1046"/>
    </row>
    <row r="646" spans="1:26" ht="15.75" customHeight="1">
      <c r="A646" s="1046"/>
      <c r="B646" s="1046"/>
      <c r="C646" s="1046"/>
      <c r="D646" s="1046"/>
      <c r="E646" s="1046"/>
      <c r="F646" s="1046"/>
      <c r="G646" s="1046"/>
      <c r="H646" s="1046"/>
      <c r="I646" s="1046"/>
      <c r="J646" s="1046"/>
      <c r="K646" s="1046"/>
      <c r="L646" s="1046"/>
      <c r="M646" s="1046"/>
      <c r="N646" s="1046"/>
      <c r="O646" s="1046"/>
      <c r="P646" s="1046"/>
      <c r="Q646" s="1046"/>
      <c r="R646" s="1046"/>
      <c r="S646" s="1046"/>
      <c r="T646" s="1046"/>
      <c r="U646" s="1046"/>
      <c r="V646" s="1046"/>
      <c r="W646" s="1046"/>
      <c r="X646" s="1046"/>
      <c r="Y646" s="1046"/>
      <c r="Z646" s="1046"/>
    </row>
    <row r="647" spans="1:26" ht="15.75" customHeight="1">
      <c r="A647" s="1046"/>
      <c r="B647" s="1046"/>
      <c r="C647" s="1046"/>
      <c r="D647" s="1046"/>
      <c r="E647" s="1046"/>
      <c r="F647" s="1046"/>
      <c r="G647" s="1046"/>
      <c r="H647" s="1046"/>
      <c r="I647" s="1046"/>
      <c r="J647" s="1046"/>
      <c r="K647" s="1046"/>
      <c r="L647" s="1046"/>
      <c r="M647" s="1046"/>
      <c r="N647" s="1046"/>
      <c r="O647" s="1046"/>
      <c r="P647" s="1046"/>
      <c r="Q647" s="1046"/>
      <c r="R647" s="1046"/>
      <c r="S647" s="1046"/>
      <c r="T647" s="1046"/>
      <c r="U647" s="1046"/>
      <c r="V647" s="1046"/>
      <c r="W647" s="1046"/>
      <c r="X647" s="1046"/>
      <c r="Y647" s="1046"/>
      <c r="Z647" s="1046"/>
    </row>
    <row r="648" spans="1:26" ht="15.75" customHeight="1">
      <c r="A648" s="1046"/>
      <c r="B648" s="1046"/>
      <c r="C648" s="1046"/>
      <c r="D648" s="1046"/>
      <c r="E648" s="1046"/>
      <c r="F648" s="1046"/>
      <c r="G648" s="1046"/>
      <c r="H648" s="1046"/>
      <c r="I648" s="1046"/>
      <c r="J648" s="1046"/>
      <c r="K648" s="1046"/>
      <c r="L648" s="1046"/>
      <c r="M648" s="1046"/>
      <c r="N648" s="1046"/>
      <c r="O648" s="1046"/>
      <c r="P648" s="1046"/>
      <c r="Q648" s="1046"/>
      <c r="R648" s="1046"/>
      <c r="S648" s="1046"/>
      <c r="T648" s="1046"/>
      <c r="U648" s="1046"/>
      <c r="V648" s="1046"/>
      <c r="W648" s="1046"/>
      <c r="X648" s="1046"/>
      <c r="Y648" s="1046"/>
      <c r="Z648" s="1046"/>
    </row>
    <row r="649" spans="1:26" ht="15.75" customHeight="1">
      <c r="A649" s="1046"/>
      <c r="B649" s="1046"/>
      <c r="C649" s="1046"/>
      <c r="D649" s="1046"/>
      <c r="E649" s="1046"/>
      <c r="F649" s="1046"/>
      <c r="G649" s="1046"/>
      <c r="H649" s="1046"/>
      <c r="I649" s="1046"/>
      <c r="J649" s="1046"/>
      <c r="K649" s="1046"/>
      <c r="L649" s="1046"/>
      <c r="M649" s="1046"/>
      <c r="N649" s="1046"/>
      <c r="O649" s="1046"/>
      <c r="P649" s="1046"/>
      <c r="Q649" s="1046"/>
      <c r="R649" s="1046"/>
      <c r="S649" s="1046"/>
      <c r="T649" s="1046"/>
      <c r="U649" s="1046"/>
      <c r="V649" s="1046"/>
      <c r="W649" s="1046"/>
      <c r="X649" s="1046"/>
      <c r="Y649" s="1046"/>
      <c r="Z649" s="1046"/>
    </row>
    <row r="650" spans="1:26" ht="15.75" customHeight="1">
      <c r="A650" s="1046"/>
      <c r="B650" s="1046"/>
      <c r="C650" s="1046"/>
      <c r="D650" s="1046"/>
      <c r="E650" s="1046"/>
      <c r="F650" s="1046"/>
      <c r="G650" s="1046"/>
      <c r="H650" s="1046"/>
      <c r="I650" s="1046"/>
      <c r="J650" s="1046"/>
      <c r="K650" s="1046"/>
      <c r="L650" s="1046"/>
      <c r="M650" s="1046"/>
      <c r="N650" s="1046"/>
      <c r="O650" s="1046"/>
      <c r="P650" s="1046"/>
      <c r="Q650" s="1046"/>
      <c r="R650" s="1046"/>
      <c r="S650" s="1046"/>
      <c r="T650" s="1046"/>
      <c r="U650" s="1046"/>
      <c r="V650" s="1046"/>
      <c r="W650" s="1046"/>
      <c r="X650" s="1046"/>
      <c r="Y650" s="1046"/>
      <c r="Z650" s="1046"/>
    </row>
    <row r="651" spans="1:26" ht="15.75" customHeight="1">
      <c r="A651" s="1046"/>
      <c r="B651" s="1046"/>
      <c r="C651" s="1046"/>
      <c r="D651" s="1046"/>
      <c r="E651" s="1046"/>
      <c r="F651" s="1046"/>
      <c r="G651" s="1046"/>
      <c r="H651" s="1046"/>
      <c r="I651" s="1046"/>
      <c r="J651" s="1046"/>
      <c r="K651" s="1046"/>
      <c r="L651" s="1046"/>
      <c r="M651" s="1046"/>
      <c r="N651" s="1046"/>
      <c r="O651" s="1046"/>
      <c r="P651" s="1046"/>
      <c r="Q651" s="1046"/>
      <c r="R651" s="1046"/>
      <c r="S651" s="1046"/>
      <c r="T651" s="1046"/>
      <c r="U651" s="1046"/>
      <c r="V651" s="1046"/>
      <c r="W651" s="1046"/>
      <c r="X651" s="1046"/>
      <c r="Y651" s="1046"/>
      <c r="Z651" s="1046"/>
    </row>
    <row r="652" spans="1:26" ht="15.75" customHeight="1">
      <c r="A652" s="1046"/>
      <c r="B652" s="1046"/>
      <c r="C652" s="1046"/>
      <c r="D652" s="1046"/>
      <c r="E652" s="1046"/>
      <c r="F652" s="1046"/>
      <c r="G652" s="1046"/>
      <c r="H652" s="1046"/>
      <c r="I652" s="1046"/>
      <c r="J652" s="1046"/>
      <c r="K652" s="1046"/>
      <c r="L652" s="1046"/>
      <c r="M652" s="1046"/>
      <c r="N652" s="1046"/>
      <c r="O652" s="1046"/>
      <c r="P652" s="1046"/>
      <c r="Q652" s="1046"/>
      <c r="R652" s="1046"/>
      <c r="S652" s="1046"/>
      <c r="T652" s="1046"/>
      <c r="U652" s="1046"/>
      <c r="V652" s="1046"/>
      <c r="W652" s="1046"/>
      <c r="X652" s="1046"/>
      <c r="Y652" s="1046"/>
      <c r="Z652" s="1046"/>
    </row>
    <row r="653" spans="1:26" ht="15.75" customHeight="1">
      <c r="A653" s="1046"/>
      <c r="B653" s="1046"/>
      <c r="C653" s="1046"/>
      <c r="D653" s="1046"/>
      <c r="E653" s="1046"/>
      <c r="F653" s="1046"/>
      <c r="G653" s="1046"/>
      <c r="H653" s="1046"/>
      <c r="I653" s="1046"/>
      <c r="J653" s="1046"/>
      <c r="K653" s="1046"/>
      <c r="L653" s="1046"/>
      <c r="M653" s="1046"/>
      <c r="N653" s="1046"/>
      <c r="O653" s="1046"/>
      <c r="P653" s="1046"/>
      <c r="Q653" s="1046"/>
      <c r="R653" s="1046"/>
      <c r="S653" s="1046"/>
      <c r="T653" s="1046"/>
      <c r="U653" s="1046"/>
      <c r="V653" s="1046"/>
      <c r="W653" s="1046"/>
      <c r="X653" s="1046"/>
      <c r="Y653" s="1046"/>
      <c r="Z653" s="1046"/>
    </row>
    <row r="654" spans="1:26" ht="15.75" customHeight="1">
      <c r="A654" s="1046"/>
      <c r="B654" s="1046"/>
      <c r="C654" s="1046"/>
      <c r="D654" s="1046"/>
      <c r="E654" s="1046"/>
      <c r="F654" s="1046"/>
      <c r="G654" s="1046"/>
      <c r="H654" s="1046"/>
      <c r="I654" s="1046"/>
      <c r="J654" s="1046"/>
      <c r="K654" s="1046"/>
      <c r="L654" s="1046"/>
      <c r="M654" s="1046"/>
      <c r="N654" s="1046"/>
      <c r="O654" s="1046"/>
      <c r="P654" s="1046"/>
      <c r="Q654" s="1046"/>
      <c r="R654" s="1046"/>
      <c r="S654" s="1046"/>
      <c r="T654" s="1046"/>
      <c r="U654" s="1046"/>
      <c r="V654" s="1046"/>
      <c r="W654" s="1046"/>
      <c r="X654" s="1046"/>
      <c r="Y654" s="1046"/>
      <c r="Z654" s="1046"/>
    </row>
    <row r="655" spans="1:26" ht="15.75" customHeight="1">
      <c r="A655" s="1046"/>
      <c r="B655" s="1046"/>
      <c r="C655" s="1046"/>
      <c r="D655" s="1046"/>
      <c r="E655" s="1046"/>
      <c r="F655" s="1046"/>
      <c r="G655" s="1046"/>
      <c r="H655" s="1046"/>
      <c r="I655" s="1046"/>
      <c r="J655" s="1046"/>
      <c r="K655" s="1046"/>
      <c r="L655" s="1046"/>
      <c r="M655" s="1046"/>
      <c r="N655" s="1046"/>
      <c r="O655" s="1046"/>
      <c r="P655" s="1046"/>
      <c r="Q655" s="1046"/>
      <c r="R655" s="1046"/>
      <c r="S655" s="1046"/>
      <c r="T655" s="1046"/>
      <c r="U655" s="1046"/>
      <c r="V655" s="1046"/>
      <c r="W655" s="1046"/>
      <c r="X655" s="1046"/>
      <c r="Y655" s="1046"/>
      <c r="Z655" s="1046"/>
    </row>
    <row r="656" spans="1:26" ht="15.75" customHeight="1">
      <c r="A656" s="1046"/>
      <c r="B656" s="1046"/>
      <c r="C656" s="1046"/>
      <c r="D656" s="1046"/>
      <c r="E656" s="1046"/>
      <c r="F656" s="1046"/>
      <c r="G656" s="1046"/>
      <c r="H656" s="1046"/>
      <c r="I656" s="1046"/>
      <c r="J656" s="1046"/>
      <c r="K656" s="1046"/>
      <c r="L656" s="1046"/>
      <c r="M656" s="1046"/>
      <c r="N656" s="1046"/>
      <c r="O656" s="1046"/>
      <c r="P656" s="1046"/>
      <c r="Q656" s="1046"/>
      <c r="R656" s="1046"/>
      <c r="S656" s="1046"/>
      <c r="T656" s="1046"/>
      <c r="U656" s="1046"/>
      <c r="V656" s="1046"/>
      <c r="W656" s="1046"/>
      <c r="X656" s="1046"/>
      <c r="Y656" s="1046"/>
      <c r="Z656" s="1046"/>
    </row>
    <row r="657" spans="1:26" ht="15.75" customHeight="1">
      <c r="A657" s="1046"/>
      <c r="B657" s="1046"/>
      <c r="C657" s="1046"/>
      <c r="D657" s="1046"/>
      <c r="E657" s="1046"/>
      <c r="F657" s="1046"/>
      <c r="G657" s="1046"/>
      <c r="H657" s="1046"/>
      <c r="I657" s="1046"/>
      <c r="J657" s="1046"/>
      <c r="K657" s="1046"/>
      <c r="L657" s="1046"/>
      <c r="M657" s="1046"/>
      <c r="N657" s="1046"/>
      <c r="O657" s="1046"/>
      <c r="P657" s="1046"/>
      <c r="Q657" s="1046"/>
      <c r="R657" s="1046"/>
      <c r="S657" s="1046"/>
      <c r="T657" s="1046"/>
      <c r="U657" s="1046"/>
      <c r="V657" s="1046"/>
      <c r="W657" s="1046"/>
      <c r="X657" s="1046"/>
      <c r="Y657" s="1046"/>
      <c r="Z657" s="1046"/>
    </row>
    <row r="658" spans="1:26" ht="15.75" customHeight="1">
      <c r="A658" s="1046"/>
      <c r="B658" s="1046"/>
      <c r="C658" s="1046"/>
      <c r="D658" s="1046"/>
      <c r="E658" s="1046"/>
      <c r="F658" s="1046"/>
      <c r="G658" s="1046"/>
      <c r="H658" s="1046"/>
      <c r="I658" s="1046"/>
      <c r="J658" s="1046"/>
      <c r="K658" s="1046"/>
      <c r="L658" s="1046"/>
      <c r="M658" s="1046"/>
      <c r="N658" s="1046"/>
      <c r="O658" s="1046"/>
      <c r="P658" s="1046"/>
      <c r="Q658" s="1046"/>
      <c r="R658" s="1046"/>
      <c r="S658" s="1046"/>
      <c r="T658" s="1046"/>
      <c r="U658" s="1046"/>
      <c r="V658" s="1046"/>
      <c r="W658" s="1046"/>
      <c r="X658" s="1046"/>
      <c r="Y658" s="1046"/>
      <c r="Z658" s="1046"/>
    </row>
    <row r="659" spans="1:26" ht="15.75" customHeight="1">
      <c r="A659" s="1046"/>
      <c r="B659" s="1046"/>
      <c r="C659" s="1046"/>
      <c r="D659" s="1046"/>
      <c r="E659" s="1046"/>
      <c r="F659" s="1046"/>
      <c r="G659" s="1046"/>
      <c r="H659" s="1046"/>
      <c r="I659" s="1046"/>
      <c r="J659" s="1046"/>
      <c r="K659" s="1046"/>
      <c r="L659" s="1046"/>
      <c r="M659" s="1046"/>
      <c r="N659" s="1046"/>
      <c r="O659" s="1046"/>
      <c r="P659" s="1046"/>
      <c r="Q659" s="1046"/>
      <c r="R659" s="1046"/>
      <c r="S659" s="1046"/>
      <c r="T659" s="1046"/>
      <c r="U659" s="1046"/>
      <c r="V659" s="1046"/>
      <c r="W659" s="1046"/>
      <c r="X659" s="1046"/>
      <c r="Y659" s="1046"/>
      <c r="Z659" s="1046"/>
    </row>
    <row r="660" spans="1:26" ht="15.75" customHeight="1">
      <c r="A660" s="1046"/>
      <c r="B660" s="1046"/>
      <c r="C660" s="1046"/>
      <c r="D660" s="1046"/>
      <c r="E660" s="1046"/>
      <c r="F660" s="1046"/>
      <c r="G660" s="1046"/>
      <c r="H660" s="1046"/>
      <c r="I660" s="1046"/>
      <c r="J660" s="1046"/>
      <c r="K660" s="1046"/>
      <c r="L660" s="1046"/>
      <c r="M660" s="1046"/>
      <c r="N660" s="1046"/>
      <c r="O660" s="1046"/>
      <c r="P660" s="1046"/>
      <c r="Q660" s="1046"/>
      <c r="R660" s="1046"/>
      <c r="S660" s="1046"/>
      <c r="T660" s="1046"/>
      <c r="U660" s="1046"/>
      <c r="V660" s="1046"/>
      <c r="W660" s="1046"/>
      <c r="X660" s="1046"/>
      <c r="Y660" s="1046"/>
      <c r="Z660" s="1046"/>
    </row>
    <row r="661" spans="1:26" ht="15.75" customHeight="1">
      <c r="A661" s="1046"/>
      <c r="B661" s="1046"/>
      <c r="C661" s="1046"/>
      <c r="D661" s="1046"/>
      <c r="E661" s="1046"/>
      <c r="F661" s="1046"/>
      <c r="G661" s="1046"/>
      <c r="H661" s="1046"/>
      <c r="I661" s="1046"/>
      <c r="J661" s="1046"/>
      <c r="K661" s="1046"/>
      <c r="L661" s="1046"/>
      <c r="M661" s="1046"/>
      <c r="N661" s="1046"/>
      <c r="O661" s="1046"/>
      <c r="P661" s="1046"/>
      <c r="Q661" s="1046"/>
      <c r="R661" s="1046"/>
      <c r="S661" s="1046"/>
      <c r="T661" s="1046"/>
      <c r="U661" s="1046"/>
      <c r="V661" s="1046"/>
      <c r="W661" s="1046"/>
      <c r="X661" s="1046"/>
      <c r="Y661" s="1046"/>
      <c r="Z661" s="1046"/>
    </row>
    <row r="662" spans="1:26" ht="15.75" customHeight="1">
      <c r="A662" s="1046"/>
      <c r="B662" s="1046"/>
      <c r="C662" s="1046"/>
      <c r="D662" s="1046"/>
      <c r="E662" s="1046"/>
      <c r="F662" s="1046"/>
      <c r="G662" s="1046"/>
      <c r="H662" s="1046"/>
      <c r="I662" s="1046"/>
      <c r="J662" s="1046"/>
      <c r="K662" s="1046"/>
      <c r="L662" s="1046"/>
      <c r="M662" s="1046"/>
      <c r="N662" s="1046"/>
      <c r="O662" s="1046"/>
      <c r="P662" s="1046"/>
      <c r="Q662" s="1046"/>
      <c r="R662" s="1046"/>
      <c r="S662" s="1046"/>
      <c r="T662" s="1046"/>
      <c r="U662" s="1046"/>
      <c r="V662" s="1046"/>
      <c r="W662" s="1046"/>
      <c r="X662" s="1046"/>
      <c r="Y662" s="1046"/>
      <c r="Z662" s="1046"/>
    </row>
    <row r="663" spans="1:26" ht="15.75" customHeight="1">
      <c r="A663" s="1046"/>
      <c r="B663" s="1046"/>
      <c r="C663" s="1046"/>
      <c r="D663" s="1046"/>
      <c r="E663" s="1046"/>
      <c r="F663" s="1046"/>
      <c r="G663" s="1046"/>
      <c r="H663" s="1046"/>
      <c r="I663" s="1046"/>
      <c r="J663" s="1046"/>
      <c r="K663" s="1046"/>
      <c r="L663" s="1046"/>
      <c r="M663" s="1046"/>
      <c r="N663" s="1046"/>
      <c r="O663" s="1046"/>
      <c r="P663" s="1046"/>
      <c r="Q663" s="1046"/>
      <c r="R663" s="1046"/>
      <c r="S663" s="1046"/>
      <c r="T663" s="1046"/>
      <c r="U663" s="1046"/>
      <c r="V663" s="1046"/>
      <c r="W663" s="1046"/>
      <c r="X663" s="1046"/>
      <c r="Y663" s="1046"/>
      <c r="Z663" s="1046"/>
    </row>
    <row r="664" spans="1:26" ht="15.75" customHeight="1">
      <c r="A664" s="1046"/>
      <c r="B664" s="1046"/>
      <c r="C664" s="1046"/>
      <c r="D664" s="1046"/>
      <c r="E664" s="1046"/>
      <c r="F664" s="1046"/>
      <c r="G664" s="1046"/>
      <c r="H664" s="1046"/>
      <c r="I664" s="1046"/>
      <c r="J664" s="1046"/>
      <c r="K664" s="1046"/>
      <c r="L664" s="1046"/>
      <c r="M664" s="1046"/>
      <c r="N664" s="1046"/>
      <c r="O664" s="1046"/>
      <c r="P664" s="1046"/>
      <c r="Q664" s="1046"/>
      <c r="R664" s="1046"/>
      <c r="S664" s="1046"/>
      <c r="T664" s="1046"/>
      <c r="U664" s="1046"/>
      <c r="V664" s="1046"/>
      <c r="W664" s="1046"/>
      <c r="X664" s="1046"/>
      <c r="Y664" s="1046"/>
      <c r="Z664" s="1046"/>
    </row>
    <row r="665" spans="1:26" ht="15.75" customHeight="1">
      <c r="A665" s="1046"/>
      <c r="B665" s="1046"/>
      <c r="C665" s="1046"/>
      <c r="D665" s="1046"/>
      <c r="E665" s="1046"/>
      <c r="F665" s="1046"/>
      <c r="G665" s="1046"/>
      <c r="H665" s="1046"/>
      <c r="I665" s="1046"/>
      <c r="J665" s="1046"/>
      <c r="K665" s="1046"/>
      <c r="L665" s="1046"/>
      <c r="M665" s="1046"/>
      <c r="N665" s="1046"/>
      <c r="O665" s="1046"/>
      <c r="P665" s="1046"/>
      <c r="Q665" s="1046"/>
      <c r="R665" s="1046"/>
      <c r="S665" s="1046"/>
      <c r="T665" s="1046"/>
      <c r="U665" s="1046"/>
      <c r="V665" s="1046"/>
      <c r="W665" s="1046"/>
      <c r="X665" s="1046"/>
      <c r="Y665" s="1046"/>
      <c r="Z665" s="1046"/>
    </row>
    <row r="666" spans="1:26" ht="15.75" customHeight="1">
      <c r="A666" s="1046"/>
      <c r="B666" s="1046"/>
      <c r="C666" s="1046"/>
      <c r="D666" s="1046"/>
      <c r="E666" s="1046"/>
      <c r="F666" s="1046"/>
      <c r="G666" s="1046"/>
      <c r="H666" s="1046"/>
      <c r="I666" s="1046"/>
      <c r="J666" s="1046"/>
      <c r="K666" s="1046"/>
      <c r="L666" s="1046"/>
      <c r="M666" s="1046"/>
      <c r="N666" s="1046"/>
      <c r="O666" s="1046"/>
      <c r="P666" s="1046"/>
      <c r="Q666" s="1046"/>
      <c r="R666" s="1046"/>
      <c r="S666" s="1046"/>
      <c r="T666" s="1046"/>
      <c r="U666" s="1046"/>
      <c r="V666" s="1046"/>
      <c r="W666" s="1046"/>
      <c r="X666" s="1046"/>
      <c r="Y666" s="1046"/>
      <c r="Z666" s="1046"/>
    </row>
    <row r="667" spans="1:26" ht="15.75" customHeight="1">
      <c r="A667" s="1046"/>
      <c r="B667" s="1046"/>
      <c r="C667" s="1046"/>
      <c r="D667" s="1046"/>
      <c r="E667" s="1046"/>
      <c r="F667" s="1046"/>
      <c r="G667" s="1046"/>
      <c r="H667" s="1046"/>
      <c r="I667" s="1046"/>
      <c r="J667" s="1046"/>
      <c r="K667" s="1046"/>
      <c r="L667" s="1046"/>
      <c r="M667" s="1046"/>
      <c r="N667" s="1046"/>
      <c r="O667" s="1046"/>
      <c r="P667" s="1046"/>
      <c r="Q667" s="1046"/>
      <c r="R667" s="1046"/>
      <c r="S667" s="1046"/>
      <c r="T667" s="1046"/>
      <c r="U667" s="1046"/>
      <c r="V667" s="1046"/>
      <c r="W667" s="1046"/>
      <c r="X667" s="1046"/>
      <c r="Y667" s="1046"/>
      <c r="Z667" s="1046"/>
    </row>
    <row r="668" spans="1:26" ht="15.75" customHeight="1">
      <c r="A668" s="1046"/>
      <c r="B668" s="1046"/>
      <c r="C668" s="1046"/>
      <c r="D668" s="1046"/>
      <c r="E668" s="1046"/>
      <c r="F668" s="1046"/>
      <c r="G668" s="1046"/>
      <c r="H668" s="1046"/>
      <c r="I668" s="1046"/>
      <c r="J668" s="1046"/>
      <c r="K668" s="1046"/>
      <c r="L668" s="1046"/>
      <c r="M668" s="1046"/>
      <c r="N668" s="1046"/>
      <c r="O668" s="1046"/>
      <c r="P668" s="1046"/>
      <c r="Q668" s="1046"/>
      <c r="R668" s="1046"/>
      <c r="S668" s="1046"/>
      <c r="T668" s="1046"/>
      <c r="U668" s="1046"/>
      <c r="V668" s="1046"/>
      <c r="W668" s="1046"/>
      <c r="X668" s="1046"/>
      <c r="Y668" s="1046"/>
      <c r="Z668" s="1046"/>
    </row>
    <row r="669" spans="1:26" ht="15.75" customHeight="1">
      <c r="A669" s="1046"/>
      <c r="B669" s="1046"/>
      <c r="C669" s="1046"/>
      <c r="D669" s="1046"/>
      <c r="E669" s="1046"/>
      <c r="F669" s="1046"/>
      <c r="G669" s="1046"/>
      <c r="H669" s="1046"/>
      <c r="I669" s="1046"/>
      <c r="J669" s="1046"/>
      <c r="K669" s="1046"/>
      <c r="L669" s="1046"/>
      <c r="M669" s="1046"/>
      <c r="N669" s="1046"/>
      <c r="O669" s="1046"/>
      <c r="P669" s="1046"/>
      <c r="Q669" s="1046"/>
      <c r="R669" s="1046"/>
      <c r="S669" s="1046"/>
      <c r="T669" s="1046"/>
      <c r="U669" s="1046"/>
      <c r="V669" s="1046"/>
      <c r="W669" s="1046"/>
      <c r="X669" s="1046"/>
      <c r="Y669" s="1046"/>
      <c r="Z669" s="1046"/>
    </row>
    <row r="670" spans="1:26" ht="15.75" customHeight="1">
      <c r="A670" s="1046"/>
      <c r="B670" s="1046"/>
      <c r="C670" s="1046"/>
      <c r="D670" s="1046"/>
      <c r="E670" s="1046"/>
      <c r="F670" s="1046"/>
      <c r="G670" s="1046"/>
      <c r="H670" s="1046"/>
      <c r="I670" s="1046"/>
      <c r="J670" s="1046"/>
      <c r="K670" s="1046"/>
      <c r="L670" s="1046"/>
      <c r="M670" s="1046"/>
      <c r="N670" s="1046"/>
      <c r="O670" s="1046"/>
      <c r="P670" s="1046"/>
      <c r="Q670" s="1046"/>
      <c r="R670" s="1046"/>
      <c r="S670" s="1046"/>
      <c r="T670" s="1046"/>
      <c r="U670" s="1046"/>
      <c r="V670" s="1046"/>
      <c r="W670" s="1046"/>
      <c r="X670" s="1046"/>
      <c r="Y670" s="1046"/>
      <c r="Z670" s="1046"/>
    </row>
    <row r="671" spans="1:26" ht="15.75" customHeight="1">
      <c r="A671" s="1046"/>
      <c r="B671" s="1046"/>
      <c r="C671" s="1046"/>
      <c r="D671" s="1046"/>
      <c r="E671" s="1046"/>
      <c r="F671" s="1046"/>
      <c r="G671" s="1046"/>
      <c r="H671" s="1046"/>
      <c r="I671" s="1046"/>
      <c r="J671" s="1046"/>
      <c r="K671" s="1046"/>
      <c r="L671" s="1046"/>
      <c r="M671" s="1046"/>
      <c r="N671" s="1046"/>
      <c r="O671" s="1046"/>
      <c r="P671" s="1046"/>
      <c r="Q671" s="1046"/>
      <c r="R671" s="1046"/>
      <c r="S671" s="1046"/>
      <c r="T671" s="1046"/>
      <c r="U671" s="1046"/>
      <c r="V671" s="1046"/>
      <c r="W671" s="1046"/>
      <c r="X671" s="1046"/>
      <c r="Y671" s="1046"/>
      <c r="Z671" s="1046"/>
    </row>
    <row r="672" spans="1:26" ht="15.75" customHeight="1">
      <c r="A672" s="1046"/>
      <c r="B672" s="1046"/>
      <c r="C672" s="1046"/>
      <c r="D672" s="1046"/>
      <c r="E672" s="1046"/>
      <c r="F672" s="1046"/>
      <c r="G672" s="1046"/>
      <c r="H672" s="1046"/>
      <c r="I672" s="1046"/>
      <c r="J672" s="1046"/>
      <c r="K672" s="1046"/>
      <c r="L672" s="1046"/>
      <c r="M672" s="1046"/>
      <c r="N672" s="1046"/>
      <c r="O672" s="1046"/>
      <c r="P672" s="1046"/>
      <c r="Q672" s="1046"/>
      <c r="R672" s="1046"/>
      <c r="S672" s="1046"/>
      <c r="T672" s="1046"/>
      <c r="U672" s="1046"/>
      <c r="V672" s="1046"/>
      <c r="W672" s="1046"/>
      <c r="X672" s="1046"/>
      <c r="Y672" s="1046"/>
      <c r="Z672" s="1046"/>
    </row>
    <row r="673" spans="1:26" ht="15.75" customHeight="1">
      <c r="A673" s="1046"/>
      <c r="B673" s="1046"/>
      <c r="C673" s="1046"/>
      <c r="D673" s="1046"/>
      <c r="E673" s="1046"/>
      <c r="F673" s="1046"/>
      <c r="G673" s="1046"/>
      <c r="H673" s="1046"/>
      <c r="I673" s="1046"/>
      <c r="J673" s="1046"/>
      <c r="K673" s="1046"/>
      <c r="L673" s="1046"/>
      <c r="M673" s="1046"/>
      <c r="N673" s="1046"/>
      <c r="O673" s="1046"/>
      <c r="P673" s="1046"/>
      <c r="Q673" s="1046"/>
      <c r="R673" s="1046"/>
      <c r="S673" s="1046"/>
      <c r="T673" s="1046"/>
      <c r="U673" s="1046"/>
      <c r="V673" s="1046"/>
      <c r="W673" s="1046"/>
      <c r="X673" s="1046"/>
      <c r="Y673" s="1046"/>
      <c r="Z673" s="1046"/>
    </row>
    <row r="674" spans="1:26" ht="15.75" customHeight="1">
      <c r="A674" s="1046"/>
      <c r="B674" s="1046"/>
      <c r="C674" s="1046"/>
      <c r="D674" s="1046"/>
      <c r="E674" s="1046"/>
      <c r="F674" s="1046"/>
      <c r="G674" s="1046"/>
      <c r="H674" s="1046"/>
      <c r="I674" s="1046"/>
      <c r="J674" s="1046"/>
      <c r="K674" s="1046"/>
      <c r="L674" s="1046"/>
      <c r="M674" s="1046"/>
      <c r="N674" s="1046"/>
      <c r="O674" s="1046"/>
      <c r="P674" s="1046"/>
      <c r="Q674" s="1046"/>
      <c r="R674" s="1046"/>
      <c r="S674" s="1046"/>
      <c r="T674" s="1046"/>
      <c r="U674" s="1046"/>
      <c r="V674" s="1046"/>
      <c r="W674" s="1046"/>
      <c r="X674" s="1046"/>
      <c r="Y674" s="1046"/>
      <c r="Z674" s="1046"/>
    </row>
    <row r="675" spans="1:26" ht="15.75" customHeight="1">
      <c r="A675" s="1046"/>
      <c r="B675" s="1046"/>
      <c r="C675" s="1046"/>
      <c r="D675" s="1046"/>
      <c r="E675" s="1046"/>
      <c r="F675" s="1046"/>
      <c r="G675" s="1046"/>
      <c r="H675" s="1046"/>
      <c r="I675" s="1046"/>
      <c r="J675" s="1046"/>
      <c r="K675" s="1046"/>
      <c r="L675" s="1046"/>
      <c r="M675" s="1046"/>
      <c r="N675" s="1046"/>
      <c r="O675" s="1046"/>
      <c r="P675" s="1046"/>
      <c r="Q675" s="1046"/>
      <c r="R675" s="1046"/>
      <c r="S675" s="1046"/>
      <c r="T675" s="1046"/>
      <c r="U675" s="1046"/>
      <c r="V675" s="1046"/>
      <c r="W675" s="1046"/>
      <c r="X675" s="1046"/>
      <c r="Y675" s="1046"/>
      <c r="Z675" s="1046"/>
    </row>
    <row r="676" spans="1:26" ht="15.75" customHeight="1">
      <c r="A676" s="1046"/>
      <c r="B676" s="1046"/>
      <c r="C676" s="1046"/>
      <c r="D676" s="1046"/>
      <c r="E676" s="1046"/>
      <c r="F676" s="1046"/>
      <c r="G676" s="1046"/>
      <c r="H676" s="1046"/>
      <c r="I676" s="1046"/>
      <c r="J676" s="1046"/>
      <c r="K676" s="1046"/>
      <c r="L676" s="1046"/>
      <c r="M676" s="1046"/>
      <c r="N676" s="1046"/>
      <c r="O676" s="1046"/>
      <c r="P676" s="1046"/>
      <c r="Q676" s="1046"/>
      <c r="R676" s="1046"/>
      <c r="S676" s="1046"/>
      <c r="T676" s="1046"/>
      <c r="U676" s="1046"/>
      <c r="V676" s="1046"/>
      <c r="W676" s="1046"/>
      <c r="X676" s="1046"/>
      <c r="Y676" s="1046"/>
      <c r="Z676" s="1046"/>
    </row>
    <row r="677" spans="1:26" ht="15.75" customHeight="1">
      <c r="A677" s="1046"/>
      <c r="B677" s="1046"/>
      <c r="C677" s="1046"/>
      <c r="D677" s="1046"/>
      <c r="E677" s="1046"/>
      <c r="F677" s="1046"/>
      <c r="G677" s="1046"/>
      <c r="H677" s="1046"/>
      <c r="I677" s="1046"/>
      <c r="J677" s="1046"/>
      <c r="K677" s="1046"/>
      <c r="L677" s="1046"/>
      <c r="M677" s="1046"/>
      <c r="N677" s="1046"/>
      <c r="O677" s="1046"/>
      <c r="P677" s="1046"/>
      <c r="Q677" s="1046"/>
      <c r="R677" s="1046"/>
      <c r="S677" s="1046"/>
      <c r="T677" s="1046"/>
      <c r="U677" s="1046"/>
      <c r="V677" s="1046"/>
      <c r="W677" s="1046"/>
      <c r="X677" s="1046"/>
      <c r="Y677" s="1046"/>
      <c r="Z677" s="1046"/>
    </row>
    <row r="678" spans="1:26" ht="15.75" customHeight="1">
      <c r="A678" s="1046"/>
      <c r="B678" s="1046"/>
      <c r="C678" s="1046"/>
      <c r="D678" s="1046"/>
      <c r="E678" s="1046"/>
      <c r="F678" s="1046"/>
      <c r="G678" s="1046"/>
      <c r="H678" s="1046"/>
      <c r="I678" s="1046"/>
      <c r="J678" s="1046"/>
      <c r="K678" s="1046"/>
      <c r="L678" s="1046"/>
      <c r="M678" s="1046"/>
      <c r="N678" s="1046"/>
      <c r="O678" s="1046"/>
      <c r="P678" s="1046"/>
      <c r="Q678" s="1046"/>
      <c r="R678" s="1046"/>
      <c r="S678" s="1046"/>
      <c r="T678" s="1046"/>
      <c r="U678" s="1046"/>
      <c r="V678" s="1046"/>
      <c r="W678" s="1046"/>
      <c r="X678" s="1046"/>
      <c r="Y678" s="1046"/>
      <c r="Z678" s="1046"/>
    </row>
    <row r="679" spans="1:26" ht="15.75" customHeight="1">
      <c r="A679" s="1046"/>
      <c r="B679" s="1046"/>
      <c r="C679" s="1046"/>
      <c r="D679" s="1046"/>
      <c r="E679" s="1046"/>
      <c r="F679" s="1046"/>
      <c r="G679" s="1046"/>
      <c r="H679" s="1046"/>
      <c r="I679" s="1046"/>
      <c r="J679" s="1046"/>
      <c r="K679" s="1046"/>
      <c r="L679" s="1046"/>
      <c r="M679" s="1046"/>
      <c r="N679" s="1046"/>
      <c r="O679" s="1046"/>
      <c r="P679" s="1046"/>
      <c r="Q679" s="1046"/>
      <c r="R679" s="1046"/>
      <c r="S679" s="1046"/>
      <c r="T679" s="1046"/>
      <c r="U679" s="1046"/>
      <c r="V679" s="1046"/>
      <c r="W679" s="1046"/>
      <c r="X679" s="1046"/>
      <c r="Y679" s="1046"/>
      <c r="Z679" s="1046"/>
    </row>
    <row r="680" spans="1:26" ht="15.75" customHeight="1">
      <c r="A680" s="1046"/>
      <c r="B680" s="1046"/>
      <c r="C680" s="1046"/>
      <c r="D680" s="1046"/>
      <c r="E680" s="1046"/>
      <c r="F680" s="1046"/>
      <c r="G680" s="1046"/>
      <c r="H680" s="1046"/>
      <c r="I680" s="1046"/>
      <c r="J680" s="1046"/>
      <c r="K680" s="1046"/>
      <c r="L680" s="1046"/>
      <c r="M680" s="1046"/>
      <c r="N680" s="1046"/>
      <c r="O680" s="1046"/>
      <c r="P680" s="1046"/>
      <c r="Q680" s="1046"/>
      <c r="R680" s="1046"/>
      <c r="S680" s="1046"/>
      <c r="T680" s="1046"/>
      <c r="U680" s="1046"/>
      <c r="V680" s="1046"/>
      <c r="W680" s="1046"/>
      <c r="X680" s="1046"/>
      <c r="Y680" s="1046"/>
      <c r="Z680" s="1046"/>
    </row>
    <row r="681" spans="1:26" ht="15.75" customHeight="1">
      <c r="A681" s="1046"/>
      <c r="B681" s="1046"/>
      <c r="C681" s="1046"/>
      <c r="D681" s="1046"/>
      <c r="E681" s="1046"/>
      <c r="F681" s="1046"/>
      <c r="G681" s="1046"/>
      <c r="H681" s="1046"/>
      <c r="I681" s="1046"/>
      <c r="J681" s="1046"/>
      <c r="K681" s="1046"/>
      <c r="L681" s="1046"/>
      <c r="M681" s="1046"/>
      <c r="N681" s="1046"/>
      <c r="O681" s="1046"/>
      <c r="P681" s="1046"/>
      <c r="Q681" s="1046"/>
      <c r="R681" s="1046"/>
      <c r="S681" s="1046"/>
      <c r="T681" s="1046"/>
      <c r="U681" s="1046"/>
      <c r="V681" s="1046"/>
      <c r="W681" s="1046"/>
      <c r="X681" s="1046"/>
      <c r="Y681" s="1046"/>
      <c r="Z681" s="1046"/>
    </row>
    <row r="682" spans="1:26" ht="15.75" customHeight="1">
      <c r="A682" s="1046"/>
      <c r="B682" s="1046"/>
      <c r="C682" s="1046"/>
      <c r="D682" s="1046"/>
      <c r="E682" s="1046"/>
      <c r="F682" s="1046"/>
      <c r="G682" s="1046"/>
      <c r="H682" s="1046"/>
      <c r="I682" s="1046"/>
      <c r="J682" s="1046"/>
      <c r="K682" s="1046"/>
      <c r="L682" s="1046"/>
      <c r="M682" s="1046"/>
      <c r="N682" s="1046"/>
      <c r="O682" s="1046"/>
      <c r="P682" s="1046"/>
      <c r="Q682" s="1046"/>
      <c r="R682" s="1046"/>
      <c r="S682" s="1046"/>
      <c r="T682" s="1046"/>
      <c r="U682" s="1046"/>
      <c r="V682" s="1046"/>
      <c r="W682" s="1046"/>
      <c r="X682" s="1046"/>
      <c r="Y682" s="1046"/>
      <c r="Z682" s="1046"/>
    </row>
    <row r="683" spans="1:26" ht="15.75" customHeight="1">
      <c r="A683" s="1046"/>
      <c r="B683" s="1046"/>
      <c r="C683" s="1046"/>
      <c r="D683" s="1046"/>
      <c r="E683" s="1046"/>
      <c r="F683" s="1046"/>
      <c r="G683" s="1046"/>
      <c r="H683" s="1046"/>
      <c r="I683" s="1046"/>
      <c r="J683" s="1046"/>
      <c r="K683" s="1046"/>
      <c r="L683" s="1046"/>
      <c r="M683" s="1046"/>
      <c r="N683" s="1046"/>
      <c r="O683" s="1046"/>
      <c r="P683" s="1046"/>
      <c r="Q683" s="1046"/>
      <c r="R683" s="1046"/>
      <c r="S683" s="1046"/>
      <c r="T683" s="1046"/>
      <c r="U683" s="1046"/>
      <c r="V683" s="1046"/>
      <c r="W683" s="1046"/>
      <c r="X683" s="1046"/>
      <c r="Y683" s="1046"/>
      <c r="Z683" s="1046"/>
    </row>
    <row r="684" spans="1:26" ht="15.75" customHeight="1">
      <c r="A684" s="1046"/>
      <c r="B684" s="1046"/>
      <c r="C684" s="1046"/>
      <c r="D684" s="1046"/>
      <c r="E684" s="1046"/>
      <c r="F684" s="1046"/>
      <c r="G684" s="1046"/>
      <c r="H684" s="1046"/>
      <c r="I684" s="1046"/>
      <c r="J684" s="1046"/>
      <c r="K684" s="1046"/>
      <c r="L684" s="1046"/>
      <c r="M684" s="1046"/>
      <c r="N684" s="1046"/>
      <c r="O684" s="1046"/>
      <c r="P684" s="1046"/>
      <c r="Q684" s="1046"/>
      <c r="R684" s="1046"/>
      <c r="S684" s="1046"/>
      <c r="T684" s="1046"/>
      <c r="U684" s="1046"/>
      <c r="V684" s="1046"/>
      <c r="W684" s="1046"/>
      <c r="X684" s="1046"/>
      <c r="Y684" s="1046"/>
      <c r="Z684" s="1046"/>
    </row>
    <row r="685" spans="1:26" ht="15.75" customHeight="1">
      <c r="A685" s="1046"/>
      <c r="B685" s="1046"/>
      <c r="C685" s="1046"/>
      <c r="D685" s="1046"/>
      <c r="E685" s="1046"/>
      <c r="F685" s="1046"/>
      <c r="G685" s="1046"/>
      <c r="H685" s="1046"/>
      <c r="I685" s="1046"/>
      <c r="J685" s="1046"/>
      <c r="K685" s="1046"/>
      <c r="L685" s="1046"/>
      <c r="M685" s="1046"/>
      <c r="N685" s="1046"/>
      <c r="O685" s="1046"/>
      <c r="P685" s="1046"/>
      <c r="Q685" s="1046"/>
      <c r="R685" s="1046"/>
      <c r="S685" s="1046"/>
      <c r="T685" s="1046"/>
      <c r="U685" s="1046"/>
      <c r="V685" s="1046"/>
      <c r="W685" s="1046"/>
      <c r="X685" s="1046"/>
      <c r="Y685" s="1046"/>
      <c r="Z685" s="1046"/>
    </row>
    <row r="686" spans="1:26" ht="15.75" customHeight="1">
      <c r="A686" s="1046"/>
      <c r="B686" s="1046"/>
      <c r="C686" s="1046"/>
      <c r="D686" s="1046"/>
      <c r="E686" s="1046"/>
      <c r="F686" s="1046"/>
      <c r="G686" s="1046"/>
      <c r="H686" s="1046"/>
      <c r="I686" s="1046"/>
      <c r="J686" s="1046"/>
      <c r="K686" s="1046"/>
      <c r="L686" s="1046"/>
      <c r="M686" s="1046"/>
      <c r="N686" s="1046"/>
      <c r="O686" s="1046"/>
      <c r="P686" s="1046"/>
      <c r="Q686" s="1046"/>
      <c r="R686" s="1046"/>
      <c r="S686" s="1046"/>
      <c r="T686" s="1046"/>
      <c r="U686" s="1046"/>
      <c r="V686" s="1046"/>
      <c r="W686" s="1046"/>
      <c r="X686" s="1046"/>
      <c r="Y686" s="1046"/>
      <c r="Z686" s="1046"/>
    </row>
    <row r="687" spans="1:26" ht="15.75" customHeight="1">
      <c r="A687" s="1046"/>
      <c r="B687" s="1046"/>
      <c r="C687" s="1046"/>
      <c r="D687" s="1046"/>
      <c r="E687" s="1046"/>
      <c r="F687" s="1046"/>
      <c r="G687" s="1046"/>
      <c r="H687" s="1046"/>
      <c r="I687" s="1046"/>
      <c r="J687" s="1046"/>
      <c r="K687" s="1046"/>
      <c r="L687" s="1046"/>
      <c r="M687" s="1046"/>
      <c r="N687" s="1046"/>
      <c r="O687" s="1046"/>
      <c r="P687" s="1046"/>
      <c r="Q687" s="1046"/>
      <c r="R687" s="1046"/>
      <c r="S687" s="1046"/>
      <c r="T687" s="1046"/>
      <c r="U687" s="1046"/>
      <c r="V687" s="1046"/>
      <c r="W687" s="1046"/>
      <c r="X687" s="1046"/>
      <c r="Y687" s="1046"/>
      <c r="Z687" s="1046"/>
    </row>
    <row r="688" spans="1:26" ht="15.75" customHeight="1">
      <c r="A688" s="1046"/>
      <c r="B688" s="1046"/>
      <c r="C688" s="1046"/>
      <c r="D688" s="1046"/>
      <c r="E688" s="1046"/>
      <c r="F688" s="1046"/>
      <c r="G688" s="1046"/>
      <c r="H688" s="1046"/>
      <c r="I688" s="1046"/>
      <c r="J688" s="1046"/>
      <c r="K688" s="1046"/>
      <c r="L688" s="1046"/>
      <c r="M688" s="1046"/>
      <c r="N688" s="1046"/>
      <c r="O688" s="1046"/>
      <c r="P688" s="1046"/>
      <c r="Q688" s="1046"/>
      <c r="R688" s="1046"/>
      <c r="S688" s="1046"/>
      <c r="T688" s="1046"/>
      <c r="U688" s="1046"/>
      <c r="V688" s="1046"/>
      <c r="W688" s="1046"/>
      <c r="X688" s="1046"/>
      <c r="Y688" s="1046"/>
      <c r="Z688" s="1046"/>
    </row>
    <row r="689" spans="1:26" ht="15.75" customHeight="1">
      <c r="A689" s="1046"/>
      <c r="B689" s="1046"/>
      <c r="C689" s="1046"/>
      <c r="D689" s="1046"/>
      <c r="E689" s="1046"/>
      <c r="F689" s="1046"/>
      <c r="G689" s="1046"/>
      <c r="H689" s="1046"/>
      <c r="I689" s="1046"/>
      <c r="J689" s="1046"/>
      <c r="K689" s="1046"/>
      <c r="L689" s="1046"/>
      <c r="M689" s="1046"/>
      <c r="N689" s="1046"/>
      <c r="O689" s="1046"/>
      <c r="P689" s="1046"/>
      <c r="Q689" s="1046"/>
      <c r="R689" s="1046"/>
      <c r="S689" s="1046"/>
      <c r="T689" s="1046"/>
      <c r="U689" s="1046"/>
      <c r="V689" s="1046"/>
      <c r="W689" s="1046"/>
      <c r="X689" s="1046"/>
      <c r="Y689" s="1046"/>
      <c r="Z689" s="1046"/>
    </row>
    <row r="690" spans="1:26" ht="15.75" customHeight="1">
      <c r="A690" s="1046"/>
      <c r="B690" s="1046"/>
      <c r="C690" s="1046"/>
      <c r="D690" s="1046"/>
      <c r="E690" s="1046"/>
      <c r="F690" s="1046"/>
      <c r="G690" s="1046"/>
      <c r="H690" s="1046"/>
      <c r="I690" s="1046"/>
      <c r="J690" s="1046"/>
      <c r="K690" s="1046"/>
      <c r="L690" s="1046"/>
      <c r="M690" s="1046"/>
      <c r="N690" s="1046"/>
      <c r="O690" s="1046"/>
      <c r="P690" s="1046"/>
      <c r="Q690" s="1046"/>
      <c r="R690" s="1046"/>
      <c r="S690" s="1046"/>
      <c r="T690" s="1046"/>
      <c r="U690" s="1046"/>
      <c r="V690" s="1046"/>
      <c r="W690" s="1046"/>
      <c r="X690" s="1046"/>
      <c r="Y690" s="1046"/>
      <c r="Z690" s="1046"/>
    </row>
    <row r="691" spans="1:26" ht="15.75" customHeight="1">
      <c r="A691" s="1046"/>
      <c r="B691" s="1046"/>
      <c r="C691" s="1046"/>
      <c r="D691" s="1046"/>
      <c r="E691" s="1046"/>
      <c r="F691" s="1046"/>
      <c r="G691" s="1046"/>
      <c r="H691" s="1046"/>
      <c r="I691" s="1046"/>
      <c r="J691" s="1046"/>
      <c r="K691" s="1046"/>
      <c r="L691" s="1046"/>
      <c r="M691" s="1046"/>
      <c r="N691" s="1046"/>
      <c r="O691" s="1046"/>
      <c r="P691" s="1046"/>
      <c r="Q691" s="1046"/>
      <c r="R691" s="1046"/>
      <c r="S691" s="1046"/>
      <c r="T691" s="1046"/>
      <c r="U691" s="1046"/>
      <c r="V691" s="1046"/>
      <c r="W691" s="1046"/>
      <c r="X691" s="1046"/>
      <c r="Y691" s="1046"/>
      <c r="Z691" s="1046"/>
    </row>
    <row r="692" spans="1:26" ht="15.75" customHeight="1">
      <c r="A692" s="1046"/>
      <c r="B692" s="1046"/>
      <c r="C692" s="1046"/>
      <c r="D692" s="1046"/>
      <c r="E692" s="1046"/>
      <c r="F692" s="1046"/>
      <c r="G692" s="1046"/>
      <c r="H692" s="1046"/>
      <c r="I692" s="1046"/>
      <c r="J692" s="1046"/>
      <c r="K692" s="1046"/>
      <c r="L692" s="1046"/>
      <c r="M692" s="1046"/>
      <c r="N692" s="1046"/>
      <c r="O692" s="1046"/>
      <c r="P692" s="1046"/>
      <c r="Q692" s="1046"/>
      <c r="R692" s="1046"/>
      <c r="S692" s="1046"/>
      <c r="T692" s="1046"/>
      <c r="U692" s="1046"/>
      <c r="V692" s="1046"/>
      <c r="W692" s="1046"/>
      <c r="X692" s="1046"/>
      <c r="Y692" s="1046"/>
      <c r="Z692" s="1046"/>
    </row>
    <row r="693" spans="1:26" ht="15.75" customHeight="1">
      <c r="A693" s="1046"/>
      <c r="B693" s="1046"/>
      <c r="C693" s="1046"/>
      <c r="D693" s="1046"/>
      <c r="E693" s="1046"/>
      <c r="F693" s="1046"/>
      <c r="G693" s="1046"/>
      <c r="H693" s="1046"/>
      <c r="I693" s="1046"/>
      <c r="J693" s="1046"/>
      <c r="K693" s="1046"/>
      <c r="L693" s="1046"/>
      <c r="M693" s="1046"/>
      <c r="N693" s="1046"/>
      <c r="O693" s="1046"/>
      <c r="P693" s="1046"/>
      <c r="Q693" s="1046"/>
      <c r="R693" s="1046"/>
      <c r="S693" s="1046"/>
      <c r="T693" s="1046"/>
      <c r="U693" s="1046"/>
      <c r="V693" s="1046"/>
      <c r="W693" s="1046"/>
      <c r="X693" s="1046"/>
      <c r="Y693" s="1046"/>
      <c r="Z693" s="1046"/>
    </row>
    <row r="694" spans="1:26" ht="15.75" customHeight="1">
      <c r="A694" s="1046"/>
      <c r="B694" s="1046"/>
      <c r="C694" s="1046"/>
      <c r="D694" s="1046"/>
      <c r="E694" s="1046"/>
      <c r="F694" s="1046"/>
      <c r="G694" s="1046"/>
      <c r="H694" s="1046"/>
      <c r="I694" s="1046"/>
      <c r="J694" s="1046"/>
      <c r="K694" s="1046"/>
      <c r="L694" s="1046"/>
      <c r="M694" s="1046"/>
      <c r="N694" s="1046"/>
      <c r="O694" s="1046"/>
      <c r="P694" s="1046"/>
      <c r="Q694" s="1046"/>
      <c r="R694" s="1046"/>
      <c r="S694" s="1046"/>
      <c r="T694" s="1046"/>
      <c r="U694" s="1046"/>
      <c r="V694" s="1046"/>
      <c r="W694" s="1046"/>
      <c r="X694" s="1046"/>
      <c r="Y694" s="1046"/>
      <c r="Z694" s="1046"/>
    </row>
    <row r="695" spans="1:26" ht="15.75" customHeight="1">
      <c r="A695" s="1046"/>
      <c r="B695" s="1046"/>
      <c r="C695" s="1046"/>
      <c r="D695" s="1046"/>
      <c r="E695" s="1046"/>
      <c r="F695" s="1046"/>
      <c r="G695" s="1046"/>
      <c r="H695" s="1046"/>
      <c r="I695" s="1046"/>
      <c r="J695" s="1046"/>
      <c r="K695" s="1046"/>
      <c r="L695" s="1046"/>
      <c r="M695" s="1046"/>
      <c r="N695" s="1046"/>
      <c r="O695" s="1046"/>
      <c r="P695" s="1046"/>
      <c r="Q695" s="1046"/>
      <c r="R695" s="1046"/>
      <c r="S695" s="1046"/>
      <c r="T695" s="1046"/>
      <c r="U695" s="1046"/>
      <c r="V695" s="1046"/>
      <c r="W695" s="1046"/>
      <c r="X695" s="1046"/>
      <c r="Y695" s="1046"/>
      <c r="Z695" s="1046"/>
    </row>
    <row r="696" spans="1:26" ht="15.75" customHeight="1">
      <c r="A696" s="1046"/>
      <c r="B696" s="1046"/>
      <c r="C696" s="1046"/>
      <c r="D696" s="1046"/>
      <c r="E696" s="1046"/>
      <c r="F696" s="1046"/>
      <c r="G696" s="1046"/>
      <c r="H696" s="1046"/>
      <c r="I696" s="1046"/>
      <c r="J696" s="1046"/>
      <c r="K696" s="1046"/>
      <c r="L696" s="1046"/>
      <c r="M696" s="1046"/>
      <c r="N696" s="1046"/>
      <c r="O696" s="1046"/>
      <c r="P696" s="1046"/>
      <c r="Q696" s="1046"/>
      <c r="R696" s="1046"/>
      <c r="S696" s="1046"/>
      <c r="T696" s="1046"/>
      <c r="U696" s="1046"/>
      <c r="V696" s="1046"/>
      <c r="W696" s="1046"/>
      <c r="X696" s="1046"/>
      <c r="Y696" s="1046"/>
      <c r="Z696" s="1046"/>
    </row>
    <row r="697" spans="1:26" ht="15.75" customHeight="1">
      <c r="A697" s="1046"/>
      <c r="B697" s="1046"/>
      <c r="C697" s="1046"/>
      <c r="D697" s="1046"/>
      <c r="E697" s="1046"/>
      <c r="F697" s="1046"/>
      <c r="G697" s="1046"/>
      <c r="H697" s="1046"/>
      <c r="I697" s="1046"/>
      <c r="J697" s="1046"/>
      <c r="K697" s="1046"/>
      <c r="L697" s="1046"/>
      <c r="M697" s="1046"/>
      <c r="N697" s="1046"/>
      <c r="O697" s="1046"/>
      <c r="P697" s="1046"/>
      <c r="Q697" s="1046"/>
      <c r="R697" s="1046"/>
      <c r="S697" s="1046"/>
      <c r="T697" s="1046"/>
      <c r="U697" s="1046"/>
      <c r="V697" s="1046"/>
      <c r="W697" s="1046"/>
      <c r="X697" s="1046"/>
      <c r="Y697" s="1046"/>
      <c r="Z697" s="1046"/>
    </row>
    <row r="698" spans="1:26" ht="15.75" customHeight="1">
      <c r="A698" s="1046"/>
      <c r="B698" s="1046"/>
      <c r="C698" s="1046"/>
      <c r="D698" s="1046"/>
      <c r="E698" s="1046"/>
      <c r="F698" s="1046"/>
      <c r="G698" s="1046"/>
      <c r="H698" s="1046"/>
      <c r="I698" s="1046"/>
      <c r="J698" s="1046"/>
      <c r="K698" s="1046"/>
      <c r="L698" s="1046"/>
      <c r="M698" s="1046"/>
      <c r="N698" s="1046"/>
      <c r="O698" s="1046"/>
      <c r="P698" s="1046"/>
      <c r="Q698" s="1046"/>
      <c r="R698" s="1046"/>
      <c r="S698" s="1046"/>
      <c r="T698" s="1046"/>
      <c r="U698" s="1046"/>
      <c r="V698" s="1046"/>
      <c r="W698" s="1046"/>
      <c r="X698" s="1046"/>
      <c r="Y698" s="1046"/>
      <c r="Z698" s="1046"/>
    </row>
    <row r="699" spans="1:26" ht="15.75" customHeight="1">
      <c r="A699" s="1046"/>
      <c r="B699" s="1046"/>
      <c r="C699" s="1046"/>
      <c r="D699" s="1046"/>
      <c r="E699" s="1046"/>
      <c r="F699" s="1046"/>
      <c r="G699" s="1046"/>
      <c r="H699" s="1046"/>
      <c r="I699" s="1046"/>
      <c r="J699" s="1046"/>
      <c r="K699" s="1046"/>
      <c r="L699" s="1046"/>
      <c r="M699" s="1046"/>
      <c r="N699" s="1046"/>
      <c r="O699" s="1046"/>
      <c r="P699" s="1046"/>
      <c r="Q699" s="1046"/>
      <c r="R699" s="1046"/>
      <c r="S699" s="1046"/>
      <c r="T699" s="1046"/>
      <c r="U699" s="1046"/>
      <c r="V699" s="1046"/>
      <c r="W699" s="1046"/>
      <c r="X699" s="1046"/>
      <c r="Y699" s="1046"/>
      <c r="Z699" s="1046"/>
    </row>
    <row r="700" spans="1:26" ht="15.75" customHeight="1">
      <c r="A700" s="1046"/>
      <c r="B700" s="1046"/>
      <c r="C700" s="1046"/>
      <c r="D700" s="1046"/>
      <c r="E700" s="1046"/>
      <c r="F700" s="1046"/>
      <c r="G700" s="1046"/>
      <c r="H700" s="1046"/>
      <c r="I700" s="1046"/>
      <c r="J700" s="1046"/>
      <c r="K700" s="1046"/>
      <c r="L700" s="1046"/>
      <c r="M700" s="1046"/>
      <c r="N700" s="1046"/>
      <c r="O700" s="1046"/>
      <c r="P700" s="1046"/>
      <c r="Q700" s="1046"/>
      <c r="R700" s="1046"/>
      <c r="S700" s="1046"/>
      <c r="T700" s="1046"/>
      <c r="U700" s="1046"/>
      <c r="V700" s="1046"/>
      <c r="W700" s="1046"/>
      <c r="X700" s="1046"/>
      <c r="Y700" s="1046"/>
      <c r="Z700" s="1046"/>
    </row>
    <row r="701" spans="1:26" ht="15.75" customHeight="1">
      <c r="A701" s="1046"/>
      <c r="B701" s="1046"/>
      <c r="C701" s="1046"/>
      <c r="D701" s="1046"/>
      <c r="E701" s="1046"/>
      <c r="F701" s="1046"/>
      <c r="G701" s="1046"/>
      <c r="H701" s="1046"/>
      <c r="I701" s="1046"/>
      <c r="J701" s="1046"/>
      <c r="K701" s="1046"/>
      <c r="L701" s="1046"/>
      <c r="M701" s="1046"/>
      <c r="N701" s="1046"/>
      <c r="O701" s="1046"/>
      <c r="P701" s="1046"/>
      <c r="Q701" s="1046"/>
      <c r="R701" s="1046"/>
      <c r="S701" s="1046"/>
      <c r="T701" s="1046"/>
      <c r="U701" s="1046"/>
      <c r="V701" s="1046"/>
      <c r="W701" s="1046"/>
      <c r="X701" s="1046"/>
      <c r="Y701" s="1046"/>
      <c r="Z701" s="1046"/>
    </row>
    <row r="702" spans="1:26" ht="15.75" customHeight="1">
      <c r="A702" s="1046"/>
      <c r="B702" s="1046"/>
      <c r="C702" s="1046"/>
      <c r="D702" s="1046"/>
      <c r="E702" s="1046"/>
      <c r="F702" s="1046"/>
      <c r="G702" s="1046"/>
      <c r="H702" s="1046"/>
      <c r="I702" s="1046"/>
      <c r="J702" s="1046"/>
      <c r="K702" s="1046"/>
      <c r="L702" s="1046"/>
      <c r="M702" s="1046"/>
      <c r="N702" s="1046"/>
      <c r="O702" s="1046"/>
      <c r="P702" s="1046"/>
      <c r="Q702" s="1046"/>
      <c r="R702" s="1046"/>
      <c r="S702" s="1046"/>
      <c r="T702" s="1046"/>
      <c r="U702" s="1046"/>
      <c r="V702" s="1046"/>
      <c r="W702" s="1046"/>
      <c r="X702" s="1046"/>
      <c r="Y702" s="1046"/>
      <c r="Z702" s="1046"/>
    </row>
    <row r="703" spans="1:26" ht="15.75" customHeight="1">
      <c r="A703" s="1046"/>
      <c r="B703" s="1046"/>
      <c r="C703" s="1046"/>
      <c r="D703" s="1046"/>
      <c r="E703" s="1046"/>
      <c r="F703" s="1046"/>
      <c r="G703" s="1046"/>
      <c r="H703" s="1046"/>
      <c r="I703" s="1046"/>
      <c r="J703" s="1046"/>
      <c r="K703" s="1046"/>
      <c r="L703" s="1046"/>
      <c r="M703" s="1046"/>
      <c r="N703" s="1046"/>
      <c r="O703" s="1046"/>
      <c r="P703" s="1046"/>
      <c r="Q703" s="1046"/>
      <c r="R703" s="1046"/>
      <c r="S703" s="1046"/>
      <c r="T703" s="1046"/>
      <c r="U703" s="1046"/>
      <c r="V703" s="1046"/>
      <c r="W703" s="1046"/>
      <c r="X703" s="1046"/>
      <c r="Y703" s="1046"/>
      <c r="Z703" s="1046"/>
    </row>
    <row r="704" spans="1:26" ht="15.75" customHeight="1">
      <c r="A704" s="1046"/>
      <c r="B704" s="1046"/>
      <c r="C704" s="1046"/>
      <c r="D704" s="1046"/>
      <c r="E704" s="1046"/>
      <c r="F704" s="1046"/>
      <c r="G704" s="1046"/>
      <c r="H704" s="1046"/>
      <c r="I704" s="1046"/>
      <c r="J704" s="1046"/>
      <c r="K704" s="1046"/>
      <c r="L704" s="1046"/>
      <c r="M704" s="1046"/>
      <c r="N704" s="1046"/>
      <c r="O704" s="1046"/>
      <c r="P704" s="1046"/>
      <c r="Q704" s="1046"/>
      <c r="R704" s="1046"/>
      <c r="S704" s="1046"/>
      <c r="T704" s="1046"/>
      <c r="U704" s="1046"/>
      <c r="V704" s="1046"/>
      <c r="W704" s="1046"/>
      <c r="X704" s="1046"/>
      <c r="Y704" s="1046"/>
      <c r="Z704" s="1046"/>
    </row>
    <row r="705" spans="1:26" ht="15.75" customHeight="1">
      <c r="A705" s="1046"/>
      <c r="B705" s="1046"/>
      <c r="C705" s="1046"/>
      <c r="D705" s="1046"/>
      <c r="E705" s="1046"/>
      <c r="F705" s="1046"/>
      <c r="G705" s="1046"/>
      <c r="H705" s="1046"/>
      <c r="I705" s="1046"/>
      <c r="J705" s="1046"/>
      <c r="K705" s="1046"/>
      <c r="L705" s="1046"/>
      <c r="M705" s="1046"/>
      <c r="N705" s="1046"/>
      <c r="O705" s="1046"/>
      <c r="P705" s="1046"/>
      <c r="Q705" s="1046"/>
      <c r="R705" s="1046"/>
      <c r="S705" s="1046"/>
      <c r="T705" s="1046"/>
      <c r="U705" s="1046"/>
      <c r="V705" s="1046"/>
      <c r="W705" s="1046"/>
      <c r="X705" s="1046"/>
      <c r="Y705" s="1046"/>
      <c r="Z705" s="1046"/>
    </row>
    <row r="706" spans="1:26" ht="15.75" customHeight="1">
      <c r="A706" s="1046"/>
      <c r="B706" s="1046"/>
      <c r="C706" s="1046"/>
      <c r="D706" s="1046"/>
      <c r="E706" s="1046"/>
      <c r="F706" s="1046"/>
      <c r="G706" s="1046"/>
      <c r="H706" s="1046"/>
      <c r="I706" s="1046"/>
      <c r="J706" s="1046"/>
      <c r="K706" s="1046"/>
      <c r="L706" s="1046"/>
      <c r="M706" s="1046"/>
      <c r="N706" s="1046"/>
      <c r="O706" s="1046"/>
      <c r="P706" s="1046"/>
      <c r="Q706" s="1046"/>
      <c r="R706" s="1046"/>
      <c r="S706" s="1046"/>
      <c r="T706" s="1046"/>
      <c r="U706" s="1046"/>
      <c r="V706" s="1046"/>
      <c r="W706" s="1046"/>
      <c r="X706" s="1046"/>
      <c r="Y706" s="1046"/>
      <c r="Z706" s="1046"/>
    </row>
    <row r="707" spans="1:26" ht="15.75" customHeight="1">
      <c r="A707" s="1046"/>
      <c r="B707" s="1046"/>
      <c r="C707" s="1046"/>
      <c r="D707" s="1046"/>
      <c r="E707" s="1046"/>
      <c r="F707" s="1046"/>
      <c r="G707" s="1046"/>
      <c r="H707" s="1046"/>
      <c r="I707" s="1046"/>
      <c r="J707" s="1046"/>
      <c r="K707" s="1046"/>
      <c r="L707" s="1046"/>
      <c r="M707" s="1046"/>
      <c r="N707" s="1046"/>
      <c r="O707" s="1046"/>
      <c r="P707" s="1046"/>
      <c r="Q707" s="1046"/>
      <c r="R707" s="1046"/>
      <c r="S707" s="1046"/>
      <c r="T707" s="1046"/>
      <c r="U707" s="1046"/>
      <c r="V707" s="1046"/>
      <c r="W707" s="1046"/>
      <c r="X707" s="1046"/>
      <c r="Y707" s="1046"/>
      <c r="Z707" s="1046"/>
    </row>
    <row r="708" spans="1:26" ht="15.75" customHeight="1">
      <c r="A708" s="1046"/>
      <c r="B708" s="1046"/>
      <c r="C708" s="1046"/>
      <c r="D708" s="1046"/>
      <c r="E708" s="1046"/>
      <c r="F708" s="1046"/>
      <c r="G708" s="1046"/>
      <c r="H708" s="1046"/>
      <c r="I708" s="1046"/>
      <c r="J708" s="1046"/>
      <c r="K708" s="1046"/>
      <c r="L708" s="1046"/>
      <c r="M708" s="1046"/>
      <c r="N708" s="1046"/>
      <c r="O708" s="1046"/>
      <c r="P708" s="1046"/>
      <c r="Q708" s="1046"/>
      <c r="R708" s="1046"/>
      <c r="S708" s="1046"/>
      <c r="T708" s="1046"/>
      <c r="U708" s="1046"/>
      <c r="V708" s="1046"/>
      <c r="W708" s="1046"/>
      <c r="X708" s="1046"/>
      <c r="Y708" s="1046"/>
      <c r="Z708" s="1046"/>
    </row>
    <row r="709" spans="1:26" ht="15.75" customHeight="1">
      <c r="A709" s="1046"/>
      <c r="B709" s="1046"/>
      <c r="C709" s="1046"/>
      <c r="D709" s="1046"/>
      <c r="E709" s="1046"/>
      <c r="F709" s="1046"/>
      <c r="G709" s="1046"/>
      <c r="H709" s="1046"/>
      <c r="I709" s="1046"/>
      <c r="J709" s="1046"/>
      <c r="K709" s="1046"/>
      <c r="L709" s="1046"/>
      <c r="M709" s="1046"/>
      <c r="N709" s="1046"/>
      <c r="O709" s="1046"/>
      <c r="P709" s="1046"/>
      <c r="Q709" s="1046"/>
      <c r="R709" s="1046"/>
      <c r="S709" s="1046"/>
      <c r="T709" s="1046"/>
      <c r="U709" s="1046"/>
      <c r="V709" s="1046"/>
      <c r="W709" s="1046"/>
      <c r="X709" s="1046"/>
      <c r="Y709" s="1046"/>
      <c r="Z709" s="1046"/>
    </row>
    <row r="710" spans="1:26" ht="15.75" customHeight="1">
      <c r="A710" s="1046"/>
      <c r="B710" s="1046"/>
      <c r="C710" s="1046"/>
      <c r="D710" s="1046"/>
      <c r="E710" s="1046"/>
      <c r="F710" s="1046"/>
      <c r="G710" s="1046"/>
      <c r="H710" s="1046"/>
      <c r="I710" s="1046"/>
      <c r="J710" s="1046"/>
      <c r="K710" s="1046"/>
      <c r="L710" s="1046"/>
      <c r="M710" s="1046"/>
      <c r="N710" s="1046"/>
      <c r="O710" s="1046"/>
      <c r="P710" s="1046"/>
      <c r="Q710" s="1046"/>
      <c r="R710" s="1046"/>
      <c r="S710" s="1046"/>
      <c r="T710" s="1046"/>
      <c r="U710" s="1046"/>
      <c r="V710" s="1046"/>
      <c r="W710" s="1046"/>
      <c r="X710" s="1046"/>
      <c r="Y710" s="1046"/>
      <c r="Z710" s="1046"/>
    </row>
    <row r="711" spans="1:26" ht="15.75" customHeight="1">
      <c r="A711" s="1046"/>
      <c r="B711" s="1046"/>
      <c r="C711" s="1046"/>
      <c r="D711" s="1046"/>
      <c r="E711" s="1046"/>
      <c r="F711" s="1046"/>
      <c r="G711" s="1046"/>
      <c r="H711" s="1046"/>
      <c r="I711" s="1046"/>
      <c r="J711" s="1046"/>
      <c r="K711" s="1046"/>
      <c r="L711" s="1046"/>
      <c r="M711" s="1046"/>
      <c r="N711" s="1046"/>
      <c r="O711" s="1046"/>
      <c r="P711" s="1046"/>
      <c r="Q711" s="1046"/>
      <c r="R711" s="1046"/>
      <c r="S711" s="1046"/>
      <c r="T711" s="1046"/>
      <c r="U711" s="1046"/>
      <c r="V711" s="1046"/>
      <c r="W711" s="1046"/>
      <c r="X711" s="1046"/>
      <c r="Y711" s="1046"/>
      <c r="Z711" s="1046"/>
    </row>
    <row r="712" spans="1:26" ht="15.75" customHeight="1">
      <c r="A712" s="1046"/>
      <c r="B712" s="1046"/>
      <c r="C712" s="1046"/>
      <c r="D712" s="1046"/>
      <c r="E712" s="1046"/>
      <c r="F712" s="1046"/>
      <c r="G712" s="1046"/>
      <c r="H712" s="1046"/>
      <c r="I712" s="1046"/>
      <c r="J712" s="1046"/>
      <c r="K712" s="1046"/>
      <c r="L712" s="1046"/>
      <c r="M712" s="1046"/>
      <c r="N712" s="1046"/>
      <c r="O712" s="1046"/>
      <c r="P712" s="1046"/>
      <c r="Q712" s="1046"/>
      <c r="R712" s="1046"/>
      <c r="S712" s="1046"/>
      <c r="T712" s="1046"/>
      <c r="U712" s="1046"/>
      <c r="V712" s="1046"/>
      <c r="W712" s="1046"/>
      <c r="X712" s="1046"/>
      <c r="Y712" s="1046"/>
      <c r="Z712" s="1046"/>
    </row>
    <row r="713" spans="1:26" ht="15.75" customHeight="1">
      <c r="A713" s="1046"/>
      <c r="B713" s="1046"/>
      <c r="C713" s="1046"/>
      <c r="D713" s="1046"/>
      <c r="E713" s="1046"/>
      <c r="F713" s="1046"/>
      <c r="G713" s="1046"/>
      <c r="H713" s="1046"/>
      <c r="I713" s="1046"/>
      <c r="J713" s="1046"/>
      <c r="K713" s="1046"/>
      <c r="L713" s="1046"/>
      <c r="M713" s="1046"/>
      <c r="N713" s="1046"/>
      <c r="O713" s="1046"/>
      <c r="P713" s="1046"/>
      <c r="Q713" s="1046"/>
      <c r="R713" s="1046"/>
      <c r="S713" s="1046"/>
      <c r="T713" s="1046"/>
      <c r="U713" s="1046"/>
      <c r="V713" s="1046"/>
      <c r="W713" s="1046"/>
      <c r="X713" s="1046"/>
      <c r="Y713" s="1046"/>
      <c r="Z713" s="1046"/>
    </row>
    <row r="714" spans="1:26" ht="15.75" customHeight="1">
      <c r="A714" s="1046"/>
      <c r="B714" s="1046"/>
      <c r="C714" s="1046"/>
      <c r="D714" s="1046"/>
      <c r="E714" s="1046"/>
      <c r="F714" s="1046"/>
      <c r="G714" s="1046"/>
      <c r="H714" s="1046"/>
      <c r="I714" s="1046"/>
      <c r="J714" s="1046"/>
      <c r="K714" s="1046"/>
      <c r="L714" s="1046"/>
      <c r="M714" s="1046"/>
      <c r="N714" s="1046"/>
      <c r="O714" s="1046"/>
      <c r="P714" s="1046"/>
      <c r="Q714" s="1046"/>
      <c r="R714" s="1046"/>
      <c r="S714" s="1046"/>
      <c r="T714" s="1046"/>
      <c r="U714" s="1046"/>
      <c r="V714" s="1046"/>
      <c r="W714" s="1046"/>
      <c r="X714" s="1046"/>
      <c r="Y714" s="1046"/>
      <c r="Z714" s="1046"/>
    </row>
    <row r="715" spans="1:26" ht="15.75" customHeight="1">
      <c r="A715" s="1046"/>
      <c r="B715" s="1046"/>
      <c r="C715" s="1046"/>
      <c r="D715" s="1046"/>
      <c r="E715" s="1046"/>
      <c r="F715" s="1046"/>
      <c r="G715" s="1046"/>
      <c r="H715" s="1046"/>
      <c r="I715" s="1046"/>
      <c r="J715" s="1046"/>
      <c r="K715" s="1046"/>
      <c r="L715" s="1046"/>
      <c r="M715" s="1046"/>
      <c r="N715" s="1046"/>
      <c r="O715" s="1046"/>
      <c r="P715" s="1046"/>
      <c r="Q715" s="1046"/>
      <c r="R715" s="1046"/>
      <c r="S715" s="1046"/>
      <c r="T715" s="1046"/>
      <c r="U715" s="1046"/>
      <c r="V715" s="1046"/>
      <c r="W715" s="1046"/>
      <c r="X715" s="1046"/>
      <c r="Y715" s="1046"/>
      <c r="Z715" s="1046"/>
    </row>
    <row r="716" spans="1:26" ht="15.75" customHeight="1">
      <c r="A716" s="1046"/>
      <c r="B716" s="1046"/>
      <c r="C716" s="1046"/>
      <c r="D716" s="1046"/>
      <c r="E716" s="1046"/>
      <c r="F716" s="1046"/>
      <c r="G716" s="1046"/>
      <c r="H716" s="1046"/>
      <c r="I716" s="1046"/>
      <c r="J716" s="1046"/>
      <c r="K716" s="1046"/>
      <c r="L716" s="1046"/>
      <c r="M716" s="1046"/>
      <c r="N716" s="1046"/>
      <c r="O716" s="1046"/>
      <c r="P716" s="1046"/>
      <c r="Q716" s="1046"/>
      <c r="R716" s="1046"/>
      <c r="S716" s="1046"/>
      <c r="T716" s="1046"/>
      <c r="U716" s="1046"/>
      <c r="V716" s="1046"/>
      <c r="W716" s="1046"/>
      <c r="X716" s="1046"/>
      <c r="Y716" s="1046"/>
      <c r="Z716" s="1046"/>
    </row>
    <row r="717" spans="1:26" ht="15.75" customHeight="1">
      <c r="A717" s="1046"/>
      <c r="B717" s="1046"/>
      <c r="C717" s="1046"/>
      <c r="D717" s="1046"/>
      <c r="E717" s="1046"/>
      <c r="F717" s="1046"/>
      <c r="G717" s="1046"/>
      <c r="H717" s="1046"/>
      <c r="I717" s="1046"/>
      <c r="J717" s="1046"/>
      <c r="K717" s="1046"/>
      <c r="L717" s="1046"/>
      <c r="M717" s="1046"/>
      <c r="N717" s="1046"/>
      <c r="O717" s="1046"/>
      <c r="P717" s="1046"/>
      <c r="Q717" s="1046"/>
      <c r="R717" s="1046"/>
      <c r="S717" s="1046"/>
      <c r="T717" s="1046"/>
      <c r="U717" s="1046"/>
      <c r="V717" s="1046"/>
      <c r="W717" s="1046"/>
      <c r="X717" s="1046"/>
      <c r="Y717" s="1046"/>
      <c r="Z717" s="1046"/>
    </row>
    <row r="718" spans="1:26" ht="15.75" customHeight="1">
      <c r="A718" s="1046"/>
      <c r="B718" s="1046"/>
      <c r="C718" s="1046"/>
      <c r="D718" s="1046"/>
      <c r="E718" s="1046"/>
      <c r="F718" s="1046"/>
      <c r="G718" s="1046"/>
      <c r="H718" s="1046"/>
      <c r="I718" s="1046"/>
      <c r="J718" s="1046"/>
      <c r="K718" s="1046"/>
      <c r="L718" s="1046"/>
      <c r="M718" s="1046"/>
      <c r="N718" s="1046"/>
      <c r="O718" s="1046"/>
      <c r="P718" s="1046"/>
      <c r="Q718" s="1046"/>
      <c r="R718" s="1046"/>
      <c r="S718" s="1046"/>
      <c r="T718" s="1046"/>
      <c r="U718" s="1046"/>
      <c r="V718" s="1046"/>
      <c r="W718" s="1046"/>
      <c r="X718" s="1046"/>
      <c r="Y718" s="1046"/>
      <c r="Z718" s="1046"/>
    </row>
    <row r="719" spans="1:26" ht="15.75" customHeight="1">
      <c r="A719" s="1046"/>
      <c r="B719" s="1046"/>
      <c r="C719" s="1046"/>
      <c r="D719" s="1046"/>
      <c r="E719" s="1046"/>
      <c r="F719" s="1046"/>
      <c r="G719" s="1046"/>
      <c r="H719" s="1046"/>
      <c r="I719" s="1046"/>
      <c r="J719" s="1046"/>
      <c r="K719" s="1046"/>
      <c r="L719" s="1046"/>
      <c r="M719" s="1046"/>
      <c r="N719" s="1046"/>
      <c r="O719" s="1046"/>
      <c r="P719" s="1046"/>
      <c r="Q719" s="1046"/>
      <c r="R719" s="1046"/>
      <c r="S719" s="1046"/>
      <c r="T719" s="1046"/>
      <c r="U719" s="1046"/>
      <c r="V719" s="1046"/>
      <c r="W719" s="1046"/>
      <c r="X719" s="1046"/>
      <c r="Y719" s="1046"/>
      <c r="Z719" s="1046"/>
    </row>
    <row r="720" spans="1:26" ht="15.75" customHeight="1">
      <c r="A720" s="1046"/>
      <c r="B720" s="1046"/>
      <c r="C720" s="1046"/>
      <c r="D720" s="1046"/>
      <c r="E720" s="1046"/>
      <c r="F720" s="1046"/>
      <c r="G720" s="1046"/>
      <c r="H720" s="1046"/>
      <c r="I720" s="1046"/>
      <c r="J720" s="1046"/>
      <c r="K720" s="1046"/>
      <c r="L720" s="1046"/>
      <c r="M720" s="1046"/>
      <c r="N720" s="1046"/>
      <c r="O720" s="1046"/>
      <c r="P720" s="1046"/>
      <c r="Q720" s="1046"/>
      <c r="R720" s="1046"/>
      <c r="S720" s="1046"/>
      <c r="T720" s="1046"/>
      <c r="U720" s="1046"/>
      <c r="V720" s="1046"/>
      <c r="W720" s="1046"/>
      <c r="X720" s="1046"/>
      <c r="Y720" s="1046"/>
      <c r="Z720" s="1046"/>
    </row>
    <row r="721" spans="1:26" ht="15.75" customHeight="1">
      <c r="A721" s="1046"/>
      <c r="B721" s="1046"/>
      <c r="C721" s="1046"/>
      <c r="D721" s="1046"/>
      <c r="E721" s="1046"/>
      <c r="F721" s="1046"/>
      <c r="G721" s="1046"/>
      <c r="H721" s="1046"/>
      <c r="I721" s="1046"/>
      <c r="J721" s="1046"/>
      <c r="K721" s="1046"/>
      <c r="L721" s="1046"/>
      <c r="M721" s="1046"/>
      <c r="N721" s="1046"/>
      <c r="O721" s="1046"/>
      <c r="P721" s="1046"/>
      <c r="Q721" s="1046"/>
      <c r="R721" s="1046"/>
      <c r="S721" s="1046"/>
      <c r="T721" s="1046"/>
      <c r="U721" s="1046"/>
      <c r="V721" s="1046"/>
      <c r="W721" s="1046"/>
      <c r="X721" s="1046"/>
      <c r="Y721" s="1046"/>
      <c r="Z721" s="1046"/>
    </row>
    <row r="722" spans="1:26" ht="15.75" customHeight="1">
      <c r="A722" s="1046"/>
      <c r="B722" s="1046"/>
      <c r="C722" s="1046"/>
      <c r="D722" s="1046"/>
      <c r="E722" s="1046"/>
      <c r="F722" s="1046"/>
      <c r="G722" s="1046"/>
      <c r="H722" s="1046"/>
      <c r="I722" s="1046"/>
      <c r="J722" s="1046"/>
      <c r="K722" s="1046"/>
      <c r="L722" s="1046"/>
      <c r="M722" s="1046"/>
      <c r="N722" s="1046"/>
      <c r="O722" s="1046"/>
      <c r="P722" s="1046"/>
      <c r="Q722" s="1046"/>
      <c r="R722" s="1046"/>
      <c r="S722" s="1046"/>
      <c r="T722" s="1046"/>
      <c r="U722" s="1046"/>
      <c r="V722" s="1046"/>
      <c r="W722" s="1046"/>
      <c r="X722" s="1046"/>
      <c r="Y722" s="1046"/>
      <c r="Z722" s="1046"/>
    </row>
    <row r="723" spans="1:26" ht="15.75" customHeight="1">
      <c r="A723" s="1046"/>
      <c r="B723" s="1046"/>
      <c r="C723" s="1046"/>
      <c r="D723" s="1046"/>
      <c r="E723" s="1046"/>
      <c r="F723" s="1046"/>
      <c r="G723" s="1046"/>
      <c r="H723" s="1046"/>
      <c r="I723" s="1046"/>
      <c r="J723" s="1046"/>
      <c r="K723" s="1046"/>
      <c r="L723" s="1046"/>
      <c r="M723" s="1046"/>
      <c r="N723" s="1046"/>
      <c r="O723" s="1046"/>
      <c r="P723" s="1046"/>
      <c r="Q723" s="1046"/>
      <c r="R723" s="1046"/>
      <c r="S723" s="1046"/>
      <c r="T723" s="1046"/>
      <c r="U723" s="1046"/>
      <c r="V723" s="1046"/>
      <c r="W723" s="1046"/>
      <c r="X723" s="1046"/>
      <c r="Y723" s="1046"/>
      <c r="Z723" s="1046"/>
    </row>
    <row r="724" spans="1:26" ht="15.75" customHeight="1">
      <c r="A724" s="1046"/>
      <c r="B724" s="1046"/>
      <c r="C724" s="1046"/>
      <c r="D724" s="1046"/>
      <c r="E724" s="1046"/>
      <c r="F724" s="1046"/>
      <c r="G724" s="1046"/>
      <c r="H724" s="1046"/>
      <c r="I724" s="1046"/>
      <c r="J724" s="1046"/>
      <c r="K724" s="1046"/>
      <c r="L724" s="1046"/>
      <c r="M724" s="1046"/>
      <c r="N724" s="1046"/>
      <c r="O724" s="1046"/>
      <c r="P724" s="1046"/>
      <c r="Q724" s="1046"/>
      <c r="R724" s="1046"/>
      <c r="S724" s="1046"/>
      <c r="T724" s="1046"/>
      <c r="U724" s="1046"/>
      <c r="V724" s="1046"/>
      <c r="W724" s="1046"/>
      <c r="X724" s="1046"/>
      <c r="Y724" s="1046"/>
      <c r="Z724" s="1046"/>
    </row>
    <row r="725" spans="1:26" ht="15.75" customHeight="1">
      <c r="A725" s="1046"/>
      <c r="B725" s="1046"/>
      <c r="C725" s="1046"/>
      <c r="D725" s="1046"/>
      <c r="E725" s="1046"/>
      <c r="F725" s="1046"/>
      <c r="G725" s="1046"/>
      <c r="H725" s="1046"/>
      <c r="I725" s="1046"/>
      <c r="J725" s="1046"/>
      <c r="K725" s="1046"/>
      <c r="L725" s="1046"/>
      <c r="M725" s="1046"/>
      <c r="N725" s="1046"/>
      <c r="O725" s="1046"/>
      <c r="P725" s="1046"/>
      <c r="Q725" s="1046"/>
      <c r="R725" s="1046"/>
      <c r="S725" s="1046"/>
      <c r="T725" s="1046"/>
      <c r="U725" s="1046"/>
      <c r="V725" s="1046"/>
      <c r="W725" s="1046"/>
      <c r="X725" s="1046"/>
      <c r="Y725" s="1046"/>
      <c r="Z725" s="1046"/>
    </row>
    <row r="726" spans="1:26" ht="15.75" customHeight="1">
      <c r="A726" s="1046"/>
      <c r="B726" s="1046"/>
      <c r="C726" s="1046"/>
      <c r="D726" s="1046"/>
      <c r="E726" s="1046"/>
      <c r="F726" s="1046"/>
      <c r="G726" s="1046"/>
      <c r="H726" s="1046"/>
      <c r="I726" s="1046"/>
      <c r="J726" s="1046"/>
      <c r="K726" s="1046"/>
      <c r="L726" s="1046"/>
      <c r="M726" s="1046"/>
      <c r="N726" s="1046"/>
      <c r="O726" s="1046"/>
      <c r="P726" s="1046"/>
      <c r="Q726" s="1046"/>
      <c r="R726" s="1046"/>
      <c r="S726" s="1046"/>
      <c r="T726" s="1046"/>
      <c r="U726" s="1046"/>
      <c r="V726" s="1046"/>
      <c r="W726" s="1046"/>
      <c r="X726" s="1046"/>
      <c r="Y726" s="1046"/>
      <c r="Z726" s="1046"/>
    </row>
    <row r="727" spans="1:26" ht="15.75" customHeight="1">
      <c r="A727" s="1046"/>
      <c r="B727" s="1046"/>
      <c r="C727" s="1046"/>
      <c r="D727" s="1046"/>
      <c r="E727" s="1046"/>
      <c r="F727" s="1046"/>
      <c r="G727" s="1046"/>
      <c r="H727" s="1046"/>
      <c r="I727" s="1046"/>
      <c r="J727" s="1046"/>
      <c r="K727" s="1046"/>
      <c r="L727" s="1046"/>
      <c r="M727" s="1046"/>
      <c r="N727" s="1046"/>
      <c r="O727" s="1046"/>
      <c r="P727" s="1046"/>
      <c r="Q727" s="1046"/>
      <c r="R727" s="1046"/>
      <c r="S727" s="1046"/>
      <c r="T727" s="1046"/>
      <c r="U727" s="1046"/>
      <c r="V727" s="1046"/>
      <c r="W727" s="1046"/>
      <c r="X727" s="1046"/>
      <c r="Y727" s="1046"/>
      <c r="Z727" s="1046"/>
    </row>
    <row r="728" spans="1:26" ht="15.75" customHeight="1">
      <c r="A728" s="1046"/>
      <c r="B728" s="1046"/>
      <c r="C728" s="1046"/>
      <c r="D728" s="1046"/>
      <c r="E728" s="1046"/>
      <c r="F728" s="1046"/>
      <c r="G728" s="1046"/>
      <c r="H728" s="1046"/>
      <c r="I728" s="1046"/>
      <c r="J728" s="1046"/>
      <c r="K728" s="1046"/>
      <c r="L728" s="1046"/>
      <c r="M728" s="1046"/>
      <c r="N728" s="1046"/>
      <c r="O728" s="1046"/>
      <c r="P728" s="1046"/>
      <c r="Q728" s="1046"/>
      <c r="R728" s="1046"/>
      <c r="S728" s="1046"/>
      <c r="T728" s="1046"/>
      <c r="U728" s="1046"/>
      <c r="V728" s="1046"/>
      <c r="W728" s="1046"/>
      <c r="X728" s="1046"/>
      <c r="Y728" s="1046"/>
      <c r="Z728" s="1046"/>
    </row>
    <row r="729" spans="1:26" ht="15.75" customHeight="1">
      <c r="A729" s="1046"/>
      <c r="B729" s="1046"/>
      <c r="C729" s="1046"/>
      <c r="D729" s="1046"/>
      <c r="E729" s="1046"/>
      <c r="F729" s="1046"/>
      <c r="G729" s="1046"/>
      <c r="H729" s="1046"/>
      <c r="I729" s="1046"/>
      <c r="J729" s="1046"/>
      <c r="K729" s="1046"/>
      <c r="L729" s="1046"/>
      <c r="M729" s="1046"/>
      <c r="N729" s="1046"/>
      <c r="O729" s="1046"/>
      <c r="P729" s="1046"/>
      <c r="Q729" s="1046"/>
      <c r="R729" s="1046"/>
      <c r="S729" s="1046"/>
      <c r="T729" s="1046"/>
      <c r="U729" s="1046"/>
      <c r="V729" s="1046"/>
      <c r="W729" s="1046"/>
      <c r="X729" s="1046"/>
      <c r="Y729" s="1046"/>
      <c r="Z729" s="1046"/>
    </row>
    <row r="730" spans="1:26" ht="15.75" customHeight="1">
      <c r="A730" s="1046"/>
      <c r="B730" s="1046"/>
      <c r="C730" s="1046"/>
      <c r="D730" s="1046"/>
      <c r="E730" s="1046"/>
      <c r="F730" s="1046"/>
      <c r="G730" s="1046"/>
      <c r="H730" s="1046"/>
      <c r="I730" s="1046"/>
      <c r="J730" s="1046"/>
      <c r="K730" s="1046"/>
      <c r="L730" s="1046"/>
      <c r="M730" s="1046"/>
      <c r="N730" s="1046"/>
      <c r="O730" s="1046"/>
      <c r="P730" s="1046"/>
      <c r="Q730" s="1046"/>
      <c r="R730" s="1046"/>
      <c r="S730" s="1046"/>
      <c r="T730" s="1046"/>
      <c r="U730" s="1046"/>
      <c r="V730" s="1046"/>
      <c r="W730" s="1046"/>
      <c r="X730" s="1046"/>
      <c r="Y730" s="1046"/>
      <c r="Z730" s="1046"/>
    </row>
    <row r="731" spans="1:26" ht="15.75" customHeight="1">
      <c r="A731" s="1046"/>
      <c r="B731" s="1046"/>
      <c r="C731" s="1046"/>
      <c r="D731" s="1046"/>
      <c r="E731" s="1046"/>
      <c r="F731" s="1046"/>
      <c r="G731" s="1046"/>
      <c r="H731" s="1046"/>
      <c r="I731" s="1046"/>
      <c r="J731" s="1046"/>
      <c r="K731" s="1046"/>
      <c r="L731" s="1046"/>
      <c r="M731" s="1046"/>
      <c r="N731" s="1046"/>
      <c r="O731" s="1046"/>
      <c r="P731" s="1046"/>
      <c r="Q731" s="1046"/>
      <c r="R731" s="1046"/>
      <c r="S731" s="1046"/>
      <c r="T731" s="1046"/>
      <c r="U731" s="1046"/>
      <c r="V731" s="1046"/>
      <c r="W731" s="1046"/>
      <c r="X731" s="1046"/>
      <c r="Y731" s="1046"/>
      <c r="Z731" s="1046"/>
    </row>
    <row r="732" spans="1:26" ht="15.75" customHeight="1">
      <c r="A732" s="1046"/>
      <c r="B732" s="1046"/>
      <c r="C732" s="1046"/>
      <c r="D732" s="1046"/>
      <c r="E732" s="1046"/>
      <c r="F732" s="1046"/>
      <c r="G732" s="1046"/>
      <c r="H732" s="1046"/>
      <c r="I732" s="1046"/>
      <c r="J732" s="1046"/>
      <c r="K732" s="1046"/>
      <c r="L732" s="1046"/>
      <c r="M732" s="1046"/>
      <c r="N732" s="1046"/>
      <c r="O732" s="1046"/>
      <c r="P732" s="1046"/>
      <c r="Q732" s="1046"/>
      <c r="R732" s="1046"/>
      <c r="S732" s="1046"/>
      <c r="T732" s="1046"/>
      <c r="U732" s="1046"/>
      <c r="V732" s="1046"/>
      <c r="W732" s="1046"/>
      <c r="X732" s="1046"/>
      <c r="Y732" s="1046"/>
      <c r="Z732" s="1046"/>
    </row>
    <row r="733" spans="1:26" ht="15.75" customHeight="1">
      <c r="A733" s="1046"/>
      <c r="B733" s="1046"/>
      <c r="C733" s="1046"/>
      <c r="D733" s="1046"/>
      <c r="E733" s="1046"/>
      <c r="F733" s="1046"/>
      <c r="G733" s="1046"/>
      <c r="H733" s="1046"/>
      <c r="I733" s="1046"/>
      <c r="J733" s="1046"/>
      <c r="K733" s="1046"/>
      <c r="L733" s="1046"/>
      <c r="M733" s="1046"/>
      <c r="N733" s="1046"/>
      <c r="O733" s="1046"/>
      <c r="P733" s="1046"/>
      <c r="Q733" s="1046"/>
      <c r="R733" s="1046"/>
      <c r="S733" s="1046"/>
      <c r="T733" s="1046"/>
      <c r="U733" s="1046"/>
      <c r="V733" s="1046"/>
      <c r="W733" s="1046"/>
      <c r="X733" s="1046"/>
      <c r="Y733" s="1046"/>
      <c r="Z733" s="1046"/>
    </row>
    <row r="734" spans="1:26" ht="15.75" customHeight="1">
      <c r="A734" s="1046"/>
      <c r="B734" s="1046"/>
      <c r="C734" s="1046"/>
      <c r="D734" s="1046"/>
      <c r="E734" s="1046"/>
      <c r="F734" s="1046"/>
      <c r="G734" s="1046"/>
      <c r="H734" s="1046"/>
      <c r="I734" s="1046"/>
      <c r="J734" s="1046"/>
      <c r="K734" s="1046"/>
      <c r="L734" s="1046"/>
      <c r="M734" s="1046"/>
      <c r="N734" s="1046"/>
      <c r="O734" s="1046"/>
      <c r="P734" s="1046"/>
      <c r="Q734" s="1046"/>
      <c r="R734" s="1046"/>
      <c r="S734" s="1046"/>
      <c r="T734" s="1046"/>
      <c r="U734" s="1046"/>
      <c r="V734" s="1046"/>
      <c r="W734" s="1046"/>
      <c r="X734" s="1046"/>
      <c r="Y734" s="1046"/>
      <c r="Z734" s="1046"/>
    </row>
    <row r="735" spans="1:26" ht="15.75" customHeight="1">
      <c r="A735" s="1046"/>
      <c r="B735" s="1046"/>
      <c r="C735" s="1046"/>
      <c r="D735" s="1046"/>
      <c r="E735" s="1046"/>
      <c r="F735" s="1046"/>
      <c r="G735" s="1046"/>
      <c r="H735" s="1046"/>
      <c r="I735" s="1046"/>
      <c r="J735" s="1046"/>
      <c r="K735" s="1046"/>
      <c r="L735" s="1046"/>
      <c r="M735" s="1046"/>
      <c r="N735" s="1046"/>
      <c r="O735" s="1046"/>
      <c r="P735" s="1046"/>
      <c r="Q735" s="1046"/>
      <c r="R735" s="1046"/>
      <c r="S735" s="1046"/>
      <c r="T735" s="1046"/>
      <c r="U735" s="1046"/>
      <c r="V735" s="1046"/>
      <c r="W735" s="1046"/>
      <c r="X735" s="1046"/>
      <c r="Y735" s="1046"/>
      <c r="Z735" s="1046"/>
    </row>
    <row r="736" spans="1:26" ht="15.75" customHeight="1">
      <c r="A736" s="1046"/>
      <c r="B736" s="1046"/>
      <c r="C736" s="1046"/>
      <c r="D736" s="1046"/>
      <c r="E736" s="1046"/>
      <c r="F736" s="1046"/>
      <c r="G736" s="1046"/>
      <c r="H736" s="1046"/>
      <c r="I736" s="1046"/>
      <c r="J736" s="1046"/>
      <c r="K736" s="1046"/>
      <c r="L736" s="1046"/>
      <c r="M736" s="1046"/>
      <c r="N736" s="1046"/>
      <c r="O736" s="1046"/>
      <c r="P736" s="1046"/>
      <c r="Q736" s="1046"/>
      <c r="R736" s="1046"/>
      <c r="S736" s="1046"/>
      <c r="T736" s="1046"/>
      <c r="U736" s="1046"/>
      <c r="V736" s="1046"/>
      <c r="W736" s="1046"/>
      <c r="X736" s="1046"/>
      <c r="Y736" s="1046"/>
      <c r="Z736" s="1046"/>
    </row>
    <row r="737" spans="1:26" ht="15.75" customHeight="1">
      <c r="A737" s="1046"/>
      <c r="B737" s="1046"/>
      <c r="C737" s="1046"/>
      <c r="D737" s="1046"/>
      <c r="E737" s="1046"/>
      <c r="F737" s="1046"/>
      <c r="G737" s="1046"/>
      <c r="H737" s="1046"/>
      <c r="I737" s="1046"/>
      <c r="J737" s="1046"/>
      <c r="K737" s="1046"/>
      <c r="L737" s="1046"/>
      <c r="M737" s="1046"/>
      <c r="N737" s="1046"/>
      <c r="O737" s="1046"/>
      <c r="P737" s="1046"/>
      <c r="Q737" s="1046"/>
      <c r="R737" s="1046"/>
      <c r="S737" s="1046"/>
      <c r="T737" s="1046"/>
      <c r="U737" s="1046"/>
      <c r="V737" s="1046"/>
      <c r="W737" s="1046"/>
      <c r="X737" s="1046"/>
      <c r="Y737" s="1046"/>
      <c r="Z737" s="1046"/>
    </row>
    <row r="738" spans="1:26" ht="15.75" customHeight="1">
      <c r="A738" s="1046"/>
      <c r="B738" s="1046"/>
      <c r="C738" s="1046"/>
      <c r="D738" s="1046"/>
      <c r="E738" s="1046"/>
      <c r="F738" s="1046"/>
      <c r="G738" s="1046"/>
      <c r="H738" s="1046"/>
      <c r="I738" s="1046"/>
      <c r="J738" s="1046"/>
      <c r="K738" s="1046"/>
      <c r="L738" s="1046"/>
      <c r="M738" s="1046"/>
      <c r="N738" s="1046"/>
      <c r="O738" s="1046"/>
      <c r="P738" s="1046"/>
      <c r="Q738" s="1046"/>
      <c r="R738" s="1046"/>
      <c r="S738" s="1046"/>
      <c r="T738" s="1046"/>
      <c r="U738" s="1046"/>
      <c r="V738" s="1046"/>
      <c r="W738" s="1046"/>
      <c r="X738" s="1046"/>
      <c r="Y738" s="1046"/>
      <c r="Z738" s="1046"/>
    </row>
    <row r="739" spans="1:26" ht="15.75" customHeight="1">
      <c r="A739" s="1046"/>
      <c r="B739" s="1046"/>
      <c r="C739" s="1046"/>
      <c r="D739" s="1046"/>
      <c r="E739" s="1046"/>
      <c r="F739" s="1046"/>
      <c r="G739" s="1046"/>
      <c r="H739" s="1046"/>
      <c r="I739" s="1046"/>
      <c r="J739" s="1046"/>
      <c r="K739" s="1046"/>
      <c r="L739" s="1046"/>
      <c r="M739" s="1046"/>
      <c r="N739" s="1046"/>
      <c r="O739" s="1046"/>
      <c r="P739" s="1046"/>
      <c r="Q739" s="1046"/>
      <c r="R739" s="1046"/>
      <c r="S739" s="1046"/>
      <c r="T739" s="1046"/>
      <c r="U739" s="1046"/>
      <c r="V739" s="1046"/>
      <c r="W739" s="1046"/>
      <c r="X739" s="1046"/>
      <c r="Y739" s="1046"/>
      <c r="Z739" s="1046"/>
    </row>
    <row r="740" spans="1:26" ht="15.75" customHeight="1">
      <c r="A740" s="1046"/>
      <c r="B740" s="1046"/>
      <c r="C740" s="1046"/>
      <c r="D740" s="1046"/>
      <c r="E740" s="1046"/>
      <c r="F740" s="1046"/>
      <c r="G740" s="1046"/>
      <c r="H740" s="1046"/>
      <c r="I740" s="1046"/>
      <c r="J740" s="1046"/>
      <c r="K740" s="1046"/>
      <c r="L740" s="1046"/>
      <c r="M740" s="1046"/>
      <c r="N740" s="1046"/>
      <c r="O740" s="1046"/>
      <c r="P740" s="1046"/>
      <c r="Q740" s="1046"/>
      <c r="R740" s="1046"/>
      <c r="S740" s="1046"/>
      <c r="T740" s="1046"/>
      <c r="U740" s="1046"/>
      <c r="V740" s="1046"/>
      <c r="W740" s="1046"/>
      <c r="X740" s="1046"/>
      <c r="Y740" s="1046"/>
      <c r="Z740" s="1046"/>
    </row>
    <row r="741" spans="1:26" ht="15.75" customHeight="1">
      <c r="A741" s="1046"/>
      <c r="B741" s="1046"/>
      <c r="C741" s="1046"/>
      <c r="D741" s="1046"/>
      <c r="E741" s="1046"/>
      <c r="F741" s="1046"/>
      <c r="G741" s="1046"/>
      <c r="H741" s="1046"/>
      <c r="I741" s="1046"/>
      <c r="J741" s="1046"/>
      <c r="K741" s="1046"/>
      <c r="L741" s="1046"/>
      <c r="M741" s="1046"/>
      <c r="N741" s="1046"/>
      <c r="O741" s="1046"/>
      <c r="P741" s="1046"/>
      <c r="Q741" s="1046"/>
      <c r="R741" s="1046"/>
      <c r="S741" s="1046"/>
      <c r="T741" s="1046"/>
      <c r="U741" s="1046"/>
      <c r="V741" s="1046"/>
      <c r="W741" s="1046"/>
      <c r="X741" s="1046"/>
      <c r="Y741" s="1046"/>
      <c r="Z741" s="1046"/>
    </row>
    <row r="742" spans="1:26" ht="15.75" customHeight="1">
      <c r="A742" s="1046"/>
      <c r="B742" s="1046"/>
      <c r="C742" s="1046"/>
      <c r="D742" s="1046"/>
      <c r="E742" s="1046"/>
      <c r="F742" s="1046"/>
      <c r="G742" s="1046"/>
      <c r="H742" s="1046"/>
      <c r="I742" s="1046"/>
      <c r="J742" s="1046"/>
      <c r="K742" s="1046"/>
      <c r="L742" s="1046"/>
      <c r="M742" s="1046"/>
      <c r="N742" s="1046"/>
      <c r="O742" s="1046"/>
      <c r="P742" s="1046"/>
      <c r="Q742" s="1046"/>
      <c r="R742" s="1046"/>
      <c r="S742" s="1046"/>
      <c r="T742" s="1046"/>
      <c r="U742" s="1046"/>
      <c r="V742" s="1046"/>
      <c r="W742" s="1046"/>
      <c r="X742" s="1046"/>
      <c r="Y742" s="1046"/>
      <c r="Z742" s="1046"/>
    </row>
    <row r="743" spans="1:26" ht="15.75" customHeight="1">
      <c r="A743" s="1046"/>
      <c r="B743" s="1046"/>
      <c r="C743" s="1046"/>
      <c r="D743" s="1046"/>
      <c r="E743" s="1046"/>
      <c r="F743" s="1046"/>
      <c r="G743" s="1046"/>
      <c r="H743" s="1046"/>
      <c r="I743" s="1046"/>
      <c r="J743" s="1046"/>
      <c r="K743" s="1046"/>
      <c r="L743" s="1046"/>
      <c r="M743" s="1046"/>
      <c r="N743" s="1046"/>
      <c r="O743" s="1046"/>
      <c r="P743" s="1046"/>
      <c r="Q743" s="1046"/>
      <c r="R743" s="1046"/>
      <c r="S743" s="1046"/>
      <c r="T743" s="1046"/>
      <c r="U743" s="1046"/>
      <c r="V743" s="1046"/>
      <c r="W743" s="1046"/>
      <c r="X743" s="1046"/>
      <c r="Y743" s="1046"/>
      <c r="Z743" s="1046"/>
    </row>
    <row r="744" spans="1:26" ht="15.75" customHeight="1">
      <c r="A744" s="1046"/>
      <c r="B744" s="1046"/>
      <c r="C744" s="1046"/>
      <c r="D744" s="1046"/>
      <c r="E744" s="1046"/>
      <c r="F744" s="1046"/>
      <c r="G744" s="1046"/>
      <c r="H744" s="1046"/>
      <c r="I744" s="1046"/>
      <c r="J744" s="1046"/>
      <c r="K744" s="1046"/>
      <c r="L744" s="1046"/>
      <c r="M744" s="1046"/>
      <c r="N744" s="1046"/>
      <c r="O744" s="1046"/>
      <c r="P744" s="1046"/>
      <c r="Q744" s="1046"/>
      <c r="R744" s="1046"/>
      <c r="S744" s="1046"/>
      <c r="T744" s="1046"/>
      <c r="U744" s="1046"/>
      <c r="V744" s="1046"/>
      <c r="W744" s="1046"/>
      <c r="X744" s="1046"/>
      <c r="Y744" s="1046"/>
      <c r="Z744" s="1046"/>
    </row>
    <row r="745" spans="1:26" ht="15.75" customHeight="1">
      <c r="A745" s="1046"/>
      <c r="B745" s="1046"/>
      <c r="C745" s="1046"/>
      <c r="D745" s="1046"/>
      <c r="E745" s="1046"/>
      <c r="F745" s="1046"/>
      <c r="G745" s="1046"/>
      <c r="H745" s="1046"/>
      <c r="I745" s="1046"/>
      <c r="J745" s="1046"/>
      <c r="K745" s="1046"/>
      <c r="L745" s="1046"/>
      <c r="M745" s="1046"/>
      <c r="N745" s="1046"/>
      <c r="O745" s="1046"/>
      <c r="P745" s="1046"/>
      <c r="Q745" s="1046"/>
      <c r="R745" s="1046"/>
      <c r="S745" s="1046"/>
      <c r="T745" s="1046"/>
      <c r="U745" s="1046"/>
      <c r="V745" s="1046"/>
      <c r="W745" s="1046"/>
      <c r="X745" s="1046"/>
      <c r="Y745" s="1046"/>
      <c r="Z745" s="1046"/>
    </row>
    <row r="746" spans="1:26" ht="15.75" customHeight="1">
      <c r="A746" s="1046"/>
      <c r="B746" s="1046"/>
      <c r="C746" s="1046"/>
      <c r="D746" s="1046"/>
      <c r="E746" s="1046"/>
      <c r="F746" s="1046"/>
      <c r="G746" s="1046"/>
      <c r="H746" s="1046"/>
      <c r="I746" s="1046"/>
      <c r="J746" s="1046"/>
      <c r="K746" s="1046"/>
      <c r="L746" s="1046"/>
      <c r="M746" s="1046"/>
      <c r="N746" s="1046"/>
      <c r="O746" s="1046"/>
      <c r="P746" s="1046"/>
      <c r="Q746" s="1046"/>
      <c r="R746" s="1046"/>
      <c r="S746" s="1046"/>
      <c r="T746" s="1046"/>
      <c r="U746" s="1046"/>
      <c r="V746" s="1046"/>
      <c r="W746" s="1046"/>
      <c r="X746" s="1046"/>
      <c r="Y746" s="1046"/>
      <c r="Z746" s="1046"/>
    </row>
    <row r="747" spans="1:26" ht="15.75" customHeight="1">
      <c r="A747" s="1046"/>
      <c r="B747" s="1046"/>
      <c r="C747" s="1046"/>
      <c r="D747" s="1046"/>
      <c r="E747" s="1046"/>
      <c r="F747" s="1046"/>
      <c r="G747" s="1046"/>
      <c r="H747" s="1046"/>
      <c r="I747" s="1046"/>
      <c r="J747" s="1046"/>
      <c r="K747" s="1046"/>
      <c r="L747" s="1046"/>
      <c r="M747" s="1046"/>
      <c r="N747" s="1046"/>
      <c r="O747" s="1046"/>
      <c r="P747" s="1046"/>
      <c r="Q747" s="1046"/>
      <c r="R747" s="1046"/>
      <c r="S747" s="1046"/>
      <c r="T747" s="1046"/>
      <c r="U747" s="1046"/>
      <c r="V747" s="1046"/>
      <c r="W747" s="1046"/>
      <c r="X747" s="1046"/>
      <c r="Y747" s="1046"/>
      <c r="Z747" s="1046"/>
    </row>
    <row r="748" spans="1:26" ht="15.75" customHeight="1">
      <c r="A748" s="1046"/>
      <c r="B748" s="1046"/>
      <c r="C748" s="1046"/>
      <c r="D748" s="1046"/>
      <c r="E748" s="1046"/>
      <c r="F748" s="1046"/>
      <c r="G748" s="1046"/>
      <c r="H748" s="1046"/>
      <c r="I748" s="1046"/>
      <c r="J748" s="1046"/>
      <c r="K748" s="1046"/>
      <c r="L748" s="1046"/>
      <c r="M748" s="1046"/>
      <c r="N748" s="1046"/>
      <c r="O748" s="1046"/>
      <c r="P748" s="1046"/>
      <c r="Q748" s="1046"/>
      <c r="R748" s="1046"/>
      <c r="S748" s="1046"/>
      <c r="T748" s="1046"/>
      <c r="U748" s="1046"/>
      <c r="V748" s="1046"/>
      <c r="W748" s="1046"/>
      <c r="X748" s="1046"/>
      <c r="Y748" s="1046"/>
      <c r="Z748" s="1046"/>
    </row>
    <row r="749" spans="1:26" ht="15.75" customHeight="1">
      <c r="A749" s="1046"/>
      <c r="B749" s="1046"/>
      <c r="C749" s="1046"/>
      <c r="D749" s="1046"/>
      <c r="E749" s="1046"/>
      <c r="F749" s="1046"/>
      <c r="G749" s="1046"/>
      <c r="H749" s="1046"/>
      <c r="I749" s="1046"/>
      <c r="J749" s="1046"/>
      <c r="K749" s="1046"/>
      <c r="L749" s="1046"/>
      <c r="M749" s="1046"/>
      <c r="N749" s="1046"/>
      <c r="O749" s="1046"/>
      <c r="P749" s="1046"/>
      <c r="Q749" s="1046"/>
      <c r="R749" s="1046"/>
      <c r="S749" s="1046"/>
      <c r="T749" s="1046"/>
      <c r="U749" s="1046"/>
      <c r="V749" s="1046"/>
      <c r="W749" s="1046"/>
      <c r="X749" s="1046"/>
      <c r="Y749" s="1046"/>
      <c r="Z749" s="1046"/>
    </row>
    <row r="750" spans="1:26" ht="15.75" customHeight="1">
      <c r="A750" s="1046"/>
      <c r="B750" s="1046"/>
      <c r="C750" s="1046"/>
      <c r="D750" s="1046"/>
      <c r="E750" s="1046"/>
      <c r="F750" s="1046"/>
      <c r="G750" s="1046"/>
      <c r="H750" s="1046"/>
      <c r="I750" s="1046"/>
      <c r="J750" s="1046"/>
      <c r="K750" s="1046"/>
      <c r="L750" s="1046"/>
      <c r="M750" s="1046"/>
      <c r="N750" s="1046"/>
      <c r="O750" s="1046"/>
      <c r="P750" s="1046"/>
      <c r="Q750" s="1046"/>
      <c r="R750" s="1046"/>
      <c r="S750" s="1046"/>
      <c r="T750" s="1046"/>
      <c r="U750" s="1046"/>
      <c r="V750" s="1046"/>
      <c r="W750" s="1046"/>
      <c r="X750" s="1046"/>
      <c r="Y750" s="1046"/>
      <c r="Z750" s="1046"/>
    </row>
    <row r="751" spans="1:26" ht="15.75" customHeight="1">
      <c r="A751" s="1046"/>
      <c r="B751" s="1046"/>
      <c r="C751" s="1046"/>
      <c r="D751" s="1046"/>
      <c r="E751" s="1046"/>
      <c r="F751" s="1046"/>
      <c r="G751" s="1046"/>
      <c r="H751" s="1046"/>
      <c r="I751" s="1046"/>
      <c r="J751" s="1046"/>
      <c r="K751" s="1046"/>
      <c r="L751" s="1046"/>
      <c r="M751" s="1046"/>
      <c r="N751" s="1046"/>
      <c r="O751" s="1046"/>
      <c r="P751" s="1046"/>
      <c r="Q751" s="1046"/>
      <c r="R751" s="1046"/>
      <c r="S751" s="1046"/>
      <c r="T751" s="1046"/>
      <c r="U751" s="1046"/>
      <c r="V751" s="1046"/>
      <c r="W751" s="1046"/>
      <c r="X751" s="1046"/>
      <c r="Y751" s="1046"/>
      <c r="Z751" s="1046"/>
    </row>
    <row r="752" spans="1:26" ht="15.75" customHeight="1">
      <c r="A752" s="1046"/>
      <c r="B752" s="1046"/>
      <c r="C752" s="1046"/>
      <c r="D752" s="1046"/>
      <c r="E752" s="1046"/>
      <c r="F752" s="1046"/>
      <c r="G752" s="1046"/>
      <c r="H752" s="1046"/>
      <c r="I752" s="1046"/>
      <c r="J752" s="1046"/>
      <c r="K752" s="1046"/>
      <c r="L752" s="1046"/>
      <c r="M752" s="1046"/>
      <c r="N752" s="1046"/>
      <c r="O752" s="1046"/>
      <c r="P752" s="1046"/>
      <c r="Q752" s="1046"/>
      <c r="R752" s="1046"/>
      <c r="S752" s="1046"/>
      <c r="T752" s="1046"/>
      <c r="U752" s="1046"/>
      <c r="V752" s="1046"/>
      <c r="W752" s="1046"/>
      <c r="X752" s="1046"/>
      <c r="Y752" s="1046"/>
      <c r="Z752" s="1046"/>
    </row>
    <row r="753" spans="1:26" ht="15.75" customHeight="1">
      <c r="A753" s="1046"/>
      <c r="B753" s="1046"/>
      <c r="C753" s="1046"/>
      <c r="D753" s="1046"/>
      <c r="E753" s="1046"/>
      <c r="F753" s="1046"/>
      <c r="G753" s="1046"/>
      <c r="H753" s="1046"/>
      <c r="I753" s="1046"/>
      <c r="J753" s="1046"/>
      <c r="K753" s="1046"/>
      <c r="L753" s="1046"/>
      <c r="M753" s="1046"/>
      <c r="N753" s="1046"/>
      <c r="O753" s="1046"/>
      <c r="P753" s="1046"/>
      <c r="Q753" s="1046"/>
      <c r="R753" s="1046"/>
      <c r="S753" s="1046"/>
      <c r="T753" s="1046"/>
      <c r="U753" s="1046"/>
      <c r="V753" s="1046"/>
      <c r="W753" s="1046"/>
      <c r="X753" s="1046"/>
      <c r="Y753" s="1046"/>
      <c r="Z753" s="1046"/>
    </row>
    <row r="754" spans="1:26" ht="15.75" customHeight="1">
      <c r="A754" s="1046"/>
      <c r="B754" s="1046"/>
      <c r="C754" s="1046"/>
      <c r="D754" s="1046"/>
      <c r="E754" s="1046"/>
      <c r="F754" s="1046"/>
      <c r="G754" s="1046"/>
      <c r="H754" s="1046"/>
      <c r="I754" s="1046"/>
      <c r="J754" s="1046"/>
      <c r="K754" s="1046"/>
      <c r="L754" s="1046"/>
      <c r="M754" s="1046"/>
      <c r="N754" s="1046"/>
      <c r="O754" s="1046"/>
      <c r="P754" s="1046"/>
      <c r="Q754" s="1046"/>
      <c r="R754" s="1046"/>
      <c r="S754" s="1046"/>
      <c r="T754" s="1046"/>
      <c r="U754" s="1046"/>
      <c r="V754" s="1046"/>
      <c r="W754" s="1046"/>
      <c r="X754" s="1046"/>
      <c r="Y754" s="1046"/>
      <c r="Z754" s="1046"/>
    </row>
    <row r="755" spans="1:26" ht="15.75" customHeight="1">
      <c r="A755" s="1046"/>
      <c r="B755" s="1046"/>
      <c r="C755" s="1046"/>
      <c r="D755" s="1046"/>
      <c r="E755" s="1046"/>
      <c r="F755" s="1046"/>
      <c r="G755" s="1046"/>
      <c r="H755" s="1046"/>
      <c r="I755" s="1046"/>
      <c r="J755" s="1046"/>
      <c r="K755" s="1046"/>
      <c r="L755" s="1046"/>
      <c r="M755" s="1046"/>
      <c r="N755" s="1046"/>
      <c r="O755" s="1046"/>
      <c r="P755" s="1046"/>
      <c r="Q755" s="1046"/>
      <c r="R755" s="1046"/>
      <c r="S755" s="1046"/>
      <c r="T755" s="1046"/>
      <c r="U755" s="1046"/>
      <c r="V755" s="1046"/>
      <c r="W755" s="1046"/>
      <c r="X755" s="1046"/>
      <c r="Y755" s="1046"/>
      <c r="Z755" s="1046"/>
    </row>
    <row r="756" spans="1:26" ht="15.75" customHeight="1">
      <c r="A756" s="1046"/>
      <c r="B756" s="1046"/>
      <c r="C756" s="1046"/>
      <c r="D756" s="1046"/>
      <c r="E756" s="1046"/>
      <c r="F756" s="1046"/>
      <c r="G756" s="1046"/>
      <c r="H756" s="1046"/>
      <c r="I756" s="1046"/>
      <c r="J756" s="1046"/>
      <c r="K756" s="1046"/>
      <c r="L756" s="1046"/>
      <c r="M756" s="1046"/>
      <c r="N756" s="1046"/>
      <c r="O756" s="1046"/>
      <c r="P756" s="1046"/>
      <c r="Q756" s="1046"/>
      <c r="R756" s="1046"/>
      <c r="S756" s="1046"/>
      <c r="T756" s="1046"/>
      <c r="U756" s="1046"/>
      <c r="V756" s="1046"/>
      <c r="W756" s="1046"/>
      <c r="X756" s="1046"/>
      <c r="Y756" s="1046"/>
      <c r="Z756" s="1046"/>
    </row>
    <row r="757" spans="1:26" ht="15.75" customHeight="1">
      <c r="A757" s="1046"/>
      <c r="B757" s="1046"/>
      <c r="C757" s="1046"/>
      <c r="D757" s="1046"/>
      <c r="E757" s="1046"/>
      <c r="F757" s="1046"/>
      <c r="G757" s="1046"/>
      <c r="H757" s="1046"/>
      <c r="I757" s="1046"/>
      <c r="J757" s="1046"/>
      <c r="K757" s="1046"/>
      <c r="L757" s="1046"/>
      <c r="M757" s="1046"/>
      <c r="N757" s="1046"/>
      <c r="O757" s="1046"/>
      <c r="P757" s="1046"/>
      <c r="Q757" s="1046"/>
      <c r="R757" s="1046"/>
      <c r="S757" s="1046"/>
      <c r="T757" s="1046"/>
      <c r="U757" s="1046"/>
      <c r="V757" s="1046"/>
      <c r="W757" s="1046"/>
      <c r="X757" s="1046"/>
      <c r="Y757" s="1046"/>
      <c r="Z757" s="1046"/>
    </row>
    <row r="758" spans="1:26" ht="15.75" customHeight="1">
      <c r="A758" s="1046"/>
      <c r="B758" s="1046"/>
      <c r="C758" s="1046"/>
      <c r="D758" s="1046"/>
      <c r="E758" s="1046"/>
      <c r="F758" s="1046"/>
      <c r="G758" s="1046"/>
      <c r="H758" s="1046"/>
      <c r="I758" s="1046"/>
      <c r="J758" s="1046"/>
      <c r="K758" s="1046"/>
      <c r="L758" s="1046"/>
      <c r="M758" s="1046"/>
      <c r="N758" s="1046"/>
      <c r="O758" s="1046"/>
      <c r="P758" s="1046"/>
      <c r="Q758" s="1046"/>
      <c r="R758" s="1046"/>
      <c r="S758" s="1046"/>
      <c r="T758" s="1046"/>
      <c r="U758" s="1046"/>
      <c r="V758" s="1046"/>
      <c r="W758" s="1046"/>
      <c r="X758" s="1046"/>
      <c r="Y758" s="1046"/>
      <c r="Z758" s="1046"/>
    </row>
    <row r="759" spans="1:26" ht="15.75" customHeight="1">
      <c r="A759" s="1046"/>
      <c r="B759" s="1046"/>
      <c r="C759" s="1046"/>
      <c r="D759" s="1046"/>
      <c r="E759" s="1046"/>
      <c r="F759" s="1046"/>
      <c r="G759" s="1046"/>
      <c r="H759" s="1046"/>
      <c r="I759" s="1046"/>
      <c r="J759" s="1046"/>
      <c r="K759" s="1046"/>
      <c r="L759" s="1046"/>
      <c r="M759" s="1046"/>
      <c r="N759" s="1046"/>
      <c r="O759" s="1046"/>
      <c r="P759" s="1046"/>
      <c r="Q759" s="1046"/>
      <c r="R759" s="1046"/>
      <c r="S759" s="1046"/>
      <c r="T759" s="1046"/>
      <c r="U759" s="1046"/>
      <c r="V759" s="1046"/>
      <c r="W759" s="1046"/>
      <c r="X759" s="1046"/>
      <c r="Y759" s="1046"/>
      <c r="Z759" s="1046"/>
    </row>
    <row r="760" spans="1:26" ht="15.75" customHeight="1">
      <c r="A760" s="1046"/>
      <c r="B760" s="1046"/>
      <c r="C760" s="1046"/>
      <c r="D760" s="1046"/>
      <c r="E760" s="1046"/>
      <c r="F760" s="1046"/>
      <c r="G760" s="1046"/>
      <c r="H760" s="1046"/>
      <c r="I760" s="1046"/>
      <c r="J760" s="1046"/>
      <c r="K760" s="1046"/>
      <c r="L760" s="1046"/>
      <c r="M760" s="1046"/>
      <c r="N760" s="1046"/>
      <c r="O760" s="1046"/>
      <c r="P760" s="1046"/>
      <c r="Q760" s="1046"/>
      <c r="R760" s="1046"/>
      <c r="S760" s="1046"/>
      <c r="T760" s="1046"/>
      <c r="U760" s="1046"/>
      <c r="V760" s="1046"/>
      <c r="W760" s="1046"/>
      <c r="X760" s="1046"/>
      <c r="Y760" s="1046"/>
      <c r="Z760" s="1046"/>
    </row>
    <row r="761" spans="1:26" ht="15.75" customHeight="1">
      <c r="A761" s="1046"/>
      <c r="B761" s="1046"/>
      <c r="C761" s="1046"/>
      <c r="D761" s="1046"/>
      <c r="E761" s="1046"/>
      <c r="F761" s="1046"/>
      <c r="G761" s="1046"/>
      <c r="H761" s="1046"/>
      <c r="I761" s="1046"/>
      <c r="J761" s="1046"/>
      <c r="K761" s="1046"/>
      <c r="L761" s="1046"/>
      <c r="M761" s="1046"/>
      <c r="N761" s="1046"/>
      <c r="O761" s="1046"/>
      <c r="P761" s="1046"/>
      <c r="Q761" s="1046"/>
      <c r="R761" s="1046"/>
      <c r="S761" s="1046"/>
      <c r="T761" s="1046"/>
      <c r="U761" s="1046"/>
      <c r="V761" s="1046"/>
      <c r="W761" s="1046"/>
      <c r="X761" s="1046"/>
      <c r="Y761" s="1046"/>
      <c r="Z761" s="1046"/>
    </row>
    <row r="762" spans="1:26" ht="15.75" customHeight="1">
      <c r="A762" s="1046"/>
      <c r="B762" s="1046"/>
      <c r="C762" s="1046"/>
      <c r="D762" s="1046"/>
      <c r="E762" s="1046"/>
      <c r="F762" s="1046"/>
      <c r="G762" s="1046"/>
      <c r="H762" s="1046"/>
      <c r="I762" s="1046"/>
      <c r="J762" s="1046"/>
      <c r="K762" s="1046"/>
      <c r="L762" s="1046"/>
      <c r="M762" s="1046"/>
      <c r="N762" s="1046"/>
      <c r="O762" s="1046"/>
      <c r="P762" s="1046"/>
      <c r="Q762" s="1046"/>
      <c r="R762" s="1046"/>
      <c r="S762" s="1046"/>
      <c r="T762" s="1046"/>
      <c r="U762" s="1046"/>
      <c r="V762" s="1046"/>
      <c r="W762" s="1046"/>
      <c r="X762" s="1046"/>
      <c r="Y762" s="1046"/>
      <c r="Z762" s="1046"/>
    </row>
    <row r="763" spans="1:26" ht="15.75" customHeight="1">
      <c r="A763" s="1046"/>
      <c r="B763" s="1046"/>
      <c r="C763" s="1046"/>
      <c r="D763" s="1046"/>
      <c r="E763" s="1046"/>
      <c r="F763" s="1046"/>
      <c r="G763" s="1046"/>
      <c r="H763" s="1046"/>
      <c r="I763" s="1046"/>
      <c r="J763" s="1046"/>
      <c r="K763" s="1046"/>
      <c r="L763" s="1046"/>
      <c r="M763" s="1046"/>
      <c r="N763" s="1046"/>
      <c r="O763" s="1046"/>
      <c r="P763" s="1046"/>
      <c r="Q763" s="1046"/>
      <c r="R763" s="1046"/>
      <c r="S763" s="1046"/>
      <c r="T763" s="1046"/>
      <c r="U763" s="1046"/>
      <c r="V763" s="1046"/>
      <c r="W763" s="1046"/>
      <c r="X763" s="1046"/>
      <c r="Y763" s="1046"/>
      <c r="Z763" s="1046"/>
    </row>
    <row r="764" spans="1:26" ht="15.75" customHeight="1">
      <c r="A764" s="1046"/>
      <c r="B764" s="1046"/>
      <c r="C764" s="1046"/>
      <c r="D764" s="1046"/>
      <c r="E764" s="1046"/>
      <c r="F764" s="1046"/>
      <c r="G764" s="1046"/>
      <c r="H764" s="1046"/>
      <c r="I764" s="1046"/>
      <c r="J764" s="1046"/>
      <c r="K764" s="1046"/>
      <c r="L764" s="1046"/>
      <c r="M764" s="1046"/>
      <c r="N764" s="1046"/>
      <c r="O764" s="1046"/>
      <c r="P764" s="1046"/>
      <c r="Q764" s="1046"/>
      <c r="R764" s="1046"/>
      <c r="S764" s="1046"/>
      <c r="T764" s="1046"/>
      <c r="U764" s="1046"/>
      <c r="V764" s="1046"/>
      <c r="W764" s="1046"/>
      <c r="X764" s="1046"/>
      <c r="Y764" s="1046"/>
      <c r="Z764" s="1046"/>
    </row>
    <row r="765" spans="1:26" ht="15.75" customHeight="1">
      <c r="A765" s="1046"/>
      <c r="B765" s="1046"/>
      <c r="C765" s="1046"/>
      <c r="D765" s="1046"/>
      <c r="E765" s="1046"/>
      <c r="F765" s="1046"/>
      <c r="G765" s="1046"/>
      <c r="H765" s="1046"/>
      <c r="I765" s="1046"/>
      <c r="J765" s="1046"/>
      <c r="K765" s="1046"/>
      <c r="L765" s="1046"/>
      <c r="M765" s="1046"/>
      <c r="N765" s="1046"/>
      <c r="O765" s="1046"/>
      <c r="P765" s="1046"/>
      <c r="Q765" s="1046"/>
      <c r="R765" s="1046"/>
      <c r="S765" s="1046"/>
      <c r="T765" s="1046"/>
      <c r="U765" s="1046"/>
      <c r="V765" s="1046"/>
      <c r="W765" s="1046"/>
      <c r="X765" s="1046"/>
      <c r="Y765" s="1046"/>
      <c r="Z765" s="1046"/>
    </row>
    <row r="766" spans="1:26" ht="15.75" customHeight="1">
      <c r="A766" s="1046"/>
      <c r="B766" s="1046"/>
      <c r="C766" s="1046"/>
      <c r="D766" s="1046"/>
      <c r="E766" s="1046"/>
      <c r="F766" s="1046"/>
      <c r="G766" s="1046"/>
      <c r="H766" s="1046"/>
      <c r="I766" s="1046"/>
      <c r="J766" s="1046"/>
      <c r="K766" s="1046"/>
      <c r="L766" s="1046"/>
      <c r="M766" s="1046"/>
      <c r="N766" s="1046"/>
      <c r="O766" s="1046"/>
      <c r="P766" s="1046"/>
      <c r="Q766" s="1046"/>
      <c r="R766" s="1046"/>
      <c r="S766" s="1046"/>
      <c r="T766" s="1046"/>
      <c r="U766" s="1046"/>
      <c r="V766" s="1046"/>
      <c r="W766" s="1046"/>
      <c r="X766" s="1046"/>
      <c r="Y766" s="1046"/>
      <c r="Z766" s="1046"/>
    </row>
    <row r="767" spans="1:26" ht="15.75" customHeight="1">
      <c r="A767" s="1046"/>
      <c r="B767" s="1046"/>
      <c r="C767" s="1046"/>
      <c r="D767" s="1046"/>
      <c r="E767" s="1046"/>
      <c r="F767" s="1046"/>
      <c r="G767" s="1046"/>
      <c r="H767" s="1046"/>
      <c r="I767" s="1046"/>
      <c r="J767" s="1046"/>
      <c r="K767" s="1046"/>
      <c r="L767" s="1046"/>
      <c r="M767" s="1046"/>
      <c r="N767" s="1046"/>
      <c r="O767" s="1046"/>
      <c r="P767" s="1046"/>
      <c r="Q767" s="1046"/>
      <c r="R767" s="1046"/>
      <c r="S767" s="1046"/>
      <c r="T767" s="1046"/>
      <c r="U767" s="1046"/>
      <c r="V767" s="1046"/>
      <c r="W767" s="1046"/>
      <c r="X767" s="1046"/>
      <c r="Y767" s="1046"/>
      <c r="Z767" s="1046"/>
    </row>
    <row r="768" spans="1:26" ht="15.75" customHeight="1">
      <c r="A768" s="1046"/>
      <c r="B768" s="1046"/>
      <c r="C768" s="1046"/>
      <c r="D768" s="1046"/>
      <c r="E768" s="1046"/>
      <c r="F768" s="1046"/>
      <c r="G768" s="1046"/>
      <c r="H768" s="1046"/>
      <c r="I768" s="1046"/>
      <c r="J768" s="1046"/>
      <c r="K768" s="1046"/>
      <c r="L768" s="1046"/>
      <c r="M768" s="1046"/>
      <c r="N768" s="1046"/>
      <c r="O768" s="1046"/>
      <c r="P768" s="1046"/>
      <c r="Q768" s="1046"/>
      <c r="R768" s="1046"/>
      <c r="S768" s="1046"/>
      <c r="T768" s="1046"/>
      <c r="U768" s="1046"/>
      <c r="V768" s="1046"/>
      <c r="W768" s="1046"/>
      <c r="X768" s="1046"/>
      <c r="Y768" s="1046"/>
      <c r="Z768" s="1046"/>
    </row>
    <row r="769" spans="1:26" ht="15.75" customHeight="1">
      <c r="A769" s="1046"/>
      <c r="B769" s="1046"/>
      <c r="C769" s="1046"/>
      <c r="D769" s="1046"/>
      <c r="E769" s="1046"/>
      <c r="F769" s="1046"/>
      <c r="G769" s="1046"/>
      <c r="H769" s="1046"/>
      <c r="I769" s="1046"/>
      <c r="J769" s="1046"/>
      <c r="K769" s="1046"/>
      <c r="L769" s="1046"/>
      <c r="M769" s="1046"/>
      <c r="N769" s="1046"/>
      <c r="O769" s="1046"/>
      <c r="P769" s="1046"/>
      <c r="Q769" s="1046"/>
      <c r="R769" s="1046"/>
      <c r="S769" s="1046"/>
      <c r="T769" s="1046"/>
      <c r="U769" s="1046"/>
      <c r="V769" s="1046"/>
      <c r="W769" s="1046"/>
      <c r="X769" s="1046"/>
      <c r="Y769" s="1046"/>
      <c r="Z769" s="1046"/>
    </row>
    <row r="770" spans="1:26" ht="15.75" customHeight="1">
      <c r="A770" s="1046"/>
      <c r="B770" s="1046"/>
      <c r="C770" s="1046"/>
      <c r="D770" s="1046"/>
      <c r="E770" s="1046"/>
      <c r="F770" s="1046"/>
      <c r="G770" s="1046"/>
      <c r="H770" s="1046"/>
      <c r="I770" s="1046"/>
      <c r="J770" s="1046"/>
      <c r="K770" s="1046"/>
      <c r="L770" s="1046"/>
      <c r="M770" s="1046"/>
      <c r="N770" s="1046"/>
      <c r="O770" s="1046"/>
      <c r="P770" s="1046"/>
      <c r="Q770" s="1046"/>
      <c r="R770" s="1046"/>
      <c r="S770" s="1046"/>
      <c r="T770" s="1046"/>
      <c r="U770" s="1046"/>
      <c r="V770" s="1046"/>
      <c r="W770" s="1046"/>
      <c r="X770" s="1046"/>
      <c r="Y770" s="1046"/>
      <c r="Z770" s="1046"/>
    </row>
    <row r="771" spans="1:26" ht="15.75" customHeight="1">
      <c r="A771" s="1046"/>
      <c r="B771" s="1046"/>
      <c r="C771" s="1046"/>
      <c r="D771" s="1046"/>
      <c r="E771" s="1046"/>
      <c r="F771" s="1046"/>
      <c r="G771" s="1046"/>
      <c r="H771" s="1046"/>
      <c r="I771" s="1046"/>
      <c r="J771" s="1046"/>
      <c r="K771" s="1046"/>
      <c r="L771" s="1046"/>
      <c r="M771" s="1046"/>
      <c r="N771" s="1046"/>
      <c r="O771" s="1046"/>
      <c r="P771" s="1046"/>
      <c r="Q771" s="1046"/>
      <c r="R771" s="1046"/>
      <c r="S771" s="1046"/>
      <c r="T771" s="1046"/>
      <c r="U771" s="1046"/>
      <c r="V771" s="1046"/>
      <c r="W771" s="1046"/>
      <c r="X771" s="1046"/>
      <c r="Y771" s="1046"/>
      <c r="Z771" s="1046"/>
    </row>
    <row r="772" spans="1:26" ht="15.75" customHeight="1">
      <c r="A772" s="1046"/>
      <c r="B772" s="1046"/>
      <c r="C772" s="1046"/>
      <c r="D772" s="1046"/>
      <c r="E772" s="1046"/>
      <c r="F772" s="1046"/>
      <c r="G772" s="1046"/>
      <c r="H772" s="1046"/>
      <c r="I772" s="1046"/>
      <c r="J772" s="1046"/>
      <c r="K772" s="1046"/>
      <c r="L772" s="1046"/>
      <c r="M772" s="1046"/>
      <c r="N772" s="1046"/>
      <c r="O772" s="1046"/>
      <c r="P772" s="1046"/>
      <c r="Q772" s="1046"/>
      <c r="R772" s="1046"/>
      <c r="S772" s="1046"/>
      <c r="T772" s="1046"/>
      <c r="U772" s="1046"/>
      <c r="V772" s="1046"/>
      <c r="W772" s="1046"/>
      <c r="X772" s="1046"/>
      <c r="Y772" s="1046"/>
      <c r="Z772" s="1046"/>
    </row>
    <row r="773" spans="1:26" ht="15.75" customHeight="1">
      <c r="A773" s="1046"/>
      <c r="B773" s="1046"/>
      <c r="C773" s="1046"/>
      <c r="D773" s="1046"/>
      <c r="E773" s="1046"/>
      <c r="F773" s="1046"/>
      <c r="G773" s="1046"/>
      <c r="H773" s="1046"/>
      <c r="I773" s="1046"/>
      <c r="J773" s="1046"/>
      <c r="K773" s="1046"/>
      <c r="L773" s="1046"/>
      <c r="M773" s="1046"/>
      <c r="N773" s="1046"/>
      <c r="O773" s="1046"/>
      <c r="P773" s="1046"/>
      <c r="Q773" s="1046"/>
      <c r="R773" s="1046"/>
      <c r="S773" s="1046"/>
      <c r="T773" s="1046"/>
      <c r="U773" s="1046"/>
      <c r="V773" s="1046"/>
      <c r="W773" s="1046"/>
      <c r="X773" s="1046"/>
      <c r="Y773" s="1046"/>
      <c r="Z773" s="1046"/>
    </row>
    <row r="774" spans="1:26" ht="15.75" customHeight="1">
      <c r="A774" s="1046"/>
      <c r="B774" s="1046"/>
      <c r="C774" s="1046"/>
      <c r="D774" s="1046"/>
      <c r="E774" s="1046"/>
      <c r="F774" s="1046"/>
      <c r="G774" s="1046"/>
      <c r="H774" s="1046"/>
      <c r="I774" s="1046"/>
      <c r="J774" s="1046"/>
      <c r="K774" s="1046"/>
      <c r="L774" s="1046"/>
      <c r="M774" s="1046"/>
      <c r="N774" s="1046"/>
      <c r="O774" s="1046"/>
      <c r="P774" s="1046"/>
      <c r="Q774" s="1046"/>
      <c r="R774" s="1046"/>
      <c r="S774" s="1046"/>
      <c r="T774" s="1046"/>
      <c r="U774" s="1046"/>
      <c r="V774" s="1046"/>
      <c r="W774" s="1046"/>
      <c r="X774" s="1046"/>
      <c r="Y774" s="1046"/>
      <c r="Z774" s="1046"/>
    </row>
    <row r="775" spans="1:26" ht="15.75" customHeight="1">
      <c r="A775" s="1046"/>
      <c r="B775" s="1046"/>
      <c r="C775" s="1046"/>
      <c r="D775" s="1046"/>
      <c r="E775" s="1046"/>
      <c r="F775" s="1046"/>
      <c r="G775" s="1046"/>
      <c r="H775" s="1046"/>
      <c r="I775" s="1046"/>
      <c r="J775" s="1046"/>
      <c r="K775" s="1046"/>
      <c r="L775" s="1046"/>
      <c r="M775" s="1046"/>
      <c r="N775" s="1046"/>
      <c r="O775" s="1046"/>
      <c r="P775" s="1046"/>
      <c r="Q775" s="1046"/>
      <c r="R775" s="1046"/>
      <c r="S775" s="1046"/>
      <c r="T775" s="1046"/>
      <c r="U775" s="1046"/>
      <c r="V775" s="1046"/>
      <c r="W775" s="1046"/>
      <c r="X775" s="1046"/>
      <c r="Y775" s="1046"/>
      <c r="Z775" s="1046"/>
    </row>
    <row r="776" spans="1:26" ht="15.75" customHeight="1">
      <c r="A776" s="1046"/>
      <c r="B776" s="1046"/>
      <c r="C776" s="1046"/>
      <c r="D776" s="1046"/>
      <c r="E776" s="1046"/>
      <c r="F776" s="1046"/>
      <c r="G776" s="1046"/>
      <c r="H776" s="1046"/>
      <c r="I776" s="1046"/>
      <c r="J776" s="1046"/>
      <c r="K776" s="1046"/>
      <c r="L776" s="1046"/>
      <c r="M776" s="1046"/>
      <c r="N776" s="1046"/>
      <c r="O776" s="1046"/>
      <c r="P776" s="1046"/>
      <c r="Q776" s="1046"/>
      <c r="R776" s="1046"/>
      <c r="S776" s="1046"/>
      <c r="T776" s="1046"/>
      <c r="U776" s="1046"/>
      <c r="V776" s="1046"/>
      <c r="W776" s="1046"/>
      <c r="X776" s="1046"/>
      <c r="Y776" s="1046"/>
      <c r="Z776" s="1046"/>
    </row>
    <row r="777" spans="1:26" ht="15.75" customHeight="1">
      <c r="A777" s="1046"/>
      <c r="B777" s="1046"/>
      <c r="C777" s="1046"/>
      <c r="D777" s="1046"/>
      <c r="E777" s="1046"/>
      <c r="F777" s="1046"/>
      <c r="G777" s="1046"/>
      <c r="H777" s="1046"/>
      <c r="I777" s="1046"/>
      <c r="J777" s="1046"/>
      <c r="K777" s="1046"/>
      <c r="L777" s="1046"/>
      <c r="M777" s="1046"/>
      <c r="N777" s="1046"/>
      <c r="O777" s="1046"/>
      <c r="P777" s="1046"/>
      <c r="Q777" s="1046"/>
      <c r="R777" s="1046"/>
      <c r="S777" s="1046"/>
      <c r="T777" s="1046"/>
      <c r="U777" s="1046"/>
      <c r="V777" s="1046"/>
      <c r="W777" s="1046"/>
      <c r="X777" s="1046"/>
      <c r="Y777" s="1046"/>
      <c r="Z777" s="1046"/>
    </row>
    <row r="778" spans="1:26" ht="15.75" customHeight="1">
      <c r="A778" s="1046"/>
      <c r="B778" s="1046"/>
      <c r="C778" s="1046"/>
      <c r="D778" s="1046"/>
      <c r="E778" s="1046"/>
      <c r="F778" s="1046"/>
      <c r="G778" s="1046"/>
      <c r="H778" s="1046"/>
      <c r="I778" s="1046"/>
      <c r="J778" s="1046"/>
      <c r="K778" s="1046"/>
      <c r="L778" s="1046"/>
      <c r="M778" s="1046"/>
      <c r="N778" s="1046"/>
      <c r="O778" s="1046"/>
      <c r="P778" s="1046"/>
      <c r="Q778" s="1046"/>
      <c r="R778" s="1046"/>
      <c r="S778" s="1046"/>
      <c r="T778" s="1046"/>
      <c r="U778" s="1046"/>
      <c r="V778" s="1046"/>
      <c r="W778" s="1046"/>
      <c r="X778" s="1046"/>
      <c r="Y778" s="1046"/>
      <c r="Z778" s="1046"/>
    </row>
    <row r="779" spans="1:26" ht="15.75" customHeight="1">
      <c r="A779" s="1046"/>
      <c r="B779" s="1046"/>
      <c r="C779" s="1046"/>
      <c r="D779" s="1046"/>
      <c r="E779" s="1046"/>
      <c r="F779" s="1046"/>
      <c r="G779" s="1046"/>
      <c r="H779" s="1046"/>
      <c r="I779" s="1046"/>
      <c r="J779" s="1046"/>
      <c r="K779" s="1046"/>
      <c r="L779" s="1046"/>
      <c r="M779" s="1046"/>
      <c r="N779" s="1046"/>
      <c r="O779" s="1046"/>
      <c r="P779" s="1046"/>
      <c r="Q779" s="1046"/>
      <c r="R779" s="1046"/>
      <c r="S779" s="1046"/>
      <c r="T779" s="1046"/>
      <c r="U779" s="1046"/>
      <c r="V779" s="1046"/>
      <c r="W779" s="1046"/>
      <c r="X779" s="1046"/>
      <c r="Y779" s="1046"/>
      <c r="Z779" s="1046"/>
    </row>
    <row r="780" spans="1:26" ht="15.75" customHeight="1">
      <c r="A780" s="1046"/>
      <c r="B780" s="1046"/>
      <c r="C780" s="1046"/>
      <c r="D780" s="1046"/>
      <c r="E780" s="1046"/>
      <c r="F780" s="1046"/>
      <c r="G780" s="1046"/>
      <c r="H780" s="1046"/>
      <c r="I780" s="1046"/>
      <c r="J780" s="1046"/>
      <c r="K780" s="1046"/>
      <c r="L780" s="1046"/>
      <c r="M780" s="1046"/>
      <c r="N780" s="1046"/>
      <c r="O780" s="1046"/>
      <c r="P780" s="1046"/>
      <c r="Q780" s="1046"/>
      <c r="R780" s="1046"/>
      <c r="S780" s="1046"/>
      <c r="T780" s="1046"/>
      <c r="U780" s="1046"/>
      <c r="V780" s="1046"/>
      <c r="W780" s="1046"/>
      <c r="X780" s="1046"/>
      <c r="Y780" s="1046"/>
      <c r="Z780" s="1046"/>
    </row>
    <row r="781" spans="1:26" ht="15.75" customHeight="1">
      <c r="A781" s="1046"/>
      <c r="B781" s="1046"/>
      <c r="C781" s="1046"/>
      <c r="D781" s="1046"/>
      <c r="E781" s="1046"/>
      <c r="F781" s="1046"/>
      <c r="G781" s="1046"/>
      <c r="H781" s="1046"/>
      <c r="I781" s="1046"/>
      <c r="J781" s="1046"/>
      <c r="K781" s="1046"/>
      <c r="L781" s="1046"/>
      <c r="M781" s="1046"/>
      <c r="N781" s="1046"/>
      <c r="O781" s="1046"/>
      <c r="P781" s="1046"/>
      <c r="Q781" s="1046"/>
      <c r="R781" s="1046"/>
      <c r="S781" s="1046"/>
      <c r="T781" s="1046"/>
      <c r="U781" s="1046"/>
      <c r="V781" s="1046"/>
      <c r="W781" s="1046"/>
      <c r="X781" s="1046"/>
      <c r="Y781" s="1046"/>
      <c r="Z781" s="1046"/>
    </row>
    <row r="782" spans="1:26" ht="15.75" customHeight="1">
      <c r="A782" s="1046"/>
      <c r="B782" s="1046"/>
      <c r="C782" s="1046"/>
      <c r="D782" s="1046"/>
      <c r="E782" s="1046"/>
      <c r="F782" s="1046"/>
      <c r="G782" s="1046"/>
      <c r="H782" s="1046"/>
      <c r="I782" s="1046"/>
      <c r="J782" s="1046"/>
      <c r="K782" s="1046"/>
      <c r="L782" s="1046"/>
      <c r="M782" s="1046"/>
      <c r="N782" s="1046"/>
      <c r="O782" s="1046"/>
      <c r="P782" s="1046"/>
      <c r="Q782" s="1046"/>
      <c r="R782" s="1046"/>
      <c r="S782" s="1046"/>
      <c r="T782" s="1046"/>
      <c r="U782" s="1046"/>
      <c r="V782" s="1046"/>
      <c r="W782" s="1046"/>
      <c r="X782" s="1046"/>
      <c r="Y782" s="1046"/>
      <c r="Z782" s="1046"/>
    </row>
    <row r="783" spans="1:26" ht="15.75" customHeight="1">
      <c r="A783" s="1046"/>
      <c r="B783" s="1046"/>
      <c r="C783" s="1046"/>
      <c r="D783" s="1046"/>
      <c r="E783" s="1046"/>
      <c r="F783" s="1046"/>
      <c r="G783" s="1046"/>
      <c r="H783" s="1046"/>
      <c r="I783" s="1046"/>
      <c r="J783" s="1046"/>
      <c r="K783" s="1046"/>
      <c r="L783" s="1046"/>
      <c r="M783" s="1046"/>
      <c r="N783" s="1046"/>
      <c r="O783" s="1046"/>
      <c r="P783" s="1046"/>
      <c r="Q783" s="1046"/>
      <c r="R783" s="1046"/>
      <c r="S783" s="1046"/>
      <c r="T783" s="1046"/>
      <c r="U783" s="1046"/>
      <c r="V783" s="1046"/>
      <c r="W783" s="1046"/>
      <c r="X783" s="1046"/>
      <c r="Y783" s="1046"/>
      <c r="Z783" s="1046"/>
    </row>
    <row r="784" spans="1:26" ht="15.75" customHeight="1">
      <c r="A784" s="1046"/>
      <c r="B784" s="1046"/>
      <c r="C784" s="1046"/>
      <c r="D784" s="1046"/>
      <c r="E784" s="1046"/>
      <c r="F784" s="1046"/>
      <c r="G784" s="1046"/>
      <c r="H784" s="1046"/>
      <c r="I784" s="1046"/>
      <c r="J784" s="1046"/>
      <c r="K784" s="1046"/>
      <c r="L784" s="1046"/>
      <c r="M784" s="1046"/>
      <c r="N784" s="1046"/>
      <c r="O784" s="1046"/>
      <c r="P784" s="1046"/>
      <c r="Q784" s="1046"/>
      <c r="R784" s="1046"/>
      <c r="S784" s="1046"/>
      <c r="T784" s="1046"/>
      <c r="U784" s="1046"/>
      <c r="V784" s="1046"/>
      <c r="W784" s="1046"/>
      <c r="X784" s="1046"/>
      <c r="Y784" s="1046"/>
      <c r="Z784" s="1046"/>
    </row>
    <row r="785" spans="1:26" ht="15.75" customHeight="1">
      <c r="A785" s="1046"/>
      <c r="B785" s="1046"/>
      <c r="C785" s="1046"/>
      <c r="D785" s="1046"/>
      <c r="E785" s="1046"/>
      <c r="F785" s="1046"/>
      <c r="G785" s="1046"/>
      <c r="H785" s="1046"/>
      <c r="I785" s="1046"/>
      <c r="J785" s="1046"/>
      <c r="K785" s="1046"/>
      <c r="L785" s="1046"/>
      <c r="M785" s="1046"/>
      <c r="N785" s="1046"/>
      <c r="O785" s="1046"/>
      <c r="P785" s="1046"/>
      <c r="Q785" s="1046"/>
      <c r="R785" s="1046"/>
      <c r="S785" s="1046"/>
      <c r="T785" s="1046"/>
      <c r="U785" s="1046"/>
      <c r="V785" s="1046"/>
      <c r="W785" s="1046"/>
      <c r="X785" s="1046"/>
      <c r="Y785" s="1046"/>
      <c r="Z785" s="1046"/>
    </row>
    <row r="786" spans="1:26" ht="15.75" customHeight="1">
      <c r="A786" s="1046"/>
      <c r="B786" s="1046"/>
      <c r="C786" s="1046"/>
      <c r="D786" s="1046"/>
      <c r="E786" s="1046"/>
      <c r="F786" s="1046"/>
      <c r="G786" s="1046"/>
      <c r="H786" s="1046"/>
      <c r="I786" s="1046"/>
      <c r="J786" s="1046"/>
      <c r="K786" s="1046"/>
      <c r="L786" s="1046"/>
      <c r="M786" s="1046"/>
      <c r="N786" s="1046"/>
      <c r="O786" s="1046"/>
      <c r="P786" s="1046"/>
      <c r="Q786" s="1046"/>
      <c r="R786" s="1046"/>
      <c r="S786" s="1046"/>
      <c r="T786" s="1046"/>
      <c r="U786" s="1046"/>
      <c r="V786" s="1046"/>
      <c r="W786" s="1046"/>
      <c r="X786" s="1046"/>
      <c r="Y786" s="1046"/>
      <c r="Z786" s="1046"/>
    </row>
    <row r="787" spans="1:26" ht="15.75" customHeight="1">
      <c r="A787" s="1046"/>
      <c r="B787" s="1046"/>
      <c r="C787" s="1046"/>
      <c r="D787" s="1046"/>
      <c r="E787" s="1046"/>
      <c r="F787" s="1046"/>
      <c r="G787" s="1046"/>
      <c r="H787" s="1046"/>
      <c r="I787" s="1046"/>
      <c r="J787" s="1046"/>
      <c r="K787" s="1046"/>
      <c r="L787" s="1046"/>
      <c r="M787" s="1046"/>
      <c r="N787" s="1046"/>
      <c r="O787" s="1046"/>
      <c r="P787" s="1046"/>
      <c r="Q787" s="1046"/>
      <c r="R787" s="1046"/>
      <c r="S787" s="1046"/>
      <c r="T787" s="1046"/>
      <c r="U787" s="1046"/>
      <c r="V787" s="1046"/>
      <c r="W787" s="1046"/>
      <c r="X787" s="1046"/>
      <c r="Y787" s="1046"/>
      <c r="Z787" s="1046"/>
    </row>
    <row r="788" spans="1:26" ht="15.75" customHeight="1">
      <c r="A788" s="1046"/>
      <c r="B788" s="1046"/>
      <c r="C788" s="1046"/>
      <c r="D788" s="1046"/>
      <c r="E788" s="1046"/>
      <c r="F788" s="1046"/>
      <c r="G788" s="1046"/>
      <c r="H788" s="1046"/>
      <c r="I788" s="1046"/>
      <c r="J788" s="1046"/>
      <c r="K788" s="1046"/>
      <c r="L788" s="1046"/>
      <c r="M788" s="1046"/>
      <c r="N788" s="1046"/>
      <c r="O788" s="1046"/>
      <c r="P788" s="1046"/>
      <c r="Q788" s="1046"/>
      <c r="R788" s="1046"/>
      <c r="S788" s="1046"/>
      <c r="T788" s="1046"/>
      <c r="U788" s="1046"/>
      <c r="V788" s="1046"/>
      <c r="W788" s="1046"/>
      <c r="X788" s="1046"/>
      <c r="Y788" s="1046"/>
      <c r="Z788" s="1046"/>
    </row>
    <row r="789" spans="1:26" ht="15.75" customHeight="1">
      <c r="A789" s="1046"/>
      <c r="B789" s="1046"/>
      <c r="C789" s="1046"/>
      <c r="D789" s="1046"/>
      <c r="E789" s="1046"/>
      <c r="F789" s="1046"/>
      <c r="G789" s="1046"/>
      <c r="H789" s="1046"/>
      <c r="I789" s="1046"/>
      <c r="J789" s="1046"/>
      <c r="K789" s="1046"/>
      <c r="L789" s="1046"/>
      <c r="M789" s="1046"/>
      <c r="N789" s="1046"/>
      <c r="O789" s="1046"/>
      <c r="P789" s="1046"/>
      <c r="Q789" s="1046"/>
      <c r="R789" s="1046"/>
      <c r="S789" s="1046"/>
      <c r="T789" s="1046"/>
      <c r="U789" s="1046"/>
      <c r="V789" s="1046"/>
      <c r="W789" s="1046"/>
      <c r="X789" s="1046"/>
      <c r="Y789" s="1046"/>
      <c r="Z789" s="1046"/>
    </row>
    <row r="790" spans="1:26" ht="15.75" customHeight="1">
      <c r="A790" s="1046"/>
      <c r="B790" s="1046"/>
      <c r="C790" s="1046"/>
      <c r="D790" s="1046"/>
      <c r="E790" s="1046"/>
      <c r="F790" s="1046"/>
      <c r="G790" s="1046"/>
      <c r="H790" s="1046"/>
      <c r="I790" s="1046"/>
      <c r="J790" s="1046"/>
      <c r="K790" s="1046"/>
      <c r="L790" s="1046"/>
      <c r="M790" s="1046"/>
      <c r="N790" s="1046"/>
      <c r="O790" s="1046"/>
      <c r="P790" s="1046"/>
      <c r="Q790" s="1046"/>
      <c r="R790" s="1046"/>
      <c r="S790" s="1046"/>
      <c r="T790" s="1046"/>
      <c r="U790" s="1046"/>
      <c r="V790" s="1046"/>
      <c r="W790" s="1046"/>
      <c r="X790" s="1046"/>
      <c r="Y790" s="1046"/>
      <c r="Z790" s="1046"/>
    </row>
    <row r="791" spans="1:26" ht="15.75" customHeight="1">
      <c r="A791" s="1046"/>
      <c r="B791" s="1046"/>
      <c r="C791" s="1046"/>
      <c r="D791" s="1046"/>
      <c r="E791" s="1046"/>
      <c r="F791" s="1046"/>
      <c r="G791" s="1046"/>
      <c r="H791" s="1046"/>
      <c r="I791" s="1046"/>
      <c r="J791" s="1046"/>
      <c r="K791" s="1046"/>
      <c r="L791" s="1046"/>
      <c r="M791" s="1046"/>
      <c r="N791" s="1046"/>
      <c r="O791" s="1046"/>
      <c r="P791" s="1046"/>
      <c r="Q791" s="1046"/>
      <c r="R791" s="1046"/>
      <c r="S791" s="1046"/>
      <c r="T791" s="1046"/>
      <c r="U791" s="1046"/>
      <c r="V791" s="1046"/>
      <c r="W791" s="1046"/>
      <c r="X791" s="1046"/>
      <c r="Y791" s="1046"/>
      <c r="Z791" s="1046"/>
    </row>
    <row r="792" spans="1:26" ht="15.75" customHeight="1">
      <c r="A792" s="1046"/>
      <c r="B792" s="1046"/>
      <c r="C792" s="1046"/>
      <c r="D792" s="1046"/>
      <c r="E792" s="1046"/>
      <c r="F792" s="1046"/>
      <c r="G792" s="1046"/>
      <c r="H792" s="1046"/>
      <c r="I792" s="1046"/>
      <c r="J792" s="1046"/>
      <c r="K792" s="1046"/>
      <c r="L792" s="1046"/>
      <c r="M792" s="1046"/>
      <c r="N792" s="1046"/>
      <c r="O792" s="1046"/>
      <c r="P792" s="1046"/>
      <c r="Q792" s="1046"/>
      <c r="R792" s="1046"/>
      <c r="S792" s="1046"/>
      <c r="T792" s="1046"/>
      <c r="U792" s="1046"/>
      <c r="V792" s="1046"/>
      <c r="W792" s="1046"/>
      <c r="X792" s="1046"/>
      <c r="Y792" s="1046"/>
      <c r="Z792" s="1046"/>
    </row>
    <row r="793" spans="1:26" ht="15.75" customHeight="1">
      <c r="A793" s="1046"/>
      <c r="B793" s="1046"/>
      <c r="C793" s="1046"/>
      <c r="D793" s="1046"/>
      <c r="E793" s="1046"/>
      <c r="F793" s="1046"/>
      <c r="G793" s="1046"/>
      <c r="H793" s="1046"/>
      <c r="I793" s="1046"/>
      <c r="J793" s="1046"/>
      <c r="K793" s="1046"/>
      <c r="L793" s="1046"/>
      <c r="M793" s="1046"/>
      <c r="N793" s="1046"/>
      <c r="O793" s="1046"/>
      <c r="P793" s="1046"/>
      <c r="Q793" s="1046"/>
      <c r="R793" s="1046"/>
      <c r="S793" s="1046"/>
      <c r="T793" s="1046"/>
      <c r="U793" s="1046"/>
      <c r="V793" s="1046"/>
      <c r="W793" s="1046"/>
      <c r="X793" s="1046"/>
      <c r="Y793" s="1046"/>
      <c r="Z793" s="1046"/>
    </row>
    <row r="794" spans="1:26" ht="15.75" customHeight="1">
      <c r="A794" s="1046"/>
      <c r="B794" s="1046"/>
      <c r="C794" s="1046"/>
      <c r="D794" s="1046"/>
      <c r="E794" s="1046"/>
      <c r="F794" s="1046"/>
      <c r="G794" s="1046"/>
      <c r="H794" s="1046"/>
      <c r="I794" s="1046"/>
      <c r="J794" s="1046"/>
      <c r="K794" s="1046"/>
      <c r="L794" s="1046"/>
      <c r="M794" s="1046"/>
      <c r="N794" s="1046"/>
      <c r="O794" s="1046"/>
      <c r="P794" s="1046"/>
      <c r="Q794" s="1046"/>
      <c r="R794" s="1046"/>
      <c r="S794" s="1046"/>
      <c r="T794" s="1046"/>
      <c r="U794" s="1046"/>
      <c r="V794" s="1046"/>
      <c r="W794" s="1046"/>
      <c r="X794" s="1046"/>
      <c r="Y794" s="1046"/>
      <c r="Z794" s="1046"/>
    </row>
    <row r="795" spans="1:26" ht="15.75" customHeight="1">
      <c r="A795" s="1046"/>
      <c r="B795" s="1046"/>
      <c r="C795" s="1046"/>
      <c r="D795" s="1046"/>
      <c r="E795" s="1046"/>
      <c r="F795" s="1046"/>
      <c r="G795" s="1046"/>
      <c r="H795" s="1046"/>
      <c r="I795" s="1046"/>
      <c r="J795" s="1046"/>
      <c r="K795" s="1046"/>
      <c r="L795" s="1046"/>
      <c r="M795" s="1046"/>
      <c r="N795" s="1046"/>
      <c r="O795" s="1046"/>
      <c r="P795" s="1046"/>
      <c r="Q795" s="1046"/>
      <c r="R795" s="1046"/>
      <c r="S795" s="1046"/>
      <c r="T795" s="1046"/>
      <c r="U795" s="1046"/>
      <c r="V795" s="1046"/>
      <c r="W795" s="1046"/>
      <c r="X795" s="1046"/>
      <c r="Y795" s="1046"/>
      <c r="Z795" s="1046"/>
    </row>
    <row r="796" spans="1:26" ht="15.75" customHeight="1">
      <c r="A796" s="1046"/>
      <c r="B796" s="1046"/>
      <c r="C796" s="1046"/>
      <c r="D796" s="1046"/>
      <c r="E796" s="1046"/>
      <c r="F796" s="1046"/>
      <c r="G796" s="1046"/>
      <c r="H796" s="1046"/>
      <c r="I796" s="1046"/>
      <c r="J796" s="1046"/>
      <c r="K796" s="1046"/>
      <c r="L796" s="1046"/>
      <c r="M796" s="1046"/>
      <c r="N796" s="1046"/>
      <c r="O796" s="1046"/>
      <c r="P796" s="1046"/>
      <c r="Q796" s="1046"/>
      <c r="R796" s="1046"/>
      <c r="S796" s="1046"/>
      <c r="T796" s="1046"/>
      <c r="U796" s="1046"/>
      <c r="V796" s="1046"/>
      <c r="W796" s="1046"/>
      <c r="X796" s="1046"/>
      <c r="Y796" s="1046"/>
      <c r="Z796" s="1046"/>
    </row>
    <row r="797" spans="1:26" ht="15.75" customHeight="1">
      <c r="A797" s="1046"/>
      <c r="B797" s="1046"/>
      <c r="C797" s="1046"/>
      <c r="D797" s="1046"/>
      <c r="E797" s="1046"/>
      <c r="F797" s="1046"/>
      <c r="G797" s="1046"/>
      <c r="H797" s="1046"/>
      <c r="I797" s="1046"/>
      <c r="J797" s="1046"/>
      <c r="K797" s="1046"/>
      <c r="L797" s="1046"/>
      <c r="M797" s="1046"/>
      <c r="N797" s="1046"/>
      <c r="O797" s="1046"/>
      <c r="P797" s="1046"/>
      <c r="Q797" s="1046"/>
      <c r="R797" s="1046"/>
      <c r="S797" s="1046"/>
      <c r="T797" s="1046"/>
      <c r="U797" s="1046"/>
      <c r="V797" s="1046"/>
      <c r="W797" s="1046"/>
      <c r="X797" s="1046"/>
      <c r="Y797" s="1046"/>
      <c r="Z797" s="1046"/>
    </row>
    <row r="798" spans="1:26" ht="15.75" customHeight="1">
      <c r="A798" s="1046"/>
      <c r="B798" s="1046"/>
      <c r="C798" s="1046"/>
      <c r="D798" s="1046"/>
      <c r="E798" s="1046"/>
      <c r="F798" s="1046"/>
      <c r="G798" s="1046"/>
      <c r="H798" s="1046"/>
      <c r="I798" s="1046"/>
      <c r="J798" s="1046"/>
      <c r="K798" s="1046"/>
      <c r="L798" s="1046"/>
      <c r="M798" s="1046"/>
      <c r="N798" s="1046"/>
      <c r="O798" s="1046"/>
      <c r="P798" s="1046"/>
      <c r="Q798" s="1046"/>
      <c r="R798" s="1046"/>
      <c r="S798" s="1046"/>
      <c r="T798" s="1046"/>
      <c r="U798" s="1046"/>
      <c r="V798" s="1046"/>
      <c r="W798" s="1046"/>
      <c r="X798" s="1046"/>
      <c r="Y798" s="1046"/>
      <c r="Z798" s="1046"/>
    </row>
    <row r="799" spans="1:26" ht="15.75" customHeight="1">
      <c r="A799" s="1046"/>
      <c r="B799" s="1046"/>
      <c r="C799" s="1046"/>
      <c r="D799" s="1046"/>
      <c r="E799" s="1046"/>
      <c r="F799" s="1046"/>
      <c r="G799" s="1046"/>
      <c r="H799" s="1046"/>
      <c r="I799" s="1046"/>
      <c r="J799" s="1046"/>
      <c r="K799" s="1046"/>
      <c r="L799" s="1046"/>
      <c r="M799" s="1046"/>
      <c r="N799" s="1046"/>
      <c r="O799" s="1046"/>
      <c r="P799" s="1046"/>
      <c r="Q799" s="1046"/>
      <c r="R799" s="1046"/>
      <c r="S799" s="1046"/>
      <c r="T799" s="1046"/>
      <c r="U799" s="1046"/>
      <c r="V799" s="1046"/>
      <c r="W799" s="1046"/>
      <c r="X799" s="1046"/>
      <c r="Y799" s="1046"/>
      <c r="Z799" s="1046"/>
    </row>
    <row r="800" spans="1:26" ht="15.75" customHeight="1">
      <c r="A800" s="1046"/>
      <c r="B800" s="1046"/>
      <c r="C800" s="1046"/>
      <c r="D800" s="1046"/>
      <c r="E800" s="1046"/>
      <c r="F800" s="1046"/>
      <c r="G800" s="1046"/>
      <c r="H800" s="1046"/>
      <c r="I800" s="1046"/>
      <c r="J800" s="1046"/>
      <c r="K800" s="1046"/>
      <c r="L800" s="1046"/>
      <c r="M800" s="1046"/>
      <c r="N800" s="1046"/>
      <c r="O800" s="1046"/>
      <c r="P800" s="1046"/>
      <c r="Q800" s="1046"/>
      <c r="R800" s="1046"/>
      <c r="S800" s="1046"/>
      <c r="T800" s="1046"/>
      <c r="U800" s="1046"/>
      <c r="V800" s="1046"/>
      <c r="W800" s="1046"/>
      <c r="X800" s="1046"/>
      <c r="Y800" s="1046"/>
      <c r="Z800" s="1046"/>
    </row>
    <row r="801" spans="1:26" ht="15.75" customHeight="1">
      <c r="A801" s="1046"/>
      <c r="B801" s="1046"/>
      <c r="C801" s="1046"/>
      <c r="D801" s="1046"/>
      <c r="E801" s="1046"/>
      <c r="F801" s="1046"/>
      <c r="G801" s="1046"/>
      <c r="H801" s="1046"/>
      <c r="I801" s="1046"/>
      <c r="J801" s="1046"/>
      <c r="K801" s="1046"/>
      <c r="L801" s="1046"/>
      <c r="M801" s="1046"/>
      <c r="N801" s="1046"/>
      <c r="O801" s="1046"/>
      <c r="P801" s="1046"/>
      <c r="Q801" s="1046"/>
      <c r="R801" s="1046"/>
      <c r="S801" s="1046"/>
      <c r="T801" s="1046"/>
      <c r="U801" s="1046"/>
      <c r="V801" s="1046"/>
      <c r="W801" s="1046"/>
      <c r="X801" s="1046"/>
      <c r="Y801" s="1046"/>
      <c r="Z801" s="1046"/>
    </row>
    <row r="802" spans="1:26" ht="15.75" customHeight="1">
      <c r="A802" s="1046"/>
      <c r="B802" s="1046"/>
      <c r="C802" s="1046"/>
      <c r="D802" s="1046"/>
      <c r="E802" s="1046"/>
      <c r="F802" s="1046"/>
      <c r="G802" s="1046"/>
      <c r="H802" s="1046"/>
      <c r="I802" s="1046"/>
      <c r="J802" s="1046"/>
      <c r="K802" s="1046"/>
      <c r="L802" s="1046"/>
      <c r="M802" s="1046"/>
      <c r="N802" s="1046"/>
      <c r="O802" s="1046"/>
      <c r="P802" s="1046"/>
      <c r="Q802" s="1046"/>
      <c r="R802" s="1046"/>
      <c r="S802" s="1046"/>
      <c r="T802" s="1046"/>
      <c r="U802" s="1046"/>
      <c r="V802" s="1046"/>
      <c r="W802" s="1046"/>
      <c r="X802" s="1046"/>
      <c r="Y802" s="1046"/>
      <c r="Z802" s="1046"/>
    </row>
    <row r="803" spans="1:26" ht="15.75" customHeight="1">
      <c r="A803" s="1046"/>
      <c r="B803" s="1046"/>
      <c r="C803" s="1046"/>
      <c r="D803" s="1046"/>
      <c r="E803" s="1046"/>
      <c r="F803" s="1046"/>
      <c r="G803" s="1046"/>
      <c r="H803" s="1046"/>
      <c r="I803" s="1046"/>
      <c r="J803" s="1046"/>
      <c r="K803" s="1046"/>
      <c r="L803" s="1046"/>
      <c r="M803" s="1046"/>
      <c r="N803" s="1046"/>
      <c r="O803" s="1046"/>
      <c r="P803" s="1046"/>
      <c r="Q803" s="1046"/>
      <c r="R803" s="1046"/>
      <c r="S803" s="1046"/>
      <c r="T803" s="1046"/>
      <c r="U803" s="1046"/>
      <c r="V803" s="1046"/>
      <c r="W803" s="1046"/>
      <c r="X803" s="1046"/>
      <c r="Y803" s="1046"/>
      <c r="Z803" s="1046"/>
    </row>
    <row r="804" spans="1:26" ht="15.75" customHeight="1">
      <c r="A804" s="1046"/>
      <c r="B804" s="1046"/>
      <c r="C804" s="1046"/>
      <c r="D804" s="1046"/>
      <c r="E804" s="1046"/>
      <c r="F804" s="1046"/>
      <c r="G804" s="1046"/>
      <c r="H804" s="1046"/>
      <c r="I804" s="1046"/>
      <c r="J804" s="1046"/>
      <c r="K804" s="1046"/>
      <c r="L804" s="1046"/>
      <c r="M804" s="1046"/>
      <c r="N804" s="1046"/>
      <c r="O804" s="1046"/>
      <c r="P804" s="1046"/>
      <c r="Q804" s="1046"/>
      <c r="R804" s="1046"/>
      <c r="S804" s="1046"/>
      <c r="T804" s="1046"/>
      <c r="U804" s="1046"/>
      <c r="V804" s="1046"/>
      <c r="W804" s="1046"/>
      <c r="X804" s="1046"/>
      <c r="Y804" s="1046"/>
      <c r="Z804" s="1046"/>
    </row>
    <row r="805" spans="1:26" ht="15.75" customHeight="1">
      <c r="A805" s="1046"/>
      <c r="B805" s="1046"/>
      <c r="C805" s="1046"/>
      <c r="D805" s="1046"/>
      <c r="E805" s="1046"/>
      <c r="F805" s="1046"/>
      <c r="G805" s="1046"/>
      <c r="H805" s="1046"/>
      <c r="I805" s="1046"/>
      <c r="J805" s="1046"/>
      <c r="K805" s="1046"/>
      <c r="L805" s="1046"/>
      <c r="M805" s="1046"/>
      <c r="N805" s="1046"/>
      <c r="O805" s="1046"/>
      <c r="P805" s="1046"/>
      <c r="Q805" s="1046"/>
      <c r="R805" s="1046"/>
      <c r="S805" s="1046"/>
      <c r="T805" s="1046"/>
      <c r="U805" s="1046"/>
      <c r="V805" s="1046"/>
      <c r="W805" s="1046"/>
      <c r="X805" s="1046"/>
      <c r="Y805" s="1046"/>
      <c r="Z805" s="1046"/>
    </row>
    <row r="806" spans="1:26" ht="15.75" customHeight="1">
      <c r="A806" s="1046"/>
      <c r="B806" s="1046"/>
      <c r="C806" s="1046"/>
      <c r="D806" s="1046"/>
      <c r="E806" s="1046"/>
      <c r="F806" s="1046"/>
      <c r="G806" s="1046"/>
      <c r="H806" s="1046"/>
      <c r="I806" s="1046"/>
      <c r="J806" s="1046"/>
      <c r="K806" s="1046"/>
      <c r="L806" s="1046"/>
      <c r="M806" s="1046"/>
      <c r="N806" s="1046"/>
      <c r="O806" s="1046"/>
      <c r="P806" s="1046"/>
      <c r="Q806" s="1046"/>
      <c r="R806" s="1046"/>
      <c r="S806" s="1046"/>
      <c r="T806" s="1046"/>
      <c r="U806" s="1046"/>
      <c r="V806" s="1046"/>
      <c r="W806" s="1046"/>
      <c r="X806" s="1046"/>
      <c r="Y806" s="1046"/>
      <c r="Z806" s="1046"/>
    </row>
    <row r="807" spans="1:26" ht="15.75" customHeight="1">
      <c r="A807" s="1046"/>
      <c r="B807" s="1046"/>
      <c r="C807" s="1046"/>
      <c r="D807" s="1046"/>
      <c r="E807" s="1046"/>
      <c r="F807" s="1046"/>
      <c r="G807" s="1046"/>
      <c r="H807" s="1046"/>
      <c r="I807" s="1046"/>
      <c r="J807" s="1046"/>
      <c r="K807" s="1046"/>
      <c r="L807" s="1046"/>
      <c r="M807" s="1046"/>
      <c r="N807" s="1046"/>
      <c r="O807" s="1046"/>
      <c r="P807" s="1046"/>
      <c r="Q807" s="1046"/>
      <c r="R807" s="1046"/>
      <c r="S807" s="1046"/>
      <c r="T807" s="1046"/>
      <c r="U807" s="1046"/>
      <c r="V807" s="1046"/>
      <c r="W807" s="1046"/>
      <c r="X807" s="1046"/>
      <c r="Y807" s="1046"/>
      <c r="Z807" s="1046"/>
    </row>
    <row r="808" spans="1:26" ht="15.75" customHeight="1">
      <c r="A808" s="1046"/>
      <c r="B808" s="1046"/>
      <c r="C808" s="1046"/>
      <c r="D808" s="1046"/>
      <c r="E808" s="1046"/>
      <c r="F808" s="1046"/>
      <c r="G808" s="1046"/>
      <c r="H808" s="1046"/>
      <c r="I808" s="1046"/>
      <c r="J808" s="1046"/>
      <c r="K808" s="1046"/>
      <c r="L808" s="1046"/>
      <c r="M808" s="1046"/>
      <c r="N808" s="1046"/>
      <c r="O808" s="1046"/>
      <c r="P808" s="1046"/>
      <c r="Q808" s="1046"/>
      <c r="R808" s="1046"/>
      <c r="S808" s="1046"/>
      <c r="T808" s="1046"/>
      <c r="U808" s="1046"/>
      <c r="V808" s="1046"/>
      <c r="W808" s="1046"/>
      <c r="X808" s="1046"/>
      <c r="Y808" s="1046"/>
      <c r="Z808" s="1046"/>
    </row>
    <row r="809" spans="1:26" ht="15.75" customHeight="1">
      <c r="A809" s="1046"/>
      <c r="B809" s="1046"/>
      <c r="C809" s="1046"/>
      <c r="D809" s="1046"/>
      <c r="E809" s="1046"/>
      <c r="F809" s="1046"/>
      <c r="G809" s="1046"/>
      <c r="H809" s="1046"/>
      <c r="I809" s="1046"/>
      <c r="J809" s="1046"/>
      <c r="K809" s="1046"/>
      <c r="L809" s="1046"/>
      <c r="M809" s="1046"/>
      <c r="N809" s="1046"/>
      <c r="O809" s="1046"/>
      <c r="P809" s="1046"/>
      <c r="Q809" s="1046"/>
      <c r="R809" s="1046"/>
      <c r="S809" s="1046"/>
      <c r="T809" s="1046"/>
      <c r="U809" s="1046"/>
      <c r="V809" s="1046"/>
      <c r="W809" s="1046"/>
      <c r="X809" s="1046"/>
      <c r="Y809" s="1046"/>
      <c r="Z809" s="1046"/>
    </row>
    <row r="810" spans="1:26" ht="15.75" customHeight="1">
      <c r="A810" s="1046"/>
      <c r="B810" s="1046"/>
      <c r="C810" s="1046"/>
      <c r="D810" s="1046"/>
      <c r="E810" s="1046"/>
      <c r="F810" s="1046"/>
      <c r="G810" s="1046"/>
      <c r="H810" s="1046"/>
      <c r="I810" s="1046"/>
      <c r="J810" s="1046"/>
      <c r="K810" s="1046"/>
      <c r="L810" s="1046"/>
      <c r="M810" s="1046"/>
      <c r="N810" s="1046"/>
      <c r="O810" s="1046"/>
      <c r="P810" s="1046"/>
      <c r="Q810" s="1046"/>
      <c r="R810" s="1046"/>
      <c r="S810" s="1046"/>
      <c r="T810" s="1046"/>
      <c r="U810" s="1046"/>
      <c r="V810" s="1046"/>
      <c r="W810" s="1046"/>
      <c r="X810" s="1046"/>
      <c r="Y810" s="1046"/>
      <c r="Z810" s="1046"/>
    </row>
    <row r="811" spans="1:26" ht="15.75" customHeight="1">
      <c r="A811" s="1046"/>
      <c r="B811" s="1046"/>
      <c r="C811" s="1046"/>
      <c r="D811" s="1046"/>
      <c r="E811" s="1046"/>
      <c r="F811" s="1046"/>
      <c r="G811" s="1046"/>
      <c r="H811" s="1046"/>
      <c r="I811" s="1046"/>
      <c r="J811" s="1046"/>
      <c r="K811" s="1046"/>
      <c r="L811" s="1046"/>
      <c r="M811" s="1046"/>
      <c r="N811" s="1046"/>
      <c r="O811" s="1046"/>
      <c r="P811" s="1046"/>
      <c r="Q811" s="1046"/>
      <c r="R811" s="1046"/>
      <c r="S811" s="1046"/>
      <c r="T811" s="1046"/>
      <c r="U811" s="1046"/>
      <c r="V811" s="1046"/>
      <c r="W811" s="1046"/>
      <c r="X811" s="1046"/>
      <c r="Y811" s="1046"/>
      <c r="Z811" s="1046"/>
    </row>
    <row r="812" spans="1:26" ht="15.75" customHeight="1">
      <c r="A812" s="1046"/>
      <c r="B812" s="1046"/>
      <c r="C812" s="1046"/>
      <c r="D812" s="1046"/>
      <c r="E812" s="1046"/>
      <c r="F812" s="1046"/>
      <c r="G812" s="1046"/>
      <c r="H812" s="1046"/>
      <c r="I812" s="1046"/>
      <c r="J812" s="1046"/>
      <c r="K812" s="1046"/>
      <c r="L812" s="1046"/>
      <c r="M812" s="1046"/>
      <c r="N812" s="1046"/>
      <c r="O812" s="1046"/>
      <c r="P812" s="1046"/>
      <c r="Q812" s="1046"/>
      <c r="R812" s="1046"/>
      <c r="S812" s="1046"/>
      <c r="T812" s="1046"/>
      <c r="U812" s="1046"/>
      <c r="V812" s="1046"/>
      <c r="W812" s="1046"/>
      <c r="X812" s="1046"/>
      <c r="Y812" s="1046"/>
      <c r="Z812" s="1046"/>
    </row>
    <row r="813" spans="1:26" ht="15.75" customHeight="1">
      <c r="A813" s="1046"/>
      <c r="B813" s="1046"/>
      <c r="C813" s="1046"/>
      <c r="D813" s="1046"/>
      <c r="E813" s="1046"/>
      <c r="F813" s="1046"/>
      <c r="G813" s="1046"/>
      <c r="H813" s="1046"/>
      <c r="I813" s="1046"/>
      <c r="J813" s="1046"/>
      <c r="K813" s="1046"/>
      <c r="L813" s="1046"/>
      <c r="M813" s="1046"/>
      <c r="N813" s="1046"/>
      <c r="O813" s="1046"/>
      <c r="P813" s="1046"/>
      <c r="Q813" s="1046"/>
      <c r="R813" s="1046"/>
      <c r="S813" s="1046"/>
      <c r="T813" s="1046"/>
      <c r="U813" s="1046"/>
      <c r="V813" s="1046"/>
      <c r="W813" s="1046"/>
      <c r="X813" s="1046"/>
      <c r="Y813" s="1046"/>
      <c r="Z813" s="1046"/>
    </row>
    <row r="814" spans="1:26" ht="15.75" customHeight="1">
      <c r="A814" s="1046"/>
      <c r="B814" s="1046"/>
      <c r="C814" s="1046"/>
      <c r="D814" s="1046"/>
      <c r="E814" s="1046"/>
      <c r="F814" s="1046"/>
      <c r="G814" s="1046"/>
      <c r="H814" s="1046"/>
      <c r="I814" s="1046"/>
      <c r="J814" s="1046"/>
      <c r="K814" s="1046"/>
      <c r="L814" s="1046"/>
      <c r="M814" s="1046"/>
      <c r="N814" s="1046"/>
      <c r="O814" s="1046"/>
      <c r="P814" s="1046"/>
      <c r="Q814" s="1046"/>
      <c r="R814" s="1046"/>
      <c r="S814" s="1046"/>
      <c r="T814" s="1046"/>
      <c r="U814" s="1046"/>
      <c r="V814" s="1046"/>
      <c r="W814" s="1046"/>
      <c r="X814" s="1046"/>
      <c r="Y814" s="1046"/>
      <c r="Z814" s="1046"/>
    </row>
    <row r="815" spans="1:26" ht="15.75" customHeight="1">
      <c r="A815" s="1046"/>
      <c r="B815" s="1046"/>
      <c r="C815" s="1046"/>
      <c r="D815" s="1046"/>
      <c r="E815" s="1046"/>
      <c r="F815" s="1046"/>
      <c r="G815" s="1046"/>
      <c r="H815" s="1046"/>
      <c r="I815" s="1046"/>
      <c r="J815" s="1046"/>
      <c r="K815" s="1046"/>
      <c r="L815" s="1046"/>
      <c r="M815" s="1046"/>
      <c r="N815" s="1046"/>
      <c r="O815" s="1046"/>
      <c r="P815" s="1046"/>
      <c r="Q815" s="1046"/>
      <c r="R815" s="1046"/>
      <c r="S815" s="1046"/>
      <c r="T815" s="1046"/>
      <c r="U815" s="1046"/>
      <c r="V815" s="1046"/>
      <c r="W815" s="1046"/>
      <c r="X815" s="1046"/>
      <c r="Y815" s="1046"/>
      <c r="Z815" s="1046"/>
    </row>
    <row r="816" spans="1:26" ht="15.75" customHeight="1">
      <c r="A816" s="1046"/>
      <c r="B816" s="1046"/>
      <c r="C816" s="1046"/>
      <c r="D816" s="1046"/>
      <c r="E816" s="1046"/>
      <c r="F816" s="1046"/>
      <c r="G816" s="1046"/>
      <c r="H816" s="1046"/>
      <c r="I816" s="1046"/>
      <c r="J816" s="1046"/>
      <c r="K816" s="1046"/>
      <c r="L816" s="1046"/>
      <c r="M816" s="1046"/>
      <c r="N816" s="1046"/>
      <c r="O816" s="1046"/>
      <c r="P816" s="1046"/>
      <c r="Q816" s="1046"/>
      <c r="R816" s="1046"/>
      <c r="S816" s="1046"/>
      <c r="T816" s="1046"/>
      <c r="U816" s="1046"/>
      <c r="V816" s="1046"/>
      <c r="W816" s="1046"/>
      <c r="X816" s="1046"/>
      <c r="Y816" s="1046"/>
      <c r="Z816" s="1046"/>
    </row>
    <row r="817" spans="1:26" ht="15.75" customHeight="1">
      <c r="A817" s="1046"/>
      <c r="B817" s="1046"/>
      <c r="C817" s="1046"/>
      <c r="D817" s="1046"/>
      <c r="E817" s="1046"/>
      <c r="F817" s="1046"/>
      <c r="G817" s="1046"/>
      <c r="H817" s="1046"/>
      <c r="I817" s="1046"/>
      <c r="J817" s="1046"/>
      <c r="K817" s="1046"/>
      <c r="L817" s="1046"/>
      <c r="M817" s="1046"/>
      <c r="N817" s="1046"/>
      <c r="O817" s="1046"/>
      <c r="P817" s="1046"/>
      <c r="Q817" s="1046"/>
      <c r="R817" s="1046"/>
      <c r="S817" s="1046"/>
      <c r="T817" s="1046"/>
      <c r="U817" s="1046"/>
      <c r="V817" s="1046"/>
      <c r="W817" s="1046"/>
      <c r="X817" s="1046"/>
      <c r="Y817" s="1046"/>
      <c r="Z817" s="1046"/>
    </row>
    <row r="818" spans="1:26" ht="15.75" customHeight="1">
      <c r="A818" s="1046"/>
      <c r="B818" s="1046"/>
      <c r="C818" s="1046"/>
      <c r="D818" s="1046"/>
      <c r="E818" s="1046"/>
      <c r="F818" s="1046"/>
      <c r="G818" s="1046"/>
      <c r="H818" s="1046"/>
      <c r="I818" s="1046"/>
      <c r="J818" s="1046"/>
      <c r="K818" s="1046"/>
      <c r="L818" s="1046"/>
      <c r="M818" s="1046"/>
      <c r="N818" s="1046"/>
      <c r="O818" s="1046"/>
      <c r="P818" s="1046"/>
      <c r="Q818" s="1046"/>
      <c r="R818" s="1046"/>
      <c r="S818" s="1046"/>
      <c r="T818" s="1046"/>
      <c r="U818" s="1046"/>
      <c r="V818" s="1046"/>
      <c r="W818" s="1046"/>
      <c r="X818" s="1046"/>
      <c r="Y818" s="1046"/>
      <c r="Z818" s="1046"/>
    </row>
    <row r="819" spans="1:26" ht="15.75" customHeight="1">
      <c r="A819" s="1046"/>
      <c r="B819" s="1046"/>
      <c r="C819" s="1046"/>
      <c r="D819" s="1046"/>
      <c r="E819" s="1046"/>
      <c r="F819" s="1046"/>
      <c r="G819" s="1046"/>
      <c r="H819" s="1046"/>
      <c r="I819" s="1046"/>
      <c r="J819" s="1046"/>
      <c r="K819" s="1046"/>
      <c r="L819" s="1046"/>
      <c r="M819" s="1046"/>
      <c r="N819" s="1046"/>
      <c r="O819" s="1046"/>
      <c r="P819" s="1046"/>
      <c r="Q819" s="1046"/>
      <c r="R819" s="1046"/>
      <c r="S819" s="1046"/>
      <c r="T819" s="1046"/>
      <c r="U819" s="1046"/>
      <c r="V819" s="1046"/>
      <c r="W819" s="1046"/>
      <c r="X819" s="1046"/>
      <c r="Y819" s="1046"/>
      <c r="Z819" s="1046"/>
    </row>
    <row r="820" spans="1:26" ht="15.75" customHeight="1">
      <c r="A820" s="1046"/>
      <c r="B820" s="1046"/>
      <c r="C820" s="1046"/>
      <c r="D820" s="1046"/>
      <c r="E820" s="1046"/>
      <c r="F820" s="1046"/>
      <c r="G820" s="1046"/>
      <c r="H820" s="1046"/>
      <c r="I820" s="1046"/>
      <c r="J820" s="1046"/>
      <c r="K820" s="1046"/>
      <c r="L820" s="1046"/>
      <c r="M820" s="1046"/>
      <c r="N820" s="1046"/>
      <c r="O820" s="1046"/>
      <c r="P820" s="1046"/>
      <c r="Q820" s="1046"/>
      <c r="R820" s="1046"/>
      <c r="S820" s="1046"/>
      <c r="T820" s="1046"/>
      <c r="U820" s="1046"/>
      <c r="V820" s="1046"/>
      <c r="W820" s="1046"/>
      <c r="X820" s="1046"/>
      <c r="Y820" s="1046"/>
      <c r="Z820" s="1046"/>
    </row>
    <row r="821" spans="1:26" ht="15.75" customHeight="1">
      <c r="A821" s="1046"/>
      <c r="B821" s="1046"/>
      <c r="C821" s="1046"/>
      <c r="D821" s="1046"/>
      <c r="E821" s="1046"/>
      <c r="F821" s="1046"/>
      <c r="G821" s="1046"/>
      <c r="H821" s="1046"/>
      <c r="I821" s="1046"/>
      <c r="J821" s="1046"/>
      <c r="K821" s="1046"/>
      <c r="L821" s="1046"/>
      <c r="M821" s="1046"/>
      <c r="N821" s="1046"/>
      <c r="O821" s="1046"/>
      <c r="P821" s="1046"/>
      <c r="Q821" s="1046"/>
      <c r="R821" s="1046"/>
      <c r="S821" s="1046"/>
      <c r="T821" s="1046"/>
      <c r="U821" s="1046"/>
      <c r="V821" s="1046"/>
      <c r="W821" s="1046"/>
      <c r="X821" s="1046"/>
      <c r="Y821" s="1046"/>
      <c r="Z821" s="1046"/>
    </row>
    <row r="822" spans="1:26" ht="15.75" customHeight="1">
      <c r="A822" s="1046"/>
      <c r="B822" s="1046"/>
      <c r="C822" s="1046"/>
      <c r="D822" s="1046"/>
      <c r="E822" s="1046"/>
      <c r="F822" s="1046"/>
      <c r="G822" s="1046"/>
      <c r="H822" s="1046"/>
      <c r="I822" s="1046"/>
      <c r="J822" s="1046"/>
      <c r="K822" s="1046"/>
      <c r="L822" s="1046"/>
      <c r="M822" s="1046"/>
      <c r="N822" s="1046"/>
      <c r="O822" s="1046"/>
      <c r="P822" s="1046"/>
      <c r="Q822" s="1046"/>
      <c r="R822" s="1046"/>
      <c r="S822" s="1046"/>
      <c r="T822" s="1046"/>
      <c r="U822" s="1046"/>
      <c r="V822" s="1046"/>
      <c r="W822" s="1046"/>
      <c r="X822" s="1046"/>
      <c r="Y822" s="1046"/>
      <c r="Z822" s="1046"/>
    </row>
    <row r="823" spans="1:26" ht="15.75" customHeight="1">
      <c r="A823" s="1046"/>
      <c r="B823" s="1046"/>
      <c r="C823" s="1046"/>
      <c r="D823" s="1046"/>
      <c r="E823" s="1046"/>
      <c r="F823" s="1046"/>
      <c r="G823" s="1046"/>
      <c r="H823" s="1046"/>
      <c r="I823" s="1046"/>
      <c r="J823" s="1046"/>
      <c r="K823" s="1046"/>
      <c r="L823" s="1046"/>
      <c r="M823" s="1046"/>
      <c r="N823" s="1046"/>
      <c r="O823" s="1046"/>
      <c r="P823" s="1046"/>
      <c r="Q823" s="1046"/>
      <c r="R823" s="1046"/>
      <c r="S823" s="1046"/>
      <c r="T823" s="1046"/>
      <c r="U823" s="1046"/>
      <c r="V823" s="1046"/>
      <c r="W823" s="1046"/>
      <c r="X823" s="1046"/>
      <c r="Y823" s="1046"/>
      <c r="Z823" s="1046"/>
    </row>
    <row r="824" spans="1:26" ht="15.75" customHeight="1">
      <c r="A824" s="1046"/>
      <c r="B824" s="1046"/>
      <c r="C824" s="1046"/>
      <c r="D824" s="1046"/>
      <c r="E824" s="1046"/>
      <c r="F824" s="1046"/>
      <c r="G824" s="1046"/>
      <c r="H824" s="1046"/>
      <c r="I824" s="1046"/>
      <c r="J824" s="1046"/>
      <c r="K824" s="1046"/>
      <c r="L824" s="1046"/>
      <c r="M824" s="1046"/>
      <c r="N824" s="1046"/>
      <c r="O824" s="1046"/>
      <c r="P824" s="1046"/>
      <c r="Q824" s="1046"/>
      <c r="R824" s="1046"/>
      <c r="S824" s="1046"/>
      <c r="T824" s="1046"/>
      <c r="U824" s="1046"/>
      <c r="V824" s="1046"/>
      <c r="W824" s="1046"/>
      <c r="X824" s="1046"/>
      <c r="Y824" s="1046"/>
      <c r="Z824" s="1046"/>
    </row>
    <row r="825" spans="1:26" ht="15.75" customHeight="1">
      <c r="A825" s="1046"/>
      <c r="B825" s="1046"/>
      <c r="C825" s="1046"/>
      <c r="D825" s="1046"/>
      <c r="E825" s="1046"/>
      <c r="F825" s="1046"/>
      <c r="G825" s="1046"/>
      <c r="H825" s="1046"/>
      <c r="I825" s="1046"/>
      <c r="J825" s="1046"/>
      <c r="K825" s="1046"/>
      <c r="L825" s="1046"/>
      <c r="M825" s="1046"/>
      <c r="N825" s="1046"/>
      <c r="O825" s="1046"/>
      <c r="P825" s="1046"/>
      <c r="Q825" s="1046"/>
      <c r="R825" s="1046"/>
      <c r="S825" s="1046"/>
      <c r="T825" s="1046"/>
      <c r="U825" s="1046"/>
      <c r="V825" s="1046"/>
      <c r="W825" s="1046"/>
      <c r="X825" s="1046"/>
      <c r="Y825" s="1046"/>
      <c r="Z825" s="1046"/>
    </row>
    <row r="826" spans="1:26" ht="15.75" customHeight="1">
      <c r="A826" s="1046"/>
      <c r="B826" s="1046"/>
      <c r="C826" s="1046"/>
      <c r="D826" s="1046"/>
      <c r="E826" s="1046"/>
      <c r="F826" s="1046"/>
      <c r="G826" s="1046"/>
      <c r="H826" s="1046"/>
      <c r="I826" s="1046"/>
      <c r="J826" s="1046"/>
      <c r="K826" s="1046"/>
      <c r="L826" s="1046"/>
      <c r="M826" s="1046"/>
      <c r="N826" s="1046"/>
      <c r="O826" s="1046"/>
      <c r="P826" s="1046"/>
      <c r="Q826" s="1046"/>
      <c r="R826" s="1046"/>
      <c r="S826" s="1046"/>
      <c r="T826" s="1046"/>
      <c r="U826" s="1046"/>
      <c r="V826" s="1046"/>
      <c r="W826" s="1046"/>
      <c r="X826" s="1046"/>
      <c r="Y826" s="1046"/>
      <c r="Z826" s="1046"/>
    </row>
    <row r="827" spans="1:26" ht="15.75" customHeight="1">
      <c r="A827" s="1046"/>
      <c r="B827" s="1046"/>
      <c r="C827" s="1046"/>
      <c r="D827" s="1046"/>
      <c r="E827" s="1046"/>
      <c r="F827" s="1046"/>
      <c r="G827" s="1046"/>
      <c r="H827" s="1046"/>
      <c r="I827" s="1046"/>
      <c r="J827" s="1046"/>
      <c r="K827" s="1046"/>
      <c r="L827" s="1046"/>
      <c r="M827" s="1046"/>
      <c r="N827" s="1046"/>
      <c r="O827" s="1046"/>
      <c r="P827" s="1046"/>
      <c r="Q827" s="1046"/>
      <c r="R827" s="1046"/>
      <c r="S827" s="1046"/>
      <c r="T827" s="1046"/>
      <c r="U827" s="1046"/>
      <c r="V827" s="1046"/>
      <c r="W827" s="1046"/>
      <c r="X827" s="1046"/>
      <c r="Y827" s="1046"/>
      <c r="Z827" s="1046"/>
    </row>
    <row r="828" spans="1:26" ht="15.75" customHeight="1">
      <c r="A828" s="1046"/>
      <c r="B828" s="1046"/>
      <c r="C828" s="1046"/>
      <c r="D828" s="1046"/>
      <c r="E828" s="1046"/>
      <c r="F828" s="1046"/>
      <c r="G828" s="1046"/>
      <c r="H828" s="1046"/>
      <c r="I828" s="1046"/>
      <c r="J828" s="1046"/>
      <c r="K828" s="1046"/>
      <c r="L828" s="1046"/>
      <c r="M828" s="1046"/>
      <c r="N828" s="1046"/>
      <c r="O828" s="1046"/>
      <c r="P828" s="1046"/>
      <c r="Q828" s="1046"/>
      <c r="R828" s="1046"/>
      <c r="S828" s="1046"/>
      <c r="T828" s="1046"/>
      <c r="U828" s="1046"/>
      <c r="V828" s="1046"/>
      <c r="W828" s="1046"/>
      <c r="X828" s="1046"/>
      <c r="Y828" s="1046"/>
      <c r="Z828" s="1046"/>
    </row>
    <row r="829" spans="1:26" ht="15.75" customHeight="1">
      <c r="A829" s="1046"/>
      <c r="B829" s="1046"/>
      <c r="C829" s="1046"/>
      <c r="D829" s="1046"/>
      <c r="E829" s="1046"/>
      <c r="F829" s="1046"/>
      <c r="G829" s="1046"/>
      <c r="H829" s="1046"/>
      <c r="I829" s="1046"/>
      <c r="J829" s="1046"/>
      <c r="K829" s="1046"/>
      <c r="L829" s="1046"/>
      <c r="M829" s="1046"/>
      <c r="N829" s="1046"/>
      <c r="O829" s="1046"/>
      <c r="P829" s="1046"/>
      <c r="Q829" s="1046"/>
      <c r="R829" s="1046"/>
      <c r="S829" s="1046"/>
      <c r="T829" s="1046"/>
      <c r="U829" s="1046"/>
      <c r="V829" s="1046"/>
      <c r="W829" s="1046"/>
      <c r="X829" s="1046"/>
      <c r="Y829" s="1046"/>
      <c r="Z829" s="1046"/>
    </row>
    <row r="830" spans="1:26" ht="15.75" customHeight="1">
      <c r="A830" s="1046"/>
      <c r="B830" s="1046"/>
      <c r="C830" s="1046"/>
      <c r="D830" s="1046"/>
      <c r="E830" s="1046"/>
      <c r="F830" s="1046"/>
      <c r="G830" s="1046"/>
      <c r="H830" s="1046"/>
      <c r="I830" s="1046"/>
      <c r="J830" s="1046"/>
      <c r="K830" s="1046"/>
      <c r="L830" s="1046"/>
      <c r="M830" s="1046"/>
      <c r="N830" s="1046"/>
      <c r="O830" s="1046"/>
      <c r="P830" s="1046"/>
      <c r="Q830" s="1046"/>
      <c r="R830" s="1046"/>
      <c r="S830" s="1046"/>
      <c r="T830" s="1046"/>
      <c r="U830" s="1046"/>
      <c r="V830" s="1046"/>
      <c r="W830" s="1046"/>
      <c r="X830" s="1046"/>
      <c r="Y830" s="1046"/>
      <c r="Z830" s="1046"/>
    </row>
    <row r="831" spans="1:26" ht="15.75" customHeight="1">
      <c r="A831" s="1046"/>
      <c r="B831" s="1046"/>
      <c r="C831" s="1046"/>
      <c r="D831" s="1046"/>
      <c r="E831" s="1046"/>
      <c r="F831" s="1046"/>
      <c r="G831" s="1046"/>
      <c r="H831" s="1046"/>
      <c r="I831" s="1046"/>
      <c r="J831" s="1046"/>
      <c r="K831" s="1046"/>
      <c r="L831" s="1046"/>
      <c r="M831" s="1046"/>
      <c r="N831" s="1046"/>
      <c r="O831" s="1046"/>
      <c r="P831" s="1046"/>
      <c r="Q831" s="1046"/>
      <c r="R831" s="1046"/>
      <c r="S831" s="1046"/>
      <c r="T831" s="1046"/>
      <c r="U831" s="1046"/>
      <c r="V831" s="1046"/>
      <c r="W831" s="1046"/>
      <c r="X831" s="1046"/>
      <c r="Y831" s="1046"/>
      <c r="Z831" s="1046"/>
    </row>
    <row r="832" spans="1:26" ht="15.75" customHeight="1">
      <c r="A832" s="1046"/>
      <c r="B832" s="1046"/>
      <c r="C832" s="1046"/>
      <c r="D832" s="1046"/>
      <c r="E832" s="1046"/>
      <c r="F832" s="1046"/>
      <c r="G832" s="1046"/>
      <c r="H832" s="1046"/>
      <c r="I832" s="1046"/>
      <c r="J832" s="1046"/>
      <c r="K832" s="1046"/>
      <c r="L832" s="1046"/>
      <c r="M832" s="1046"/>
      <c r="N832" s="1046"/>
      <c r="O832" s="1046"/>
      <c r="P832" s="1046"/>
      <c r="Q832" s="1046"/>
      <c r="R832" s="1046"/>
      <c r="S832" s="1046"/>
      <c r="T832" s="1046"/>
      <c r="U832" s="1046"/>
      <c r="V832" s="1046"/>
      <c r="W832" s="1046"/>
      <c r="X832" s="1046"/>
      <c r="Y832" s="1046"/>
      <c r="Z832" s="1046"/>
    </row>
    <row r="833" spans="1:26" ht="15.75" customHeight="1">
      <c r="A833" s="1046"/>
      <c r="B833" s="1046"/>
      <c r="C833" s="1046"/>
      <c r="D833" s="1046"/>
      <c r="E833" s="1046"/>
      <c r="F833" s="1046"/>
      <c r="G833" s="1046"/>
      <c r="H833" s="1046"/>
      <c r="I833" s="1046"/>
      <c r="J833" s="1046"/>
      <c r="K833" s="1046"/>
      <c r="L833" s="1046"/>
      <c r="M833" s="1046"/>
      <c r="N833" s="1046"/>
      <c r="O833" s="1046"/>
      <c r="P833" s="1046"/>
      <c r="Q833" s="1046"/>
      <c r="R833" s="1046"/>
      <c r="S833" s="1046"/>
      <c r="T833" s="1046"/>
      <c r="U833" s="1046"/>
      <c r="V833" s="1046"/>
      <c r="W833" s="1046"/>
      <c r="X833" s="1046"/>
      <c r="Y833" s="1046"/>
      <c r="Z833" s="1046"/>
    </row>
    <row r="834" spans="1:26" ht="15.75" customHeight="1">
      <c r="A834" s="1046"/>
      <c r="B834" s="1046"/>
      <c r="C834" s="1046"/>
      <c r="D834" s="1046"/>
      <c r="E834" s="1046"/>
      <c r="F834" s="1046"/>
      <c r="G834" s="1046"/>
      <c r="H834" s="1046"/>
      <c r="I834" s="1046"/>
      <c r="J834" s="1046"/>
      <c r="K834" s="1046"/>
      <c r="L834" s="1046"/>
      <c r="M834" s="1046"/>
      <c r="N834" s="1046"/>
      <c r="O834" s="1046"/>
      <c r="P834" s="1046"/>
      <c r="Q834" s="1046"/>
      <c r="R834" s="1046"/>
      <c r="S834" s="1046"/>
      <c r="T834" s="1046"/>
      <c r="U834" s="1046"/>
      <c r="V834" s="1046"/>
      <c r="W834" s="1046"/>
      <c r="X834" s="1046"/>
      <c r="Y834" s="1046"/>
      <c r="Z834" s="1046"/>
    </row>
    <row r="835" spans="1:26" ht="15.75" customHeight="1">
      <c r="A835" s="1046"/>
      <c r="B835" s="1046"/>
      <c r="C835" s="1046"/>
      <c r="D835" s="1046"/>
      <c r="E835" s="1046"/>
      <c r="F835" s="1046"/>
      <c r="G835" s="1046"/>
      <c r="H835" s="1046"/>
      <c r="I835" s="1046"/>
      <c r="J835" s="1046"/>
      <c r="K835" s="1046"/>
      <c r="L835" s="1046"/>
      <c r="M835" s="1046"/>
      <c r="N835" s="1046"/>
      <c r="O835" s="1046"/>
      <c r="P835" s="1046"/>
      <c r="Q835" s="1046"/>
      <c r="R835" s="1046"/>
      <c r="S835" s="1046"/>
      <c r="T835" s="1046"/>
      <c r="U835" s="1046"/>
      <c r="V835" s="1046"/>
      <c r="W835" s="1046"/>
      <c r="X835" s="1046"/>
      <c r="Y835" s="1046"/>
      <c r="Z835" s="1046"/>
    </row>
    <row r="836" spans="1:26" ht="15.75" customHeight="1">
      <c r="A836" s="1046"/>
      <c r="B836" s="1046"/>
      <c r="C836" s="1046"/>
      <c r="D836" s="1046"/>
      <c r="E836" s="1046"/>
      <c r="F836" s="1046"/>
      <c r="G836" s="1046"/>
      <c r="H836" s="1046"/>
      <c r="I836" s="1046"/>
      <c r="J836" s="1046"/>
      <c r="K836" s="1046"/>
      <c r="L836" s="1046"/>
      <c r="M836" s="1046"/>
      <c r="N836" s="1046"/>
      <c r="O836" s="1046"/>
      <c r="P836" s="1046"/>
      <c r="Q836" s="1046"/>
      <c r="R836" s="1046"/>
      <c r="S836" s="1046"/>
      <c r="T836" s="1046"/>
      <c r="U836" s="1046"/>
      <c r="V836" s="1046"/>
      <c r="W836" s="1046"/>
      <c r="X836" s="1046"/>
      <c r="Y836" s="1046"/>
      <c r="Z836" s="1046"/>
    </row>
    <row r="837" spans="1:26" ht="15.75" customHeight="1">
      <c r="A837" s="1046"/>
      <c r="B837" s="1046"/>
      <c r="C837" s="1046"/>
      <c r="D837" s="1046"/>
      <c r="E837" s="1046"/>
      <c r="F837" s="1046"/>
      <c r="G837" s="1046"/>
      <c r="H837" s="1046"/>
      <c r="I837" s="1046"/>
      <c r="J837" s="1046"/>
      <c r="K837" s="1046"/>
      <c r="L837" s="1046"/>
      <c r="M837" s="1046"/>
      <c r="N837" s="1046"/>
      <c r="O837" s="1046"/>
      <c r="P837" s="1046"/>
      <c r="Q837" s="1046"/>
      <c r="R837" s="1046"/>
      <c r="S837" s="1046"/>
      <c r="T837" s="1046"/>
      <c r="U837" s="1046"/>
      <c r="V837" s="1046"/>
      <c r="W837" s="1046"/>
      <c r="X837" s="1046"/>
      <c r="Y837" s="1046"/>
      <c r="Z837" s="1046"/>
    </row>
    <row r="838" spans="1:26" ht="15.75" customHeight="1">
      <c r="A838" s="1046"/>
      <c r="B838" s="1046"/>
      <c r="C838" s="1046"/>
      <c r="D838" s="1046"/>
      <c r="E838" s="1046"/>
      <c r="F838" s="1046"/>
      <c r="G838" s="1046"/>
      <c r="H838" s="1046"/>
      <c r="I838" s="1046"/>
      <c r="J838" s="1046"/>
      <c r="K838" s="1046"/>
      <c r="L838" s="1046"/>
      <c r="M838" s="1046"/>
      <c r="N838" s="1046"/>
      <c r="O838" s="1046"/>
      <c r="P838" s="1046"/>
      <c r="Q838" s="1046"/>
      <c r="R838" s="1046"/>
      <c r="S838" s="1046"/>
      <c r="T838" s="1046"/>
      <c r="U838" s="1046"/>
      <c r="V838" s="1046"/>
      <c r="W838" s="1046"/>
      <c r="X838" s="1046"/>
      <c r="Y838" s="1046"/>
      <c r="Z838" s="1046"/>
    </row>
    <row r="839" spans="1:26" ht="15.75" customHeight="1">
      <c r="A839" s="1046"/>
      <c r="B839" s="1046"/>
      <c r="C839" s="1046"/>
      <c r="D839" s="1046"/>
      <c r="E839" s="1046"/>
      <c r="F839" s="1046"/>
      <c r="G839" s="1046"/>
      <c r="H839" s="1046"/>
      <c r="I839" s="1046"/>
      <c r="J839" s="1046"/>
      <c r="K839" s="1046"/>
      <c r="L839" s="1046"/>
      <c r="M839" s="1046"/>
      <c r="N839" s="1046"/>
      <c r="O839" s="1046"/>
      <c r="P839" s="1046"/>
      <c r="Q839" s="1046"/>
      <c r="R839" s="1046"/>
      <c r="S839" s="1046"/>
      <c r="T839" s="1046"/>
      <c r="U839" s="1046"/>
      <c r="V839" s="1046"/>
      <c r="W839" s="1046"/>
      <c r="X839" s="1046"/>
      <c r="Y839" s="1046"/>
      <c r="Z839" s="1046"/>
    </row>
    <row r="840" spans="1:26" ht="15.75" customHeight="1">
      <c r="A840" s="1046"/>
      <c r="B840" s="1046"/>
      <c r="C840" s="1046"/>
      <c r="D840" s="1046"/>
      <c r="E840" s="1046"/>
      <c r="F840" s="1046"/>
      <c r="G840" s="1046"/>
      <c r="H840" s="1046"/>
      <c r="I840" s="1046"/>
      <c r="J840" s="1046"/>
      <c r="K840" s="1046"/>
      <c r="L840" s="1046"/>
      <c r="M840" s="1046"/>
      <c r="N840" s="1046"/>
      <c r="O840" s="1046"/>
      <c r="P840" s="1046"/>
      <c r="Q840" s="1046"/>
      <c r="R840" s="1046"/>
      <c r="S840" s="1046"/>
      <c r="T840" s="1046"/>
      <c r="U840" s="1046"/>
      <c r="V840" s="1046"/>
      <c r="W840" s="1046"/>
      <c r="X840" s="1046"/>
      <c r="Y840" s="1046"/>
      <c r="Z840" s="1046"/>
    </row>
    <row r="841" spans="1:26" ht="15.75" customHeight="1">
      <c r="A841" s="1046"/>
      <c r="B841" s="1046"/>
      <c r="C841" s="1046"/>
      <c r="D841" s="1046"/>
      <c r="E841" s="1046"/>
      <c r="F841" s="1046"/>
      <c r="G841" s="1046"/>
      <c r="H841" s="1046"/>
      <c r="I841" s="1046"/>
      <c r="J841" s="1046"/>
      <c r="K841" s="1046"/>
      <c r="L841" s="1046"/>
      <c r="M841" s="1046"/>
      <c r="N841" s="1046"/>
      <c r="O841" s="1046"/>
      <c r="P841" s="1046"/>
      <c r="Q841" s="1046"/>
      <c r="R841" s="1046"/>
      <c r="S841" s="1046"/>
      <c r="T841" s="1046"/>
      <c r="U841" s="1046"/>
      <c r="V841" s="1046"/>
      <c r="W841" s="1046"/>
      <c r="X841" s="1046"/>
      <c r="Y841" s="1046"/>
      <c r="Z841" s="1046"/>
    </row>
    <row r="842" spans="1:26" ht="15.75" customHeight="1">
      <c r="A842" s="1046"/>
      <c r="B842" s="1046"/>
      <c r="C842" s="1046"/>
      <c r="D842" s="1046"/>
      <c r="E842" s="1046"/>
      <c r="F842" s="1046"/>
      <c r="G842" s="1046"/>
      <c r="H842" s="1046"/>
      <c r="I842" s="1046"/>
      <c r="J842" s="1046"/>
      <c r="K842" s="1046"/>
      <c r="L842" s="1046"/>
      <c r="M842" s="1046"/>
      <c r="N842" s="1046"/>
      <c r="O842" s="1046"/>
      <c r="P842" s="1046"/>
      <c r="Q842" s="1046"/>
      <c r="R842" s="1046"/>
      <c r="S842" s="1046"/>
      <c r="T842" s="1046"/>
      <c r="U842" s="1046"/>
      <c r="V842" s="1046"/>
      <c r="W842" s="1046"/>
      <c r="X842" s="1046"/>
      <c r="Y842" s="1046"/>
      <c r="Z842" s="1046"/>
    </row>
    <row r="843" spans="1:26" ht="15.75" customHeight="1">
      <c r="A843" s="1046"/>
      <c r="B843" s="1046"/>
      <c r="C843" s="1046"/>
      <c r="D843" s="1046"/>
      <c r="E843" s="1046"/>
      <c r="F843" s="1046"/>
      <c r="G843" s="1046"/>
      <c r="H843" s="1046"/>
      <c r="I843" s="1046"/>
      <c r="J843" s="1046"/>
      <c r="K843" s="1046"/>
      <c r="L843" s="1046"/>
      <c r="M843" s="1046"/>
      <c r="N843" s="1046"/>
      <c r="O843" s="1046"/>
      <c r="P843" s="1046"/>
      <c r="Q843" s="1046"/>
      <c r="R843" s="1046"/>
      <c r="S843" s="1046"/>
      <c r="T843" s="1046"/>
      <c r="U843" s="1046"/>
      <c r="V843" s="1046"/>
      <c r="W843" s="1046"/>
      <c r="X843" s="1046"/>
      <c r="Y843" s="1046"/>
      <c r="Z843" s="1046"/>
    </row>
    <row r="844" spans="1:26" ht="15.75" customHeight="1">
      <c r="A844" s="1046"/>
      <c r="B844" s="1046"/>
      <c r="C844" s="1046"/>
      <c r="D844" s="1046"/>
      <c r="E844" s="1046"/>
      <c r="F844" s="1046"/>
      <c r="G844" s="1046"/>
      <c r="H844" s="1046"/>
      <c r="I844" s="1046"/>
      <c r="J844" s="1046"/>
      <c r="K844" s="1046"/>
      <c r="L844" s="1046"/>
      <c r="M844" s="1046"/>
      <c r="N844" s="1046"/>
      <c r="O844" s="1046"/>
      <c r="P844" s="1046"/>
      <c r="Q844" s="1046"/>
      <c r="R844" s="1046"/>
      <c r="S844" s="1046"/>
      <c r="T844" s="1046"/>
      <c r="U844" s="1046"/>
      <c r="V844" s="1046"/>
      <c r="W844" s="1046"/>
      <c r="X844" s="1046"/>
      <c r="Y844" s="1046"/>
      <c r="Z844" s="1046"/>
    </row>
    <row r="845" spans="1:26" ht="15.75" customHeight="1">
      <c r="A845" s="1046"/>
      <c r="B845" s="1046"/>
      <c r="C845" s="1046"/>
      <c r="D845" s="1046"/>
      <c r="E845" s="1046"/>
      <c r="F845" s="1046"/>
      <c r="G845" s="1046"/>
      <c r="H845" s="1046"/>
      <c r="I845" s="1046"/>
      <c r="J845" s="1046"/>
      <c r="K845" s="1046"/>
      <c r="L845" s="1046"/>
      <c r="M845" s="1046"/>
      <c r="N845" s="1046"/>
      <c r="O845" s="1046"/>
      <c r="P845" s="1046"/>
      <c r="Q845" s="1046"/>
      <c r="R845" s="1046"/>
      <c r="S845" s="1046"/>
      <c r="T845" s="1046"/>
      <c r="U845" s="1046"/>
      <c r="V845" s="1046"/>
      <c r="W845" s="1046"/>
      <c r="X845" s="1046"/>
      <c r="Y845" s="1046"/>
      <c r="Z845" s="1046"/>
    </row>
    <row r="846" spans="1:26" ht="15.75" customHeight="1">
      <c r="A846" s="1046"/>
      <c r="B846" s="1046"/>
      <c r="C846" s="1046"/>
      <c r="D846" s="1046"/>
      <c r="E846" s="1046"/>
      <c r="F846" s="1046"/>
      <c r="G846" s="1046"/>
      <c r="H846" s="1046"/>
      <c r="I846" s="1046"/>
      <c r="J846" s="1046"/>
      <c r="K846" s="1046"/>
      <c r="L846" s="1046"/>
      <c r="M846" s="1046"/>
      <c r="N846" s="1046"/>
      <c r="O846" s="1046"/>
      <c r="P846" s="1046"/>
      <c r="Q846" s="1046"/>
      <c r="R846" s="1046"/>
      <c r="S846" s="1046"/>
      <c r="T846" s="1046"/>
      <c r="U846" s="1046"/>
      <c r="V846" s="1046"/>
      <c r="W846" s="1046"/>
      <c r="X846" s="1046"/>
      <c r="Y846" s="1046"/>
      <c r="Z846" s="1046"/>
    </row>
    <row r="847" spans="1:26" ht="15.75" customHeight="1">
      <c r="A847" s="1046"/>
      <c r="B847" s="1046"/>
      <c r="C847" s="1046"/>
      <c r="D847" s="1046"/>
      <c r="E847" s="1046"/>
      <c r="F847" s="1046"/>
      <c r="G847" s="1046"/>
      <c r="H847" s="1046"/>
      <c r="I847" s="1046"/>
      <c r="J847" s="1046"/>
      <c r="K847" s="1046"/>
      <c r="L847" s="1046"/>
      <c r="M847" s="1046"/>
      <c r="N847" s="1046"/>
      <c r="O847" s="1046"/>
      <c r="P847" s="1046"/>
      <c r="Q847" s="1046"/>
      <c r="R847" s="1046"/>
      <c r="S847" s="1046"/>
      <c r="T847" s="1046"/>
      <c r="U847" s="1046"/>
      <c r="V847" s="1046"/>
      <c r="W847" s="1046"/>
      <c r="X847" s="1046"/>
      <c r="Y847" s="1046"/>
      <c r="Z847" s="1046"/>
    </row>
    <row r="848" spans="1:26" ht="15.75" customHeight="1">
      <c r="A848" s="1046"/>
      <c r="B848" s="1046"/>
      <c r="C848" s="1046"/>
      <c r="D848" s="1046"/>
      <c r="E848" s="1046"/>
      <c r="F848" s="1046"/>
      <c r="G848" s="1046"/>
      <c r="H848" s="1046"/>
      <c r="I848" s="1046"/>
      <c r="J848" s="1046"/>
      <c r="K848" s="1046"/>
      <c r="L848" s="1046"/>
      <c r="M848" s="1046"/>
      <c r="N848" s="1046"/>
      <c r="O848" s="1046"/>
      <c r="P848" s="1046"/>
      <c r="Q848" s="1046"/>
      <c r="R848" s="1046"/>
      <c r="S848" s="1046"/>
      <c r="T848" s="1046"/>
      <c r="U848" s="1046"/>
      <c r="V848" s="1046"/>
      <c r="W848" s="1046"/>
      <c r="X848" s="1046"/>
      <c r="Y848" s="1046"/>
      <c r="Z848" s="1046"/>
    </row>
    <row r="849" spans="1:26" ht="15.75" customHeight="1">
      <c r="A849" s="1046"/>
      <c r="B849" s="1046"/>
      <c r="C849" s="1046"/>
      <c r="D849" s="1046"/>
      <c r="E849" s="1046"/>
      <c r="F849" s="1046"/>
      <c r="G849" s="1046"/>
      <c r="H849" s="1046"/>
      <c r="I849" s="1046"/>
      <c r="J849" s="1046"/>
      <c r="K849" s="1046"/>
      <c r="L849" s="1046"/>
      <c r="M849" s="1046"/>
      <c r="N849" s="1046"/>
      <c r="O849" s="1046"/>
      <c r="P849" s="1046"/>
      <c r="Q849" s="1046"/>
      <c r="R849" s="1046"/>
      <c r="S849" s="1046"/>
      <c r="T849" s="1046"/>
      <c r="U849" s="1046"/>
      <c r="V849" s="1046"/>
      <c r="W849" s="1046"/>
      <c r="X849" s="1046"/>
      <c r="Y849" s="1046"/>
      <c r="Z849" s="1046"/>
    </row>
    <row r="850" spans="1:26" ht="15.75" customHeight="1">
      <c r="A850" s="1046"/>
      <c r="B850" s="1046"/>
      <c r="C850" s="1046"/>
      <c r="D850" s="1046"/>
      <c r="E850" s="1046"/>
      <c r="F850" s="1046"/>
      <c r="G850" s="1046"/>
      <c r="H850" s="1046"/>
      <c r="I850" s="1046"/>
      <c r="J850" s="1046"/>
      <c r="K850" s="1046"/>
      <c r="L850" s="1046"/>
      <c r="M850" s="1046"/>
      <c r="N850" s="1046"/>
      <c r="O850" s="1046"/>
      <c r="P850" s="1046"/>
      <c r="Q850" s="1046"/>
      <c r="R850" s="1046"/>
      <c r="S850" s="1046"/>
      <c r="T850" s="1046"/>
      <c r="U850" s="1046"/>
      <c r="V850" s="1046"/>
      <c r="W850" s="1046"/>
      <c r="X850" s="1046"/>
      <c r="Y850" s="1046"/>
      <c r="Z850" s="1046"/>
    </row>
    <row r="851" spans="1:26" ht="15.75" customHeight="1">
      <c r="A851" s="1046"/>
      <c r="B851" s="1046"/>
      <c r="C851" s="1046"/>
      <c r="D851" s="1046"/>
      <c r="E851" s="1046"/>
      <c r="F851" s="1046"/>
      <c r="G851" s="1046"/>
      <c r="H851" s="1046"/>
      <c r="I851" s="1046"/>
      <c r="J851" s="1046"/>
      <c r="K851" s="1046"/>
      <c r="L851" s="1046"/>
      <c r="M851" s="1046"/>
      <c r="N851" s="1046"/>
      <c r="O851" s="1046"/>
      <c r="P851" s="1046"/>
      <c r="Q851" s="1046"/>
      <c r="R851" s="1046"/>
      <c r="S851" s="1046"/>
      <c r="T851" s="1046"/>
      <c r="U851" s="1046"/>
      <c r="V851" s="1046"/>
      <c r="W851" s="1046"/>
      <c r="X851" s="1046"/>
      <c r="Y851" s="1046"/>
      <c r="Z851" s="1046"/>
    </row>
    <row r="852" spans="1:26" ht="15.75" customHeight="1">
      <c r="A852" s="1046"/>
      <c r="B852" s="1046"/>
      <c r="C852" s="1046"/>
      <c r="D852" s="1046"/>
      <c r="E852" s="1046"/>
      <c r="F852" s="1046"/>
      <c r="G852" s="1046"/>
      <c r="H852" s="1046"/>
      <c r="I852" s="1046"/>
      <c r="J852" s="1046"/>
      <c r="K852" s="1046"/>
      <c r="L852" s="1046"/>
      <c r="M852" s="1046"/>
      <c r="N852" s="1046"/>
      <c r="O852" s="1046"/>
      <c r="P852" s="1046"/>
      <c r="Q852" s="1046"/>
      <c r="R852" s="1046"/>
      <c r="S852" s="1046"/>
      <c r="T852" s="1046"/>
      <c r="U852" s="1046"/>
      <c r="V852" s="1046"/>
      <c r="W852" s="1046"/>
      <c r="X852" s="1046"/>
      <c r="Y852" s="1046"/>
      <c r="Z852" s="1046"/>
    </row>
    <row r="853" spans="1:26" ht="15.75" customHeight="1">
      <c r="A853" s="1046"/>
      <c r="B853" s="1046"/>
      <c r="C853" s="1046"/>
      <c r="D853" s="1046"/>
      <c r="E853" s="1046"/>
      <c r="F853" s="1046"/>
      <c r="G853" s="1046"/>
      <c r="H853" s="1046"/>
      <c r="I853" s="1046"/>
      <c r="J853" s="1046"/>
      <c r="K853" s="1046"/>
      <c r="L853" s="1046"/>
      <c r="M853" s="1046"/>
      <c r="N853" s="1046"/>
      <c r="O853" s="1046"/>
      <c r="P853" s="1046"/>
      <c r="Q853" s="1046"/>
      <c r="R853" s="1046"/>
      <c r="S853" s="1046"/>
      <c r="T853" s="1046"/>
      <c r="U853" s="1046"/>
      <c r="V853" s="1046"/>
      <c r="W853" s="1046"/>
      <c r="X853" s="1046"/>
      <c r="Y853" s="1046"/>
      <c r="Z853" s="1046"/>
    </row>
    <row r="854" spans="1:26" ht="15.75" customHeight="1">
      <c r="A854" s="1046"/>
      <c r="B854" s="1046"/>
      <c r="C854" s="1046"/>
      <c r="D854" s="1046"/>
      <c r="E854" s="1046"/>
      <c r="F854" s="1046"/>
      <c r="G854" s="1046"/>
      <c r="H854" s="1046"/>
      <c r="I854" s="1046"/>
      <c r="J854" s="1046"/>
      <c r="K854" s="1046"/>
      <c r="L854" s="1046"/>
      <c r="M854" s="1046"/>
      <c r="N854" s="1046"/>
      <c r="O854" s="1046"/>
      <c r="P854" s="1046"/>
      <c r="Q854" s="1046"/>
      <c r="R854" s="1046"/>
      <c r="S854" s="1046"/>
      <c r="T854" s="1046"/>
      <c r="U854" s="1046"/>
      <c r="V854" s="1046"/>
      <c r="W854" s="1046"/>
      <c r="X854" s="1046"/>
      <c r="Y854" s="1046"/>
      <c r="Z854" s="1046"/>
    </row>
    <row r="855" spans="1:26" ht="15.75" customHeight="1">
      <c r="A855" s="1046"/>
      <c r="B855" s="1046"/>
      <c r="C855" s="1046"/>
      <c r="D855" s="1046"/>
      <c r="E855" s="1046"/>
      <c r="F855" s="1046"/>
      <c r="G855" s="1046"/>
      <c r="H855" s="1046"/>
      <c r="I855" s="1046"/>
      <c r="J855" s="1046"/>
      <c r="K855" s="1046"/>
      <c r="L855" s="1046"/>
      <c r="M855" s="1046"/>
      <c r="N855" s="1046"/>
      <c r="O855" s="1046"/>
      <c r="P855" s="1046"/>
      <c r="Q855" s="1046"/>
      <c r="R855" s="1046"/>
      <c r="S855" s="1046"/>
      <c r="T855" s="1046"/>
      <c r="U855" s="1046"/>
      <c r="V855" s="1046"/>
      <c r="W855" s="1046"/>
      <c r="X855" s="1046"/>
      <c r="Y855" s="1046"/>
      <c r="Z855" s="1046"/>
    </row>
    <row r="856" spans="1:26" ht="15.75" customHeight="1">
      <c r="A856" s="1046"/>
      <c r="B856" s="1046"/>
      <c r="C856" s="1046"/>
      <c r="D856" s="1046"/>
      <c r="E856" s="1046"/>
      <c r="F856" s="1046"/>
      <c r="G856" s="1046"/>
      <c r="H856" s="1046"/>
      <c r="I856" s="1046"/>
      <c r="J856" s="1046"/>
      <c r="K856" s="1046"/>
      <c r="L856" s="1046"/>
      <c r="M856" s="1046"/>
      <c r="N856" s="1046"/>
      <c r="O856" s="1046"/>
      <c r="P856" s="1046"/>
      <c r="Q856" s="1046"/>
      <c r="R856" s="1046"/>
      <c r="S856" s="1046"/>
      <c r="T856" s="1046"/>
      <c r="U856" s="1046"/>
      <c r="V856" s="1046"/>
      <c r="W856" s="1046"/>
      <c r="X856" s="1046"/>
      <c r="Y856" s="1046"/>
      <c r="Z856" s="1046"/>
    </row>
    <row r="857" spans="1:26" ht="15.75" customHeight="1">
      <c r="A857" s="1046"/>
      <c r="B857" s="1046"/>
      <c r="C857" s="1046"/>
      <c r="D857" s="1046"/>
      <c r="E857" s="1046"/>
      <c r="F857" s="1046"/>
      <c r="G857" s="1046"/>
      <c r="H857" s="1046"/>
      <c r="I857" s="1046"/>
      <c r="J857" s="1046"/>
      <c r="K857" s="1046"/>
      <c r="L857" s="1046"/>
      <c r="M857" s="1046"/>
      <c r="N857" s="1046"/>
      <c r="O857" s="1046"/>
      <c r="P857" s="1046"/>
      <c r="Q857" s="1046"/>
      <c r="R857" s="1046"/>
      <c r="S857" s="1046"/>
      <c r="T857" s="1046"/>
      <c r="U857" s="1046"/>
      <c r="V857" s="1046"/>
      <c r="W857" s="1046"/>
      <c r="X857" s="1046"/>
      <c r="Y857" s="1046"/>
      <c r="Z857" s="1046"/>
    </row>
    <row r="858" spans="1:26" ht="15.75" customHeight="1">
      <c r="A858" s="1046"/>
      <c r="B858" s="1046"/>
      <c r="C858" s="1046"/>
      <c r="D858" s="1046"/>
      <c r="E858" s="1046"/>
      <c r="F858" s="1046"/>
      <c r="G858" s="1046"/>
      <c r="H858" s="1046"/>
      <c r="I858" s="1046"/>
      <c r="J858" s="1046"/>
      <c r="K858" s="1046"/>
      <c r="L858" s="1046"/>
      <c r="M858" s="1046"/>
      <c r="N858" s="1046"/>
      <c r="O858" s="1046"/>
      <c r="P858" s="1046"/>
      <c r="Q858" s="1046"/>
      <c r="R858" s="1046"/>
      <c r="S858" s="1046"/>
      <c r="T858" s="1046"/>
      <c r="U858" s="1046"/>
      <c r="V858" s="1046"/>
      <c r="W858" s="1046"/>
      <c r="X858" s="1046"/>
      <c r="Y858" s="1046"/>
      <c r="Z858" s="1046"/>
    </row>
    <row r="859" spans="1:26" ht="15.75" customHeight="1">
      <c r="A859" s="1046"/>
      <c r="B859" s="1046"/>
      <c r="C859" s="1046"/>
      <c r="D859" s="1046"/>
      <c r="E859" s="1046"/>
      <c r="F859" s="1046"/>
      <c r="G859" s="1046"/>
      <c r="H859" s="1046"/>
      <c r="I859" s="1046"/>
      <c r="J859" s="1046"/>
      <c r="K859" s="1046"/>
      <c r="L859" s="1046"/>
      <c r="M859" s="1046"/>
      <c r="N859" s="1046"/>
      <c r="O859" s="1046"/>
      <c r="P859" s="1046"/>
      <c r="Q859" s="1046"/>
      <c r="R859" s="1046"/>
      <c r="S859" s="1046"/>
      <c r="T859" s="1046"/>
      <c r="U859" s="1046"/>
      <c r="V859" s="1046"/>
      <c r="W859" s="1046"/>
      <c r="X859" s="1046"/>
      <c r="Y859" s="1046"/>
      <c r="Z859" s="1046"/>
    </row>
    <row r="860" spans="1:26" ht="15.75" customHeight="1">
      <c r="A860" s="1046"/>
      <c r="B860" s="1046"/>
      <c r="C860" s="1046"/>
      <c r="D860" s="1046"/>
      <c r="E860" s="1046"/>
      <c r="F860" s="1046"/>
      <c r="G860" s="1046"/>
      <c r="H860" s="1046"/>
      <c r="I860" s="1046"/>
      <c r="J860" s="1046"/>
      <c r="K860" s="1046"/>
      <c r="L860" s="1046"/>
      <c r="M860" s="1046"/>
      <c r="N860" s="1046"/>
      <c r="O860" s="1046"/>
      <c r="P860" s="1046"/>
      <c r="Q860" s="1046"/>
      <c r="R860" s="1046"/>
      <c r="S860" s="1046"/>
      <c r="T860" s="1046"/>
      <c r="U860" s="1046"/>
      <c r="V860" s="1046"/>
      <c r="W860" s="1046"/>
      <c r="X860" s="1046"/>
      <c r="Y860" s="1046"/>
      <c r="Z860" s="1046"/>
    </row>
    <row r="861" spans="1:26" ht="15.75" customHeight="1">
      <c r="A861" s="1046"/>
      <c r="B861" s="1046"/>
      <c r="C861" s="1046"/>
      <c r="D861" s="1046"/>
      <c r="E861" s="1046"/>
      <c r="F861" s="1046"/>
      <c r="G861" s="1046"/>
      <c r="H861" s="1046"/>
      <c r="I861" s="1046"/>
      <c r="J861" s="1046"/>
      <c r="K861" s="1046"/>
      <c r="L861" s="1046"/>
      <c r="M861" s="1046"/>
      <c r="N861" s="1046"/>
      <c r="O861" s="1046"/>
      <c r="P861" s="1046"/>
      <c r="Q861" s="1046"/>
      <c r="R861" s="1046"/>
      <c r="S861" s="1046"/>
      <c r="T861" s="1046"/>
      <c r="U861" s="1046"/>
      <c r="V861" s="1046"/>
      <c r="W861" s="1046"/>
      <c r="X861" s="1046"/>
      <c r="Y861" s="1046"/>
      <c r="Z861" s="1046"/>
    </row>
    <row r="862" spans="1:26" ht="15.75" customHeight="1">
      <c r="A862" s="1046"/>
      <c r="B862" s="1046"/>
      <c r="C862" s="1046"/>
      <c r="D862" s="1046"/>
      <c r="E862" s="1046"/>
      <c r="F862" s="1046"/>
      <c r="G862" s="1046"/>
      <c r="H862" s="1046"/>
      <c r="I862" s="1046"/>
      <c r="J862" s="1046"/>
      <c r="K862" s="1046"/>
      <c r="L862" s="1046"/>
      <c r="M862" s="1046"/>
      <c r="N862" s="1046"/>
      <c r="O862" s="1046"/>
      <c r="P862" s="1046"/>
      <c r="Q862" s="1046"/>
      <c r="R862" s="1046"/>
      <c r="S862" s="1046"/>
      <c r="T862" s="1046"/>
      <c r="U862" s="1046"/>
      <c r="V862" s="1046"/>
      <c r="W862" s="1046"/>
      <c r="X862" s="1046"/>
      <c r="Y862" s="1046"/>
      <c r="Z862" s="1046"/>
    </row>
    <row r="863" spans="1:26" ht="15.75" customHeight="1">
      <c r="A863" s="1046"/>
      <c r="B863" s="1046"/>
      <c r="C863" s="1046"/>
      <c r="D863" s="1046"/>
      <c r="E863" s="1046"/>
      <c r="F863" s="1046"/>
      <c r="G863" s="1046"/>
      <c r="H863" s="1046"/>
      <c r="I863" s="1046"/>
      <c r="J863" s="1046"/>
      <c r="K863" s="1046"/>
      <c r="L863" s="1046"/>
      <c r="M863" s="1046"/>
      <c r="N863" s="1046"/>
      <c r="O863" s="1046"/>
      <c r="P863" s="1046"/>
      <c r="Q863" s="1046"/>
      <c r="R863" s="1046"/>
      <c r="S863" s="1046"/>
      <c r="T863" s="1046"/>
      <c r="U863" s="1046"/>
      <c r="V863" s="1046"/>
      <c r="W863" s="1046"/>
      <c r="X863" s="1046"/>
      <c r="Y863" s="1046"/>
      <c r="Z863" s="1046"/>
    </row>
    <row r="864" spans="1:26" ht="15.75" customHeight="1">
      <c r="A864" s="1046"/>
      <c r="B864" s="1046"/>
      <c r="C864" s="1046"/>
      <c r="D864" s="1046"/>
      <c r="E864" s="1046"/>
      <c r="F864" s="1046"/>
      <c r="G864" s="1046"/>
      <c r="H864" s="1046"/>
      <c r="I864" s="1046"/>
      <c r="J864" s="1046"/>
      <c r="K864" s="1046"/>
      <c r="L864" s="1046"/>
      <c r="M864" s="1046"/>
      <c r="N864" s="1046"/>
      <c r="O864" s="1046"/>
      <c r="P864" s="1046"/>
      <c r="Q864" s="1046"/>
      <c r="R864" s="1046"/>
      <c r="S864" s="1046"/>
      <c r="T864" s="1046"/>
      <c r="U864" s="1046"/>
      <c r="V864" s="1046"/>
      <c r="W864" s="1046"/>
      <c r="X864" s="1046"/>
      <c r="Y864" s="1046"/>
      <c r="Z864" s="1046"/>
    </row>
    <row r="865" spans="1:26" ht="15.75" customHeight="1">
      <c r="A865" s="1046"/>
      <c r="B865" s="1046"/>
      <c r="C865" s="1046"/>
      <c r="D865" s="1046"/>
      <c r="E865" s="1046"/>
      <c r="F865" s="1046"/>
      <c r="G865" s="1046"/>
      <c r="H865" s="1046"/>
      <c r="I865" s="1046"/>
      <c r="J865" s="1046"/>
      <c r="K865" s="1046"/>
      <c r="L865" s="1046"/>
      <c r="M865" s="1046"/>
      <c r="N865" s="1046"/>
      <c r="O865" s="1046"/>
      <c r="P865" s="1046"/>
      <c r="Q865" s="1046"/>
      <c r="R865" s="1046"/>
      <c r="S865" s="1046"/>
      <c r="T865" s="1046"/>
      <c r="U865" s="1046"/>
      <c r="V865" s="1046"/>
      <c r="W865" s="1046"/>
      <c r="X865" s="1046"/>
      <c r="Y865" s="1046"/>
      <c r="Z865" s="1046"/>
    </row>
    <row r="866" spans="1:26" ht="15.75" customHeight="1">
      <c r="A866" s="1046"/>
      <c r="B866" s="1046"/>
      <c r="C866" s="1046"/>
      <c r="D866" s="1046"/>
      <c r="E866" s="1046"/>
      <c r="F866" s="1046"/>
      <c r="G866" s="1046"/>
      <c r="H866" s="1046"/>
      <c r="I866" s="1046"/>
      <c r="J866" s="1046"/>
      <c r="K866" s="1046"/>
      <c r="L866" s="1046"/>
      <c r="M866" s="1046"/>
      <c r="N866" s="1046"/>
      <c r="O866" s="1046"/>
      <c r="P866" s="1046"/>
      <c r="Q866" s="1046"/>
      <c r="R866" s="1046"/>
      <c r="S866" s="1046"/>
      <c r="T866" s="1046"/>
      <c r="U866" s="1046"/>
      <c r="V866" s="1046"/>
      <c r="W866" s="1046"/>
      <c r="X866" s="1046"/>
      <c r="Y866" s="1046"/>
      <c r="Z866" s="1046"/>
    </row>
    <row r="867" spans="1:26" ht="15.75" customHeight="1">
      <c r="A867" s="1046"/>
      <c r="B867" s="1046"/>
      <c r="C867" s="1046"/>
      <c r="D867" s="1046"/>
      <c r="E867" s="1046"/>
      <c r="F867" s="1046"/>
      <c r="G867" s="1046"/>
      <c r="H867" s="1046"/>
      <c r="I867" s="1046"/>
      <c r="J867" s="1046"/>
      <c r="K867" s="1046"/>
      <c r="L867" s="1046"/>
      <c r="M867" s="1046"/>
      <c r="N867" s="1046"/>
      <c r="O867" s="1046"/>
      <c r="P867" s="1046"/>
      <c r="Q867" s="1046"/>
      <c r="R867" s="1046"/>
      <c r="S867" s="1046"/>
      <c r="T867" s="1046"/>
      <c r="U867" s="1046"/>
      <c r="V867" s="1046"/>
      <c r="W867" s="1046"/>
      <c r="X867" s="1046"/>
      <c r="Y867" s="1046"/>
      <c r="Z867" s="1046"/>
    </row>
    <row r="868" spans="1:26" ht="15.75" customHeight="1">
      <c r="A868" s="1046"/>
      <c r="B868" s="1046"/>
      <c r="C868" s="1046"/>
      <c r="D868" s="1046"/>
      <c r="E868" s="1046"/>
      <c r="F868" s="1046"/>
      <c r="G868" s="1046"/>
      <c r="H868" s="1046"/>
      <c r="I868" s="1046"/>
      <c r="J868" s="1046"/>
      <c r="K868" s="1046"/>
      <c r="L868" s="1046"/>
      <c r="M868" s="1046"/>
      <c r="N868" s="1046"/>
      <c r="O868" s="1046"/>
      <c r="P868" s="1046"/>
      <c r="Q868" s="1046"/>
      <c r="R868" s="1046"/>
      <c r="S868" s="1046"/>
      <c r="T868" s="1046"/>
      <c r="U868" s="1046"/>
      <c r="V868" s="1046"/>
      <c r="W868" s="1046"/>
      <c r="X868" s="1046"/>
      <c r="Y868" s="1046"/>
      <c r="Z868" s="1046"/>
    </row>
    <row r="869" spans="1:26" ht="15.75" customHeight="1">
      <c r="A869" s="1046"/>
      <c r="B869" s="1046"/>
      <c r="C869" s="1046"/>
      <c r="D869" s="1046"/>
      <c r="E869" s="1046"/>
      <c r="F869" s="1046"/>
      <c r="G869" s="1046"/>
      <c r="H869" s="1046"/>
      <c r="I869" s="1046"/>
      <c r="J869" s="1046"/>
      <c r="K869" s="1046"/>
      <c r="L869" s="1046"/>
      <c r="M869" s="1046"/>
      <c r="N869" s="1046"/>
      <c r="O869" s="1046"/>
      <c r="P869" s="1046"/>
      <c r="Q869" s="1046"/>
      <c r="R869" s="1046"/>
      <c r="S869" s="1046"/>
      <c r="T869" s="1046"/>
      <c r="U869" s="1046"/>
      <c r="V869" s="1046"/>
      <c r="W869" s="1046"/>
      <c r="X869" s="1046"/>
      <c r="Y869" s="1046"/>
      <c r="Z869" s="1046"/>
    </row>
    <row r="870" spans="1:26" ht="15.75" customHeight="1">
      <c r="A870" s="1046"/>
      <c r="B870" s="1046"/>
      <c r="C870" s="1046"/>
      <c r="D870" s="1046"/>
      <c r="E870" s="1046"/>
      <c r="F870" s="1046"/>
      <c r="G870" s="1046"/>
      <c r="H870" s="1046"/>
      <c r="I870" s="1046"/>
      <c r="J870" s="1046"/>
      <c r="K870" s="1046"/>
      <c r="L870" s="1046"/>
      <c r="M870" s="1046"/>
      <c r="N870" s="1046"/>
      <c r="O870" s="1046"/>
      <c r="P870" s="1046"/>
      <c r="Q870" s="1046"/>
      <c r="R870" s="1046"/>
      <c r="S870" s="1046"/>
      <c r="T870" s="1046"/>
      <c r="U870" s="1046"/>
      <c r="V870" s="1046"/>
      <c r="W870" s="1046"/>
      <c r="X870" s="1046"/>
      <c r="Y870" s="1046"/>
      <c r="Z870" s="1046"/>
    </row>
    <row r="871" spans="1:26" ht="15.75" customHeight="1">
      <c r="A871" s="1046"/>
      <c r="B871" s="1046"/>
      <c r="C871" s="1046"/>
      <c r="D871" s="1046"/>
      <c r="E871" s="1046"/>
      <c r="F871" s="1046"/>
      <c r="G871" s="1046"/>
      <c r="H871" s="1046"/>
      <c r="I871" s="1046"/>
      <c r="J871" s="1046"/>
      <c r="K871" s="1046"/>
      <c r="L871" s="1046"/>
      <c r="M871" s="1046"/>
      <c r="N871" s="1046"/>
      <c r="O871" s="1046"/>
      <c r="P871" s="1046"/>
      <c r="Q871" s="1046"/>
      <c r="R871" s="1046"/>
      <c r="S871" s="1046"/>
      <c r="T871" s="1046"/>
      <c r="U871" s="1046"/>
      <c r="V871" s="1046"/>
      <c r="W871" s="1046"/>
      <c r="X871" s="1046"/>
      <c r="Y871" s="1046"/>
      <c r="Z871" s="1046"/>
    </row>
    <row r="872" spans="1:26" ht="15.75" customHeight="1">
      <c r="A872" s="1046"/>
      <c r="B872" s="1046"/>
      <c r="C872" s="1046"/>
      <c r="D872" s="1046"/>
      <c r="E872" s="1046"/>
      <c r="F872" s="1046"/>
      <c r="G872" s="1046"/>
      <c r="H872" s="1046"/>
      <c r="I872" s="1046"/>
      <c r="J872" s="1046"/>
      <c r="K872" s="1046"/>
      <c r="L872" s="1046"/>
      <c r="M872" s="1046"/>
      <c r="N872" s="1046"/>
      <c r="O872" s="1046"/>
      <c r="P872" s="1046"/>
      <c r="Q872" s="1046"/>
      <c r="R872" s="1046"/>
      <c r="S872" s="1046"/>
      <c r="T872" s="1046"/>
      <c r="U872" s="1046"/>
      <c r="V872" s="1046"/>
      <c r="W872" s="1046"/>
      <c r="X872" s="1046"/>
      <c r="Y872" s="1046"/>
      <c r="Z872" s="1046"/>
    </row>
    <row r="873" spans="1:26" ht="15.75" customHeight="1">
      <c r="A873" s="1046"/>
      <c r="B873" s="1046"/>
      <c r="C873" s="1046"/>
      <c r="D873" s="1046"/>
      <c r="E873" s="1046"/>
      <c r="F873" s="1046"/>
      <c r="G873" s="1046"/>
      <c r="H873" s="1046"/>
      <c r="I873" s="1046"/>
      <c r="J873" s="1046"/>
      <c r="K873" s="1046"/>
      <c r="L873" s="1046"/>
      <c r="M873" s="1046"/>
      <c r="N873" s="1046"/>
      <c r="O873" s="1046"/>
      <c r="P873" s="1046"/>
      <c r="Q873" s="1046"/>
      <c r="R873" s="1046"/>
      <c r="S873" s="1046"/>
      <c r="T873" s="1046"/>
      <c r="U873" s="1046"/>
      <c r="V873" s="1046"/>
      <c r="W873" s="1046"/>
      <c r="X873" s="1046"/>
      <c r="Y873" s="1046"/>
      <c r="Z873" s="1046"/>
    </row>
    <row r="874" spans="1:26" ht="15.75" customHeight="1">
      <c r="A874" s="1046"/>
      <c r="B874" s="1046"/>
      <c r="C874" s="1046"/>
      <c r="D874" s="1046"/>
      <c r="E874" s="1046"/>
      <c r="F874" s="1046"/>
      <c r="G874" s="1046"/>
      <c r="H874" s="1046"/>
      <c r="I874" s="1046"/>
      <c r="J874" s="1046"/>
      <c r="K874" s="1046"/>
      <c r="L874" s="1046"/>
      <c r="M874" s="1046"/>
      <c r="N874" s="1046"/>
      <c r="O874" s="1046"/>
      <c r="P874" s="1046"/>
      <c r="Q874" s="1046"/>
      <c r="R874" s="1046"/>
      <c r="S874" s="1046"/>
      <c r="T874" s="1046"/>
      <c r="U874" s="1046"/>
      <c r="V874" s="1046"/>
      <c r="W874" s="1046"/>
      <c r="X874" s="1046"/>
      <c r="Y874" s="1046"/>
      <c r="Z874" s="1046"/>
    </row>
    <row r="875" spans="1:26" ht="15.75" customHeight="1">
      <c r="A875" s="1046"/>
      <c r="B875" s="1046"/>
      <c r="C875" s="1046"/>
      <c r="D875" s="1046"/>
      <c r="E875" s="1046"/>
      <c r="F875" s="1046"/>
      <c r="G875" s="1046"/>
      <c r="H875" s="1046"/>
      <c r="I875" s="1046"/>
      <c r="J875" s="1046"/>
      <c r="K875" s="1046"/>
      <c r="L875" s="1046"/>
      <c r="M875" s="1046"/>
      <c r="N875" s="1046"/>
      <c r="O875" s="1046"/>
      <c r="P875" s="1046"/>
      <c r="Q875" s="1046"/>
      <c r="R875" s="1046"/>
      <c r="S875" s="1046"/>
      <c r="T875" s="1046"/>
      <c r="U875" s="1046"/>
      <c r="V875" s="1046"/>
      <c r="W875" s="1046"/>
      <c r="X875" s="1046"/>
      <c r="Y875" s="1046"/>
      <c r="Z875" s="1046"/>
    </row>
    <row r="876" spans="1:26" ht="15.75" customHeight="1">
      <c r="A876" s="1046"/>
      <c r="B876" s="1046"/>
      <c r="C876" s="1046"/>
      <c r="D876" s="1046"/>
      <c r="E876" s="1046"/>
      <c r="F876" s="1046"/>
      <c r="G876" s="1046"/>
      <c r="H876" s="1046"/>
      <c r="I876" s="1046"/>
      <c r="J876" s="1046"/>
      <c r="K876" s="1046"/>
      <c r="L876" s="1046"/>
      <c r="M876" s="1046"/>
      <c r="N876" s="1046"/>
      <c r="O876" s="1046"/>
      <c r="P876" s="1046"/>
      <c r="Q876" s="1046"/>
      <c r="R876" s="1046"/>
      <c r="S876" s="1046"/>
      <c r="T876" s="1046"/>
      <c r="U876" s="1046"/>
      <c r="V876" s="1046"/>
      <c r="W876" s="1046"/>
      <c r="X876" s="1046"/>
      <c r="Y876" s="1046"/>
      <c r="Z876" s="1046"/>
    </row>
    <row r="877" spans="1:26" ht="15.75" customHeight="1">
      <c r="A877" s="1046"/>
      <c r="B877" s="1046"/>
      <c r="C877" s="1046"/>
      <c r="D877" s="1046"/>
      <c r="E877" s="1046"/>
      <c r="F877" s="1046"/>
      <c r="G877" s="1046"/>
      <c r="H877" s="1046"/>
      <c r="I877" s="1046"/>
      <c r="J877" s="1046"/>
      <c r="K877" s="1046"/>
      <c r="L877" s="1046"/>
      <c r="M877" s="1046"/>
      <c r="N877" s="1046"/>
      <c r="O877" s="1046"/>
      <c r="P877" s="1046"/>
      <c r="Q877" s="1046"/>
      <c r="R877" s="1046"/>
      <c r="S877" s="1046"/>
      <c r="T877" s="1046"/>
      <c r="U877" s="1046"/>
      <c r="V877" s="1046"/>
      <c r="W877" s="1046"/>
      <c r="X877" s="1046"/>
      <c r="Y877" s="1046"/>
      <c r="Z877" s="1046"/>
    </row>
    <row r="878" spans="1:26" ht="15.75" customHeight="1">
      <c r="A878" s="1046"/>
      <c r="B878" s="1046"/>
      <c r="C878" s="1046"/>
      <c r="D878" s="1046"/>
      <c r="E878" s="1046"/>
      <c r="F878" s="1046"/>
      <c r="G878" s="1046"/>
      <c r="H878" s="1046"/>
      <c r="I878" s="1046"/>
      <c r="J878" s="1046"/>
      <c r="K878" s="1046"/>
      <c r="L878" s="1046"/>
      <c r="M878" s="1046"/>
      <c r="N878" s="1046"/>
      <c r="O878" s="1046"/>
      <c r="P878" s="1046"/>
      <c r="Q878" s="1046"/>
      <c r="R878" s="1046"/>
      <c r="S878" s="1046"/>
      <c r="T878" s="1046"/>
      <c r="U878" s="1046"/>
      <c r="V878" s="1046"/>
      <c r="W878" s="1046"/>
      <c r="X878" s="1046"/>
      <c r="Y878" s="1046"/>
      <c r="Z878" s="1046"/>
    </row>
    <row r="879" spans="1:26" ht="15.75" customHeight="1">
      <c r="A879" s="1046"/>
      <c r="B879" s="1046"/>
      <c r="C879" s="1046"/>
      <c r="D879" s="1046"/>
      <c r="E879" s="1046"/>
      <c r="F879" s="1046"/>
      <c r="G879" s="1046"/>
      <c r="H879" s="1046"/>
      <c r="I879" s="1046"/>
      <c r="J879" s="1046"/>
      <c r="K879" s="1046"/>
      <c r="L879" s="1046"/>
      <c r="M879" s="1046"/>
      <c r="N879" s="1046"/>
      <c r="O879" s="1046"/>
      <c r="P879" s="1046"/>
      <c r="Q879" s="1046"/>
      <c r="R879" s="1046"/>
      <c r="S879" s="1046"/>
      <c r="T879" s="1046"/>
      <c r="U879" s="1046"/>
      <c r="V879" s="1046"/>
      <c r="W879" s="1046"/>
      <c r="X879" s="1046"/>
      <c r="Y879" s="1046"/>
      <c r="Z879" s="1046"/>
    </row>
    <row r="880" spans="1:26" ht="15.75" customHeight="1">
      <c r="A880" s="1046"/>
      <c r="B880" s="1046"/>
      <c r="C880" s="1046"/>
      <c r="D880" s="1046"/>
      <c r="E880" s="1046"/>
      <c r="F880" s="1046"/>
      <c r="G880" s="1046"/>
      <c r="H880" s="1046"/>
      <c r="I880" s="1046"/>
      <c r="J880" s="1046"/>
      <c r="K880" s="1046"/>
      <c r="L880" s="1046"/>
      <c r="M880" s="1046"/>
      <c r="N880" s="1046"/>
      <c r="O880" s="1046"/>
      <c r="P880" s="1046"/>
      <c r="Q880" s="1046"/>
      <c r="R880" s="1046"/>
      <c r="S880" s="1046"/>
      <c r="T880" s="1046"/>
      <c r="U880" s="1046"/>
      <c r="V880" s="1046"/>
      <c r="W880" s="1046"/>
      <c r="X880" s="1046"/>
      <c r="Y880" s="1046"/>
      <c r="Z880" s="1046"/>
    </row>
    <row r="881" spans="1:26" ht="15.75" customHeight="1">
      <c r="A881" s="1046"/>
      <c r="B881" s="1046"/>
      <c r="C881" s="1046"/>
      <c r="D881" s="1046"/>
      <c r="E881" s="1046"/>
      <c r="F881" s="1046"/>
      <c r="G881" s="1046"/>
      <c r="H881" s="1046"/>
      <c r="I881" s="1046"/>
      <c r="J881" s="1046"/>
      <c r="K881" s="1046"/>
      <c r="L881" s="1046"/>
      <c r="M881" s="1046"/>
      <c r="N881" s="1046"/>
      <c r="O881" s="1046"/>
      <c r="P881" s="1046"/>
      <c r="Q881" s="1046"/>
      <c r="R881" s="1046"/>
      <c r="S881" s="1046"/>
      <c r="T881" s="1046"/>
      <c r="U881" s="1046"/>
      <c r="V881" s="1046"/>
      <c r="W881" s="1046"/>
      <c r="X881" s="1046"/>
      <c r="Y881" s="1046"/>
      <c r="Z881" s="1046"/>
    </row>
    <row r="882" spans="1:26" ht="15.75" customHeight="1">
      <c r="A882" s="1046"/>
      <c r="B882" s="1046"/>
      <c r="C882" s="1046"/>
      <c r="D882" s="1046"/>
      <c r="E882" s="1046"/>
      <c r="F882" s="1046"/>
      <c r="G882" s="1046"/>
      <c r="H882" s="1046"/>
      <c r="I882" s="1046"/>
      <c r="J882" s="1046"/>
      <c r="K882" s="1046"/>
      <c r="L882" s="1046"/>
      <c r="M882" s="1046"/>
      <c r="N882" s="1046"/>
      <c r="O882" s="1046"/>
      <c r="P882" s="1046"/>
      <c r="Q882" s="1046"/>
      <c r="R882" s="1046"/>
      <c r="S882" s="1046"/>
      <c r="T882" s="1046"/>
      <c r="U882" s="1046"/>
      <c r="V882" s="1046"/>
      <c r="W882" s="1046"/>
      <c r="X882" s="1046"/>
      <c r="Y882" s="1046"/>
      <c r="Z882" s="1046"/>
    </row>
    <row r="883" spans="1:26" ht="15.75" customHeight="1">
      <c r="A883" s="1046"/>
      <c r="B883" s="1046"/>
      <c r="C883" s="1046"/>
      <c r="D883" s="1046"/>
      <c r="E883" s="1046"/>
      <c r="F883" s="1046"/>
      <c r="G883" s="1046"/>
      <c r="H883" s="1046"/>
      <c r="I883" s="1046"/>
      <c r="J883" s="1046"/>
      <c r="K883" s="1046"/>
      <c r="L883" s="1046"/>
      <c r="M883" s="1046"/>
      <c r="N883" s="1046"/>
      <c r="O883" s="1046"/>
      <c r="P883" s="1046"/>
      <c r="Q883" s="1046"/>
      <c r="R883" s="1046"/>
      <c r="S883" s="1046"/>
      <c r="T883" s="1046"/>
      <c r="U883" s="1046"/>
      <c r="V883" s="1046"/>
      <c r="W883" s="1046"/>
      <c r="X883" s="1046"/>
      <c r="Y883" s="1046"/>
      <c r="Z883" s="1046"/>
    </row>
    <row r="884" spans="1:26" ht="15.75" customHeight="1">
      <c r="A884" s="1046"/>
      <c r="B884" s="1046"/>
      <c r="C884" s="1046"/>
      <c r="D884" s="1046"/>
      <c r="E884" s="1046"/>
      <c r="F884" s="1046"/>
      <c r="G884" s="1046"/>
      <c r="H884" s="1046"/>
      <c r="I884" s="1046"/>
      <c r="J884" s="1046"/>
      <c r="K884" s="1046"/>
      <c r="L884" s="1046"/>
      <c r="M884" s="1046"/>
      <c r="N884" s="1046"/>
      <c r="O884" s="1046"/>
      <c r="P884" s="1046"/>
      <c r="Q884" s="1046"/>
      <c r="R884" s="1046"/>
      <c r="S884" s="1046"/>
      <c r="T884" s="1046"/>
      <c r="U884" s="1046"/>
      <c r="V884" s="1046"/>
      <c r="W884" s="1046"/>
      <c r="X884" s="1046"/>
      <c r="Y884" s="1046"/>
      <c r="Z884" s="1046"/>
    </row>
    <row r="885" spans="1:26" ht="15.75" customHeight="1">
      <c r="A885" s="1046"/>
      <c r="B885" s="1046"/>
      <c r="C885" s="1046"/>
      <c r="D885" s="1046"/>
      <c r="E885" s="1046"/>
      <c r="F885" s="1046"/>
      <c r="G885" s="1046"/>
      <c r="H885" s="1046"/>
      <c r="I885" s="1046"/>
      <c r="J885" s="1046"/>
      <c r="K885" s="1046"/>
      <c r="L885" s="1046"/>
      <c r="M885" s="1046"/>
      <c r="N885" s="1046"/>
      <c r="O885" s="1046"/>
      <c r="P885" s="1046"/>
      <c r="Q885" s="1046"/>
      <c r="R885" s="1046"/>
      <c r="S885" s="1046"/>
      <c r="T885" s="1046"/>
      <c r="U885" s="1046"/>
      <c r="V885" s="1046"/>
      <c r="W885" s="1046"/>
      <c r="X885" s="1046"/>
      <c r="Y885" s="1046"/>
      <c r="Z885" s="1046"/>
    </row>
    <row r="886" spans="1:26" ht="15.75" customHeight="1">
      <c r="A886" s="1046"/>
      <c r="B886" s="1046"/>
      <c r="C886" s="1046"/>
      <c r="D886" s="1046"/>
      <c r="E886" s="1046"/>
      <c r="F886" s="1046"/>
      <c r="G886" s="1046"/>
      <c r="H886" s="1046"/>
      <c r="I886" s="1046"/>
      <c r="J886" s="1046"/>
      <c r="K886" s="1046"/>
      <c r="L886" s="1046"/>
      <c r="M886" s="1046"/>
      <c r="N886" s="1046"/>
      <c r="O886" s="1046"/>
      <c r="P886" s="1046"/>
      <c r="Q886" s="1046"/>
      <c r="R886" s="1046"/>
      <c r="S886" s="1046"/>
      <c r="T886" s="1046"/>
      <c r="U886" s="1046"/>
      <c r="V886" s="1046"/>
      <c r="W886" s="1046"/>
      <c r="X886" s="1046"/>
      <c r="Y886" s="1046"/>
      <c r="Z886" s="1046"/>
    </row>
    <row r="887" spans="1:26" ht="15.75" customHeight="1">
      <c r="A887" s="1046"/>
      <c r="B887" s="1046"/>
      <c r="C887" s="1046"/>
      <c r="D887" s="1046"/>
      <c r="E887" s="1046"/>
      <c r="F887" s="1046"/>
      <c r="G887" s="1046"/>
      <c r="H887" s="1046"/>
      <c r="I887" s="1046"/>
      <c r="J887" s="1046"/>
      <c r="K887" s="1046"/>
      <c r="L887" s="1046"/>
      <c r="M887" s="1046"/>
      <c r="N887" s="1046"/>
      <c r="O887" s="1046"/>
      <c r="P887" s="1046"/>
      <c r="Q887" s="1046"/>
      <c r="R887" s="1046"/>
      <c r="S887" s="1046"/>
      <c r="T887" s="1046"/>
      <c r="U887" s="1046"/>
      <c r="V887" s="1046"/>
      <c r="W887" s="1046"/>
      <c r="X887" s="1046"/>
      <c r="Y887" s="1046"/>
      <c r="Z887" s="1046"/>
    </row>
    <row r="888" spans="1:26" ht="15.75" customHeight="1">
      <c r="A888" s="1046"/>
      <c r="B888" s="1046"/>
      <c r="C888" s="1046"/>
      <c r="D888" s="1046"/>
      <c r="E888" s="1046"/>
      <c r="F888" s="1046"/>
      <c r="G888" s="1046"/>
      <c r="H888" s="1046"/>
      <c r="I888" s="1046"/>
      <c r="J888" s="1046"/>
      <c r="K888" s="1046"/>
      <c r="L888" s="1046"/>
      <c r="M888" s="1046"/>
      <c r="N888" s="1046"/>
      <c r="O888" s="1046"/>
      <c r="P888" s="1046"/>
      <c r="Q888" s="1046"/>
      <c r="R888" s="1046"/>
      <c r="S888" s="1046"/>
      <c r="T888" s="1046"/>
      <c r="U888" s="1046"/>
      <c r="V888" s="1046"/>
      <c r="W888" s="1046"/>
      <c r="X888" s="1046"/>
      <c r="Y888" s="1046"/>
      <c r="Z888" s="1046"/>
    </row>
    <row r="889" spans="1:26" ht="15.75" customHeight="1">
      <c r="A889" s="1046"/>
      <c r="B889" s="1046"/>
      <c r="C889" s="1046"/>
      <c r="D889" s="1046"/>
      <c r="E889" s="1046"/>
      <c r="F889" s="1046"/>
      <c r="G889" s="1046"/>
      <c r="H889" s="1046"/>
      <c r="I889" s="1046"/>
      <c r="J889" s="1046"/>
      <c r="K889" s="1046"/>
      <c r="L889" s="1046"/>
      <c r="M889" s="1046"/>
      <c r="N889" s="1046"/>
      <c r="O889" s="1046"/>
      <c r="P889" s="1046"/>
      <c r="Q889" s="1046"/>
      <c r="R889" s="1046"/>
      <c r="S889" s="1046"/>
      <c r="T889" s="1046"/>
      <c r="U889" s="1046"/>
      <c r="V889" s="1046"/>
      <c r="W889" s="1046"/>
      <c r="X889" s="1046"/>
      <c r="Y889" s="1046"/>
      <c r="Z889" s="1046"/>
    </row>
    <row r="890" spans="1:26" ht="15.75" customHeight="1">
      <c r="A890" s="1046"/>
      <c r="B890" s="1046"/>
      <c r="C890" s="1046"/>
      <c r="D890" s="1046"/>
      <c r="E890" s="1046"/>
      <c r="F890" s="1046"/>
      <c r="G890" s="1046"/>
      <c r="H890" s="1046"/>
      <c r="I890" s="1046"/>
      <c r="J890" s="1046"/>
      <c r="K890" s="1046"/>
      <c r="L890" s="1046"/>
      <c r="M890" s="1046"/>
      <c r="N890" s="1046"/>
      <c r="O890" s="1046"/>
      <c r="P890" s="1046"/>
      <c r="Q890" s="1046"/>
      <c r="R890" s="1046"/>
      <c r="S890" s="1046"/>
      <c r="T890" s="1046"/>
      <c r="U890" s="1046"/>
      <c r="V890" s="1046"/>
      <c r="W890" s="1046"/>
      <c r="X890" s="1046"/>
      <c r="Y890" s="1046"/>
      <c r="Z890" s="1046"/>
    </row>
    <row r="891" spans="1:26" ht="15.75" customHeight="1">
      <c r="A891" s="1046"/>
      <c r="B891" s="1046"/>
      <c r="C891" s="1046"/>
      <c r="D891" s="1046"/>
      <c r="E891" s="1046"/>
      <c r="F891" s="1046"/>
      <c r="G891" s="1046"/>
      <c r="H891" s="1046"/>
      <c r="I891" s="1046"/>
      <c r="J891" s="1046"/>
      <c r="K891" s="1046"/>
      <c r="L891" s="1046"/>
      <c r="M891" s="1046"/>
      <c r="N891" s="1046"/>
      <c r="O891" s="1046"/>
      <c r="P891" s="1046"/>
      <c r="Q891" s="1046"/>
      <c r="R891" s="1046"/>
      <c r="S891" s="1046"/>
      <c r="T891" s="1046"/>
      <c r="U891" s="1046"/>
      <c r="V891" s="1046"/>
      <c r="W891" s="1046"/>
      <c r="X891" s="1046"/>
      <c r="Y891" s="1046"/>
      <c r="Z891" s="1046"/>
    </row>
    <row r="892" spans="1:26" ht="15.75" customHeight="1">
      <c r="A892" s="1046"/>
      <c r="B892" s="1046"/>
      <c r="C892" s="1046"/>
      <c r="D892" s="1046"/>
      <c r="E892" s="1046"/>
      <c r="F892" s="1046"/>
      <c r="G892" s="1046"/>
      <c r="H892" s="1046"/>
      <c r="I892" s="1046"/>
      <c r="J892" s="1046"/>
      <c r="K892" s="1046"/>
      <c r="L892" s="1046"/>
      <c r="M892" s="1046"/>
      <c r="N892" s="1046"/>
      <c r="O892" s="1046"/>
      <c r="P892" s="1046"/>
      <c r="Q892" s="1046"/>
      <c r="R892" s="1046"/>
      <c r="S892" s="1046"/>
      <c r="T892" s="1046"/>
      <c r="U892" s="1046"/>
      <c r="V892" s="1046"/>
      <c r="W892" s="1046"/>
      <c r="X892" s="1046"/>
      <c r="Y892" s="1046"/>
      <c r="Z892" s="1046"/>
    </row>
    <row r="893" spans="1:26" ht="15.75" customHeight="1">
      <c r="A893" s="1046"/>
      <c r="B893" s="1046"/>
      <c r="C893" s="1046"/>
      <c r="D893" s="1046"/>
      <c r="E893" s="1046"/>
      <c r="F893" s="1046"/>
      <c r="G893" s="1046"/>
      <c r="H893" s="1046"/>
      <c r="I893" s="1046"/>
      <c r="J893" s="1046"/>
      <c r="K893" s="1046"/>
      <c r="L893" s="1046"/>
      <c r="M893" s="1046"/>
      <c r="N893" s="1046"/>
      <c r="O893" s="1046"/>
      <c r="P893" s="1046"/>
      <c r="Q893" s="1046"/>
      <c r="R893" s="1046"/>
      <c r="S893" s="1046"/>
      <c r="T893" s="1046"/>
      <c r="U893" s="1046"/>
      <c r="V893" s="1046"/>
      <c r="W893" s="1046"/>
      <c r="X893" s="1046"/>
      <c r="Y893" s="1046"/>
      <c r="Z893" s="1046"/>
    </row>
    <row r="894" spans="1:26" ht="15.75" customHeight="1">
      <c r="A894" s="1046"/>
      <c r="B894" s="1046"/>
      <c r="C894" s="1046"/>
      <c r="D894" s="1046"/>
      <c r="E894" s="1046"/>
      <c r="F894" s="1046"/>
      <c r="G894" s="1046"/>
      <c r="H894" s="1046"/>
      <c r="I894" s="1046"/>
      <c r="J894" s="1046"/>
      <c r="K894" s="1046"/>
      <c r="L894" s="1046"/>
      <c r="M894" s="1046"/>
      <c r="N894" s="1046"/>
      <c r="O894" s="1046"/>
      <c r="P894" s="1046"/>
      <c r="Q894" s="1046"/>
      <c r="R894" s="1046"/>
      <c r="S894" s="1046"/>
      <c r="T894" s="1046"/>
      <c r="U894" s="1046"/>
      <c r="V894" s="1046"/>
      <c r="W894" s="1046"/>
      <c r="X894" s="1046"/>
      <c r="Y894" s="1046"/>
      <c r="Z894" s="1046"/>
    </row>
    <row r="895" spans="1:26" ht="15.75" customHeight="1">
      <c r="A895" s="1046"/>
      <c r="B895" s="1046"/>
      <c r="C895" s="1046"/>
      <c r="D895" s="1046"/>
      <c r="E895" s="1046"/>
      <c r="F895" s="1046"/>
      <c r="G895" s="1046"/>
      <c r="H895" s="1046"/>
      <c r="I895" s="1046"/>
      <c r="J895" s="1046"/>
      <c r="K895" s="1046"/>
      <c r="L895" s="1046"/>
      <c r="M895" s="1046"/>
      <c r="N895" s="1046"/>
      <c r="O895" s="1046"/>
      <c r="P895" s="1046"/>
      <c r="Q895" s="1046"/>
      <c r="R895" s="1046"/>
      <c r="S895" s="1046"/>
      <c r="T895" s="1046"/>
      <c r="U895" s="1046"/>
      <c r="V895" s="1046"/>
      <c r="W895" s="1046"/>
      <c r="X895" s="1046"/>
      <c r="Y895" s="1046"/>
      <c r="Z895" s="1046"/>
    </row>
    <row r="896" spans="1:26" ht="15.75" customHeight="1">
      <c r="A896" s="1046"/>
      <c r="B896" s="1046"/>
      <c r="C896" s="1046"/>
      <c r="D896" s="1046"/>
      <c r="E896" s="1046"/>
      <c r="F896" s="1046"/>
      <c r="G896" s="1046"/>
      <c r="H896" s="1046"/>
      <c r="I896" s="1046"/>
      <c r="J896" s="1046"/>
      <c r="K896" s="1046"/>
      <c r="L896" s="1046"/>
      <c r="M896" s="1046"/>
      <c r="N896" s="1046"/>
      <c r="O896" s="1046"/>
      <c r="P896" s="1046"/>
      <c r="Q896" s="1046"/>
      <c r="R896" s="1046"/>
      <c r="S896" s="1046"/>
      <c r="T896" s="1046"/>
      <c r="U896" s="1046"/>
      <c r="V896" s="1046"/>
      <c r="W896" s="1046"/>
      <c r="X896" s="1046"/>
      <c r="Y896" s="1046"/>
      <c r="Z896" s="1046"/>
    </row>
    <row r="897" spans="1:26" ht="15.75" customHeight="1">
      <c r="A897" s="1046"/>
      <c r="B897" s="1046"/>
      <c r="C897" s="1046"/>
      <c r="D897" s="1046"/>
      <c r="E897" s="1046"/>
      <c r="F897" s="1046"/>
      <c r="G897" s="1046"/>
      <c r="H897" s="1046"/>
      <c r="I897" s="1046"/>
      <c r="J897" s="1046"/>
      <c r="K897" s="1046"/>
      <c r="L897" s="1046"/>
      <c r="M897" s="1046"/>
      <c r="N897" s="1046"/>
      <c r="O897" s="1046"/>
      <c r="P897" s="1046"/>
      <c r="Q897" s="1046"/>
      <c r="R897" s="1046"/>
      <c r="S897" s="1046"/>
      <c r="T897" s="1046"/>
      <c r="U897" s="1046"/>
      <c r="V897" s="1046"/>
      <c r="W897" s="1046"/>
      <c r="X897" s="1046"/>
      <c r="Y897" s="1046"/>
      <c r="Z897" s="1046"/>
    </row>
    <row r="898" spans="1:26" ht="15.75" customHeight="1">
      <c r="A898" s="1046"/>
      <c r="B898" s="1046"/>
      <c r="C898" s="1046"/>
      <c r="D898" s="1046"/>
      <c r="E898" s="1046"/>
      <c r="F898" s="1046"/>
      <c r="G898" s="1046"/>
      <c r="H898" s="1046"/>
      <c r="I898" s="1046"/>
      <c r="J898" s="1046"/>
      <c r="K898" s="1046"/>
      <c r="L898" s="1046"/>
      <c r="M898" s="1046"/>
      <c r="N898" s="1046"/>
      <c r="O898" s="1046"/>
      <c r="P898" s="1046"/>
      <c r="Q898" s="1046"/>
      <c r="R898" s="1046"/>
      <c r="S898" s="1046"/>
      <c r="T898" s="1046"/>
      <c r="U898" s="1046"/>
      <c r="V898" s="1046"/>
      <c r="W898" s="1046"/>
      <c r="X898" s="1046"/>
      <c r="Y898" s="1046"/>
      <c r="Z898" s="1046"/>
    </row>
    <row r="899" spans="1:26" ht="15.75" customHeight="1">
      <c r="A899" s="1046"/>
      <c r="B899" s="1046"/>
      <c r="C899" s="1046"/>
      <c r="D899" s="1046"/>
      <c r="E899" s="1046"/>
      <c r="F899" s="1046"/>
      <c r="G899" s="1046"/>
      <c r="H899" s="1046"/>
      <c r="I899" s="1046"/>
      <c r="J899" s="1046"/>
      <c r="K899" s="1046"/>
      <c r="L899" s="1046"/>
      <c r="M899" s="1046"/>
      <c r="N899" s="1046"/>
      <c r="O899" s="1046"/>
      <c r="P899" s="1046"/>
      <c r="Q899" s="1046"/>
      <c r="R899" s="1046"/>
      <c r="S899" s="1046"/>
      <c r="T899" s="1046"/>
      <c r="U899" s="1046"/>
      <c r="V899" s="1046"/>
      <c r="W899" s="1046"/>
      <c r="X899" s="1046"/>
      <c r="Y899" s="1046"/>
      <c r="Z899" s="1046"/>
    </row>
    <row r="900" spans="1:26" ht="15.75" customHeight="1">
      <c r="A900" s="1046"/>
      <c r="B900" s="1046"/>
      <c r="C900" s="1046"/>
      <c r="D900" s="1046"/>
      <c r="E900" s="1046"/>
      <c r="F900" s="1046"/>
      <c r="G900" s="1046"/>
      <c r="H900" s="1046"/>
      <c r="I900" s="1046"/>
      <c r="J900" s="1046"/>
      <c r="K900" s="1046"/>
      <c r="L900" s="1046"/>
      <c r="M900" s="1046"/>
      <c r="N900" s="1046"/>
      <c r="O900" s="1046"/>
      <c r="P900" s="1046"/>
      <c r="Q900" s="1046"/>
      <c r="R900" s="1046"/>
      <c r="S900" s="1046"/>
      <c r="T900" s="1046"/>
      <c r="U900" s="1046"/>
      <c r="V900" s="1046"/>
      <c r="W900" s="1046"/>
      <c r="X900" s="1046"/>
      <c r="Y900" s="1046"/>
      <c r="Z900" s="1046"/>
    </row>
    <row r="901" spans="1:26" ht="15.75" customHeight="1">
      <c r="A901" s="1046"/>
      <c r="B901" s="1046"/>
      <c r="C901" s="1046"/>
      <c r="D901" s="1046"/>
      <c r="E901" s="1046"/>
      <c r="F901" s="1046"/>
      <c r="G901" s="1046"/>
      <c r="H901" s="1046"/>
      <c r="I901" s="1046"/>
      <c r="J901" s="1046"/>
      <c r="K901" s="1046"/>
      <c r="L901" s="1046"/>
      <c r="M901" s="1046"/>
      <c r="N901" s="1046"/>
      <c r="O901" s="1046"/>
      <c r="P901" s="1046"/>
      <c r="Q901" s="1046"/>
      <c r="R901" s="1046"/>
      <c r="S901" s="1046"/>
      <c r="T901" s="1046"/>
      <c r="U901" s="1046"/>
      <c r="V901" s="1046"/>
      <c r="W901" s="1046"/>
      <c r="X901" s="1046"/>
      <c r="Y901" s="1046"/>
      <c r="Z901" s="1046"/>
    </row>
    <row r="902" spans="1:26" ht="15.75" customHeight="1">
      <c r="A902" s="1046"/>
      <c r="B902" s="1046"/>
      <c r="C902" s="1046"/>
      <c r="D902" s="1046"/>
      <c r="E902" s="1046"/>
      <c r="F902" s="1046"/>
      <c r="G902" s="1046"/>
      <c r="H902" s="1046"/>
      <c r="I902" s="1046"/>
      <c r="J902" s="1046"/>
      <c r="K902" s="1046"/>
      <c r="L902" s="1046"/>
      <c r="M902" s="1046"/>
      <c r="N902" s="1046"/>
      <c r="O902" s="1046"/>
      <c r="P902" s="1046"/>
      <c r="Q902" s="1046"/>
      <c r="R902" s="1046"/>
      <c r="S902" s="1046"/>
      <c r="T902" s="1046"/>
      <c r="U902" s="1046"/>
      <c r="V902" s="1046"/>
      <c r="W902" s="1046"/>
      <c r="X902" s="1046"/>
      <c r="Y902" s="1046"/>
      <c r="Z902" s="1046"/>
    </row>
    <row r="903" spans="1:26" ht="15.75" customHeight="1">
      <c r="A903" s="1046"/>
      <c r="B903" s="1046"/>
      <c r="C903" s="1046"/>
      <c r="D903" s="1046"/>
      <c r="E903" s="1046"/>
      <c r="F903" s="1046"/>
      <c r="G903" s="1046"/>
      <c r="H903" s="1046"/>
      <c r="I903" s="1046"/>
      <c r="J903" s="1046"/>
      <c r="K903" s="1046"/>
      <c r="L903" s="1046"/>
      <c r="M903" s="1046"/>
      <c r="N903" s="1046"/>
      <c r="O903" s="1046"/>
      <c r="P903" s="1046"/>
      <c r="Q903" s="1046"/>
      <c r="R903" s="1046"/>
      <c r="S903" s="1046"/>
      <c r="T903" s="1046"/>
      <c r="U903" s="1046"/>
      <c r="V903" s="1046"/>
      <c r="W903" s="1046"/>
      <c r="X903" s="1046"/>
      <c r="Y903" s="1046"/>
      <c r="Z903" s="1046"/>
    </row>
    <row r="904" spans="1:26" ht="15.75" customHeight="1">
      <c r="A904" s="1046"/>
      <c r="B904" s="1046"/>
      <c r="C904" s="1046"/>
      <c r="D904" s="1046"/>
      <c r="E904" s="1046"/>
      <c r="F904" s="1046"/>
      <c r="G904" s="1046"/>
      <c r="H904" s="1046"/>
      <c r="I904" s="1046"/>
      <c r="J904" s="1046"/>
      <c r="K904" s="1046"/>
      <c r="L904" s="1046"/>
      <c r="M904" s="1046"/>
      <c r="N904" s="1046"/>
      <c r="O904" s="1046"/>
      <c r="P904" s="1046"/>
      <c r="Q904" s="1046"/>
      <c r="R904" s="1046"/>
      <c r="S904" s="1046"/>
      <c r="T904" s="1046"/>
      <c r="U904" s="1046"/>
      <c r="V904" s="1046"/>
      <c r="W904" s="1046"/>
      <c r="X904" s="1046"/>
      <c r="Y904" s="1046"/>
      <c r="Z904" s="1046"/>
    </row>
    <row r="905" spans="1:26" ht="15.75" customHeight="1">
      <c r="A905" s="1046"/>
      <c r="B905" s="1046"/>
      <c r="C905" s="1046"/>
      <c r="D905" s="1046"/>
      <c r="E905" s="1046"/>
      <c r="F905" s="1046"/>
      <c r="G905" s="1046"/>
      <c r="H905" s="1046"/>
      <c r="I905" s="1046"/>
      <c r="J905" s="1046"/>
      <c r="K905" s="1046"/>
      <c r="L905" s="1046"/>
      <c r="M905" s="1046"/>
      <c r="N905" s="1046"/>
      <c r="O905" s="1046"/>
      <c r="P905" s="1046"/>
      <c r="Q905" s="1046"/>
      <c r="R905" s="1046"/>
      <c r="S905" s="1046"/>
      <c r="T905" s="1046"/>
      <c r="U905" s="1046"/>
      <c r="V905" s="1046"/>
      <c r="W905" s="1046"/>
      <c r="X905" s="1046"/>
      <c r="Y905" s="1046"/>
      <c r="Z905" s="1046"/>
    </row>
    <row r="906" spans="1:26" ht="15.75" customHeight="1">
      <c r="A906" s="1046"/>
      <c r="B906" s="1046"/>
      <c r="C906" s="1046"/>
      <c r="D906" s="1046"/>
      <c r="E906" s="1046"/>
      <c r="F906" s="1046"/>
      <c r="G906" s="1046"/>
      <c r="H906" s="1046"/>
      <c r="I906" s="1046"/>
      <c r="J906" s="1046"/>
      <c r="K906" s="1046"/>
      <c r="L906" s="1046"/>
      <c r="M906" s="1046"/>
      <c r="N906" s="1046"/>
      <c r="O906" s="1046"/>
      <c r="P906" s="1046"/>
      <c r="Q906" s="1046"/>
      <c r="R906" s="1046"/>
      <c r="S906" s="1046"/>
      <c r="T906" s="1046"/>
      <c r="U906" s="1046"/>
      <c r="V906" s="1046"/>
      <c r="W906" s="1046"/>
      <c r="X906" s="1046"/>
      <c r="Y906" s="1046"/>
      <c r="Z906" s="1046"/>
    </row>
    <row r="907" spans="1:26" ht="15.75" customHeight="1">
      <c r="A907" s="1046"/>
      <c r="B907" s="1046"/>
      <c r="C907" s="1046"/>
      <c r="D907" s="1046"/>
      <c r="E907" s="1046"/>
      <c r="F907" s="1046"/>
      <c r="G907" s="1046"/>
      <c r="H907" s="1046"/>
      <c r="I907" s="1046"/>
      <c r="J907" s="1046"/>
      <c r="K907" s="1046"/>
      <c r="L907" s="1046"/>
      <c r="M907" s="1046"/>
      <c r="N907" s="1046"/>
      <c r="O907" s="1046"/>
      <c r="P907" s="1046"/>
      <c r="Q907" s="1046"/>
      <c r="R907" s="1046"/>
      <c r="S907" s="1046"/>
      <c r="T907" s="1046"/>
      <c r="U907" s="1046"/>
      <c r="V907" s="1046"/>
      <c r="W907" s="1046"/>
      <c r="X907" s="1046"/>
      <c r="Y907" s="1046"/>
      <c r="Z907" s="1046"/>
    </row>
    <row r="908" spans="1:26" ht="15.75" customHeight="1">
      <c r="A908" s="1046"/>
      <c r="B908" s="1046"/>
      <c r="C908" s="1046"/>
      <c r="D908" s="1046"/>
      <c r="E908" s="1046"/>
      <c r="F908" s="1046"/>
      <c r="G908" s="1046"/>
      <c r="H908" s="1046"/>
      <c r="I908" s="1046"/>
      <c r="J908" s="1046"/>
      <c r="K908" s="1046"/>
      <c r="L908" s="1046"/>
      <c r="M908" s="1046"/>
      <c r="N908" s="1046"/>
      <c r="O908" s="1046"/>
      <c r="P908" s="1046"/>
      <c r="Q908" s="1046"/>
      <c r="R908" s="1046"/>
      <c r="S908" s="1046"/>
      <c r="T908" s="1046"/>
      <c r="U908" s="1046"/>
      <c r="V908" s="1046"/>
      <c r="W908" s="1046"/>
      <c r="X908" s="1046"/>
      <c r="Y908" s="1046"/>
      <c r="Z908" s="1046"/>
    </row>
    <row r="909" spans="1:26" ht="15.75" customHeight="1">
      <c r="A909" s="1046"/>
      <c r="B909" s="1046"/>
      <c r="C909" s="1046"/>
      <c r="D909" s="1046"/>
      <c r="E909" s="1046"/>
      <c r="F909" s="1046"/>
      <c r="G909" s="1046"/>
      <c r="H909" s="1046"/>
      <c r="I909" s="1046"/>
      <c r="J909" s="1046"/>
      <c r="K909" s="1046"/>
      <c r="L909" s="1046"/>
      <c r="M909" s="1046"/>
      <c r="N909" s="1046"/>
      <c r="O909" s="1046"/>
      <c r="P909" s="1046"/>
      <c r="Q909" s="1046"/>
      <c r="R909" s="1046"/>
      <c r="S909" s="1046"/>
      <c r="T909" s="1046"/>
      <c r="U909" s="1046"/>
      <c r="V909" s="1046"/>
      <c r="W909" s="1046"/>
      <c r="X909" s="1046"/>
      <c r="Y909" s="1046"/>
      <c r="Z909" s="1046"/>
    </row>
    <row r="910" spans="1:26" ht="15.75" customHeight="1">
      <c r="A910" s="1046"/>
      <c r="B910" s="1046"/>
      <c r="C910" s="1046"/>
      <c r="D910" s="1046"/>
      <c r="E910" s="1046"/>
      <c r="F910" s="1046"/>
      <c r="G910" s="1046"/>
      <c r="H910" s="1046"/>
      <c r="I910" s="1046"/>
      <c r="J910" s="1046"/>
      <c r="K910" s="1046"/>
      <c r="L910" s="1046"/>
      <c r="M910" s="1046"/>
      <c r="N910" s="1046"/>
      <c r="O910" s="1046"/>
      <c r="P910" s="1046"/>
      <c r="Q910" s="1046"/>
      <c r="R910" s="1046"/>
      <c r="S910" s="1046"/>
      <c r="T910" s="1046"/>
      <c r="U910" s="1046"/>
      <c r="V910" s="1046"/>
      <c r="W910" s="1046"/>
      <c r="X910" s="1046"/>
      <c r="Y910" s="1046"/>
      <c r="Z910" s="1046"/>
    </row>
    <row r="911" spans="1:26" ht="15.75" customHeight="1">
      <c r="A911" s="1046"/>
      <c r="B911" s="1046"/>
      <c r="C911" s="1046"/>
      <c r="D911" s="1046"/>
      <c r="E911" s="1046"/>
      <c r="F911" s="1046"/>
      <c r="G911" s="1046"/>
      <c r="H911" s="1046"/>
      <c r="I911" s="1046"/>
      <c r="J911" s="1046"/>
      <c r="K911" s="1046"/>
      <c r="L911" s="1046"/>
      <c r="M911" s="1046"/>
      <c r="N911" s="1046"/>
      <c r="O911" s="1046"/>
      <c r="P911" s="1046"/>
      <c r="Q911" s="1046"/>
      <c r="R911" s="1046"/>
      <c r="S911" s="1046"/>
      <c r="T911" s="1046"/>
      <c r="U911" s="1046"/>
      <c r="V911" s="1046"/>
      <c r="W911" s="1046"/>
      <c r="X911" s="1046"/>
      <c r="Y911" s="1046"/>
      <c r="Z911" s="1046"/>
    </row>
    <row r="912" spans="1:26" ht="15.75" customHeight="1">
      <c r="A912" s="1046"/>
      <c r="B912" s="1046"/>
      <c r="C912" s="1046"/>
      <c r="D912" s="1046"/>
      <c r="E912" s="1046"/>
      <c r="F912" s="1046"/>
      <c r="G912" s="1046"/>
      <c r="H912" s="1046"/>
      <c r="I912" s="1046"/>
      <c r="J912" s="1046"/>
      <c r="K912" s="1046"/>
      <c r="L912" s="1046"/>
      <c r="M912" s="1046"/>
      <c r="N912" s="1046"/>
      <c r="O912" s="1046"/>
      <c r="P912" s="1046"/>
      <c r="Q912" s="1046"/>
      <c r="R912" s="1046"/>
      <c r="S912" s="1046"/>
      <c r="T912" s="1046"/>
      <c r="U912" s="1046"/>
      <c r="V912" s="1046"/>
      <c r="W912" s="1046"/>
      <c r="X912" s="1046"/>
      <c r="Y912" s="1046"/>
      <c r="Z912" s="1046"/>
    </row>
    <row r="913" spans="1:26" ht="15.75" customHeight="1">
      <c r="A913" s="1046"/>
      <c r="B913" s="1046"/>
      <c r="C913" s="1046"/>
      <c r="D913" s="1046"/>
      <c r="E913" s="1046"/>
      <c r="F913" s="1046"/>
      <c r="G913" s="1046"/>
      <c r="H913" s="1046"/>
      <c r="I913" s="1046"/>
      <c r="J913" s="1046"/>
      <c r="K913" s="1046"/>
      <c r="L913" s="1046"/>
      <c r="M913" s="1046"/>
      <c r="N913" s="1046"/>
      <c r="O913" s="1046"/>
      <c r="P913" s="1046"/>
      <c r="Q913" s="1046"/>
      <c r="R913" s="1046"/>
      <c r="S913" s="1046"/>
      <c r="T913" s="1046"/>
      <c r="U913" s="1046"/>
      <c r="V913" s="1046"/>
      <c r="W913" s="1046"/>
      <c r="X913" s="1046"/>
      <c r="Y913" s="1046"/>
      <c r="Z913" s="1046"/>
    </row>
    <row r="914" spans="1:26" ht="15.75" customHeight="1">
      <c r="A914" s="1046"/>
      <c r="B914" s="1046"/>
      <c r="C914" s="1046"/>
      <c r="D914" s="1046"/>
      <c r="E914" s="1046"/>
      <c r="F914" s="1046"/>
      <c r="G914" s="1046"/>
      <c r="H914" s="1046"/>
      <c r="I914" s="1046"/>
      <c r="J914" s="1046"/>
      <c r="K914" s="1046"/>
      <c r="L914" s="1046"/>
      <c r="M914" s="1046"/>
      <c r="N914" s="1046"/>
      <c r="O914" s="1046"/>
      <c r="P914" s="1046"/>
      <c r="Q914" s="1046"/>
      <c r="R914" s="1046"/>
      <c r="S914" s="1046"/>
      <c r="T914" s="1046"/>
      <c r="U914" s="1046"/>
      <c r="V914" s="1046"/>
      <c r="W914" s="1046"/>
      <c r="X914" s="1046"/>
      <c r="Y914" s="1046"/>
      <c r="Z914" s="1046"/>
    </row>
    <row r="915" spans="1:26" ht="15.75" customHeight="1">
      <c r="A915" s="1046"/>
      <c r="B915" s="1046"/>
      <c r="C915" s="1046"/>
      <c r="D915" s="1046"/>
      <c r="E915" s="1046"/>
      <c r="F915" s="1046"/>
      <c r="G915" s="1046"/>
      <c r="H915" s="1046"/>
      <c r="I915" s="1046"/>
      <c r="J915" s="1046"/>
      <c r="K915" s="1046"/>
      <c r="L915" s="1046"/>
      <c r="M915" s="1046"/>
      <c r="N915" s="1046"/>
      <c r="O915" s="1046"/>
      <c r="P915" s="1046"/>
      <c r="Q915" s="1046"/>
      <c r="R915" s="1046"/>
      <c r="S915" s="1046"/>
      <c r="T915" s="1046"/>
      <c r="U915" s="1046"/>
      <c r="V915" s="1046"/>
      <c r="W915" s="1046"/>
      <c r="X915" s="1046"/>
      <c r="Y915" s="1046"/>
      <c r="Z915" s="1046"/>
    </row>
    <row r="916" spans="1:26" ht="15.75" customHeight="1">
      <c r="A916" s="1046"/>
      <c r="B916" s="1046"/>
      <c r="C916" s="1046"/>
      <c r="D916" s="1046"/>
      <c r="E916" s="1046"/>
      <c r="F916" s="1046"/>
      <c r="G916" s="1046"/>
      <c r="H916" s="1046"/>
      <c r="I916" s="1046"/>
      <c r="J916" s="1046"/>
      <c r="K916" s="1046"/>
      <c r="L916" s="1046"/>
      <c r="M916" s="1046"/>
      <c r="N916" s="1046"/>
      <c r="O916" s="1046"/>
      <c r="P916" s="1046"/>
      <c r="Q916" s="1046"/>
      <c r="R916" s="1046"/>
      <c r="S916" s="1046"/>
      <c r="T916" s="1046"/>
      <c r="U916" s="1046"/>
      <c r="V916" s="1046"/>
      <c r="W916" s="1046"/>
      <c r="X916" s="1046"/>
      <c r="Y916" s="1046"/>
      <c r="Z916" s="1046"/>
    </row>
    <row r="917" spans="1:26" ht="15.75" customHeight="1">
      <c r="A917" s="1046"/>
      <c r="B917" s="1046"/>
      <c r="C917" s="1046"/>
      <c r="D917" s="1046"/>
      <c r="E917" s="1046"/>
      <c r="F917" s="1046"/>
      <c r="G917" s="1046"/>
      <c r="H917" s="1046"/>
      <c r="I917" s="1046"/>
      <c r="J917" s="1046"/>
      <c r="K917" s="1046"/>
      <c r="L917" s="1046"/>
      <c r="M917" s="1046"/>
      <c r="N917" s="1046"/>
      <c r="O917" s="1046"/>
      <c r="P917" s="1046"/>
      <c r="Q917" s="1046"/>
      <c r="R917" s="1046"/>
      <c r="S917" s="1046"/>
      <c r="T917" s="1046"/>
      <c r="U917" s="1046"/>
      <c r="V917" s="1046"/>
      <c r="W917" s="1046"/>
      <c r="X917" s="1046"/>
      <c r="Y917" s="1046"/>
      <c r="Z917" s="1046"/>
    </row>
    <row r="918" spans="1:26" ht="15.75" customHeight="1">
      <c r="A918" s="1046"/>
      <c r="B918" s="1046"/>
      <c r="C918" s="1046"/>
      <c r="D918" s="1046"/>
      <c r="E918" s="1046"/>
      <c r="F918" s="1046"/>
      <c r="G918" s="1046"/>
      <c r="H918" s="1046"/>
      <c r="I918" s="1046"/>
      <c r="J918" s="1046"/>
      <c r="K918" s="1046"/>
      <c r="L918" s="1046"/>
      <c r="M918" s="1046"/>
      <c r="N918" s="1046"/>
      <c r="O918" s="1046"/>
      <c r="P918" s="1046"/>
      <c r="Q918" s="1046"/>
      <c r="R918" s="1046"/>
      <c r="S918" s="1046"/>
      <c r="T918" s="1046"/>
      <c r="U918" s="1046"/>
      <c r="V918" s="1046"/>
      <c r="W918" s="1046"/>
      <c r="X918" s="1046"/>
      <c r="Y918" s="1046"/>
      <c r="Z918" s="1046"/>
    </row>
    <row r="919" spans="1:26" ht="15.75" customHeight="1">
      <c r="A919" s="1046"/>
      <c r="B919" s="1046"/>
      <c r="C919" s="1046"/>
      <c r="D919" s="1046"/>
      <c r="E919" s="1046"/>
      <c r="F919" s="1046"/>
      <c r="G919" s="1046"/>
      <c r="H919" s="1046"/>
      <c r="I919" s="1046"/>
      <c r="J919" s="1046"/>
      <c r="K919" s="1046"/>
      <c r="L919" s="1046"/>
      <c r="M919" s="1046"/>
      <c r="N919" s="1046"/>
      <c r="O919" s="1046"/>
      <c r="P919" s="1046"/>
      <c r="Q919" s="1046"/>
      <c r="R919" s="1046"/>
      <c r="S919" s="1046"/>
      <c r="T919" s="1046"/>
      <c r="U919" s="1046"/>
      <c r="V919" s="1046"/>
      <c r="W919" s="1046"/>
      <c r="X919" s="1046"/>
      <c r="Y919" s="1046"/>
      <c r="Z919" s="1046"/>
    </row>
    <row r="920" spans="1:26" ht="15.75" customHeight="1">
      <c r="A920" s="1046"/>
      <c r="B920" s="1046"/>
      <c r="C920" s="1046"/>
      <c r="D920" s="1046"/>
      <c r="E920" s="1046"/>
      <c r="F920" s="1046"/>
      <c r="G920" s="1046"/>
      <c r="H920" s="1046"/>
      <c r="I920" s="1046"/>
      <c r="J920" s="1046"/>
      <c r="K920" s="1046"/>
      <c r="L920" s="1046"/>
      <c r="M920" s="1046"/>
      <c r="N920" s="1046"/>
      <c r="O920" s="1046"/>
      <c r="P920" s="1046"/>
      <c r="Q920" s="1046"/>
      <c r="R920" s="1046"/>
      <c r="S920" s="1046"/>
      <c r="T920" s="1046"/>
      <c r="U920" s="1046"/>
      <c r="V920" s="1046"/>
      <c r="W920" s="1046"/>
      <c r="X920" s="1046"/>
      <c r="Y920" s="1046"/>
      <c r="Z920" s="1046"/>
    </row>
    <row r="921" spans="1:26" ht="15.75" customHeight="1">
      <c r="A921" s="1046"/>
      <c r="B921" s="1046"/>
      <c r="C921" s="1046"/>
      <c r="D921" s="1046"/>
      <c r="E921" s="1046"/>
      <c r="F921" s="1046"/>
      <c r="G921" s="1046"/>
      <c r="H921" s="1046"/>
      <c r="I921" s="1046"/>
      <c r="J921" s="1046"/>
      <c r="K921" s="1046"/>
      <c r="L921" s="1046"/>
      <c r="M921" s="1046"/>
      <c r="N921" s="1046"/>
      <c r="O921" s="1046"/>
      <c r="P921" s="1046"/>
      <c r="Q921" s="1046"/>
      <c r="R921" s="1046"/>
      <c r="S921" s="1046"/>
      <c r="T921" s="1046"/>
      <c r="U921" s="1046"/>
      <c r="V921" s="1046"/>
      <c r="W921" s="1046"/>
      <c r="X921" s="1046"/>
      <c r="Y921" s="1046"/>
      <c r="Z921" s="1046"/>
    </row>
    <row r="922" spans="1:26" ht="15.75" customHeight="1">
      <c r="A922" s="1046"/>
      <c r="B922" s="1046"/>
      <c r="C922" s="1046"/>
      <c r="D922" s="1046"/>
      <c r="E922" s="1046"/>
      <c r="F922" s="1046"/>
      <c r="G922" s="1046"/>
      <c r="H922" s="1046"/>
      <c r="I922" s="1046"/>
      <c r="J922" s="1046"/>
      <c r="K922" s="1046"/>
      <c r="L922" s="1046"/>
      <c r="M922" s="1046"/>
      <c r="N922" s="1046"/>
      <c r="O922" s="1046"/>
      <c r="P922" s="1046"/>
      <c r="Q922" s="1046"/>
      <c r="R922" s="1046"/>
      <c r="S922" s="1046"/>
      <c r="T922" s="1046"/>
      <c r="U922" s="1046"/>
      <c r="V922" s="1046"/>
      <c r="W922" s="1046"/>
      <c r="X922" s="1046"/>
      <c r="Y922" s="1046"/>
      <c r="Z922" s="1046"/>
    </row>
    <row r="923" spans="1:26" ht="15.75" customHeight="1">
      <c r="A923" s="1046"/>
      <c r="B923" s="1046"/>
      <c r="C923" s="1046"/>
      <c r="D923" s="1046"/>
      <c r="E923" s="1046"/>
      <c r="F923" s="1046"/>
      <c r="G923" s="1046"/>
      <c r="H923" s="1046"/>
      <c r="I923" s="1046"/>
      <c r="J923" s="1046"/>
      <c r="K923" s="1046"/>
      <c r="L923" s="1046"/>
      <c r="M923" s="1046"/>
      <c r="N923" s="1046"/>
      <c r="O923" s="1046"/>
      <c r="P923" s="1046"/>
      <c r="Q923" s="1046"/>
      <c r="R923" s="1046"/>
      <c r="S923" s="1046"/>
      <c r="T923" s="1046"/>
      <c r="U923" s="1046"/>
      <c r="V923" s="1046"/>
      <c r="W923" s="1046"/>
      <c r="X923" s="1046"/>
      <c r="Y923" s="1046"/>
      <c r="Z923" s="1046"/>
    </row>
    <row r="924" spans="1:26" ht="15.75" customHeight="1">
      <c r="A924" s="1046"/>
      <c r="B924" s="1046"/>
      <c r="C924" s="1046"/>
      <c r="D924" s="1046"/>
      <c r="E924" s="1046"/>
      <c r="F924" s="1046"/>
      <c r="G924" s="1046"/>
      <c r="H924" s="1046"/>
      <c r="I924" s="1046"/>
      <c r="J924" s="1046"/>
      <c r="K924" s="1046"/>
      <c r="L924" s="1046"/>
      <c r="M924" s="1046"/>
      <c r="N924" s="1046"/>
      <c r="O924" s="1046"/>
      <c r="P924" s="1046"/>
      <c r="Q924" s="1046"/>
      <c r="R924" s="1046"/>
      <c r="S924" s="1046"/>
      <c r="T924" s="1046"/>
      <c r="U924" s="1046"/>
      <c r="V924" s="1046"/>
      <c r="W924" s="1046"/>
      <c r="X924" s="1046"/>
      <c r="Y924" s="1046"/>
      <c r="Z924" s="1046"/>
    </row>
    <row r="925" spans="1:26" ht="15.75" customHeight="1">
      <c r="A925" s="1046"/>
      <c r="B925" s="1046"/>
      <c r="C925" s="1046"/>
      <c r="D925" s="1046"/>
      <c r="E925" s="1046"/>
      <c r="F925" s="1046"/>
      <c r="G925" s="1046"/>
      <c r="H925" s="1046"/>
      <c r="I925" s="1046"/>
      <c r="J925" s="1046"/>
      <c r="K925" s="1046"/>
      <c r="L925" s="1046"/>
      <c r="M925" s="1046"/>
      <c r="N925" s="1046"/>
      <c r="O925" s="1046"/>
      <c r="P925" s="1046"/>
      <c r="Q925" s="1046"/>
      <c r="R925" s="1046"/>
      <c r="S925" s="1046"/>
      <c r="T925" s="1046"/>
      <c r="U925" s="1046"/>
      <c r="V925" s="1046"/>
      <c r="W925" s="1046"/>
      <c r="X925" s="1046"/>
      <c r="Y925" s="1046"/>
      <c r="Z925" s="1046"/>
    </row>
    <row r="926" spans="1:26" ht="15.75" customHeight="1">
      <c r="A926" s="1046"/>
      <c r="B926" s="1046"/>
      <c r="C926" s="1046"/>
      <c r="D926" s="1046"/>
      <c r="E926" s="1046"/>
      <c r="F926" s="1046"/>
      <c r="G926" s="1046"/>
      <c r="H926" s="1046"/>
      <c r="I926" s="1046"/>
      <c r="J926" s="1046"/>
      <c r="K926" s="1046"/>
      <c r="L926" s="1046"/>
      <c r="M926" s="1046"/>
      <c r="N926" s="1046"/>
      <c r="O926" s="1046"/>
      <c r="P926" s="1046"/>
      <c r="Q926" s="1046"/>
      <c r="R926" s="1046"/>
      <c r="S926" s="1046"/>
      <c r="T926" s="1046"/>
      <c r="U926" s="1046"/>
      <c r="V926" s="1046"/>
      <c r="W926" s="1046"/>
      <c r="X926" s="1046"/>
      <c r="Y926" s="1046"/>
      <c r="Z926" s="1046"/>
    </row>
    <row r="927" spans="1:26" ht="15.75" customHeight="1">
      <c r="A927" s="1046"/>
      <c r="B927" s="1046"/>
      <c r="C927" s="1046"/>
      <c r="D927" s="1046"/>
      <c r="E927" s="1046"/>
      <c r="F927" s="1046"/>
      <c r="G927" s="1046"/>
      <c r="H927" s="1046"/>
      <c r="I927" s="1046"/>
      <c r="J927" s="1046"/>
      <c r="K927" s="1046"/>
      <c r="L927" s="1046"/>
      <c r="M927" s="1046"/>
      <c r="N927" s="1046"/>
      <c r="O927" s="1046"/>
      <c r="P927" s="1046"/>
      <c r="Q927" s="1046"/>
      <c r="R927" s="1046"/>
      <c r="S927" s="1046"/>
      <c r="T927" s="1046"/>
      <c r="U927" s="1046"/>
      <c r="V927" s="1046"/>
      <c r="W927" s="1046"/>
      <c r="X927" s="1046"/>
      <c r="Y927" s="1046"/>
      <c r="Z927" s="1046"/>
    </row>
    <row r="928" spans="1:26" ht="15.75" customHeight="1">
      <c r="A928" s="1046"/>
      <c r="B928" s="1046"/>
      <c r="C928" s="1046"/>
      <c r="D928" s="1046"/>
      <c r="E928" s="1046"/>
      <c r="F928" s="1046"/>
      <c r="G928" s="1046"/>
      <c r="H928" s="1046"/>
      <c r="I928" s="1046"/>
      <c r="J928" s="1046"/>
      <c r="K928" s="1046"/>
      <c r="L928" s="1046"/>
      <c r="M928" s="1046"/>
      <c r="N928" s="1046"/>
      <c r="O928" s="1046"/>
      <c r="P928" s="1046"/>
      <c r="Q928" s="1046"/>
      <c r="R928" s="1046"/>
      <c r="S928" s="1046"/>
      <c r="T928" s="1046"/>
      <c r="U928" s="1046"/>
      <c r="V928" s="1046"/>
      <c r="W928" s="1046"/>
      <c r="X928" s="1046"/>
      <c r="Y928" s="1046"/>
      <c r="Z928" s="1046"/>
    </row>
    <row r="929" spans="1:26" ht="15.75" customHeight="1">
      <c r="A929" s="1046"/>
      <c r="B929" s="1046"/>
      <c r="C929" s="1046"/>
      <c r="D929" s="1046"/>
      <c r="E929" s="1046"/>
      <c r="F929" s="1046"/>
      <c r="G929" s="1046"/>
      <c r="H929" s="1046"/>
      <c r="I929" s="1046"/>
      <c r="J929" s="1046"/>
      <c r="K929" s="1046"/>
      <c r="L929" s="1046"/>
      <c r="M929" s="1046"/>
      <c r="N929" s="1046"/>
      <c r="O929" s="1046"/>
      <c r="P929" s="1046"/>
      <c r="Q929" s="1046"/>
      <c r="R929" s="1046"/>
      <c r="S929" s="1046"/>
      <c r="T929" s="1046"/>
      <c r="U929" s="1046"/>
      <c r="V929" s="1046"/>
      <c r="W929" s="1046"/>
      <c r="X929" s="1046"/>
      <c r="Y929" s="1046"/>
      <c r="Z929" s="1046"/>
    </row>
    <row r="930" spans="1:26" ht="15.75" customHeight="1">
      <c r="A930" s="1046"/>
      <c r="B930" s="1046"/>
      <c r="C930" s="1046"/>
      <c r="D930" s="1046"/>
      <c r="E930" s="1046"/>
      <c r="F930" s="1046"/>
      <c r="G930" s="1046"/>
      <c r="H930" s="1046"/>
      <c r="I930" s="1046"/>
      <c r="J930" s="1046"/>
      <c r="K930" s="1046"/>
      <c r="L930" s="1046"/>
      <c r="M930" s="1046"/>
      <c r="N930" s="1046"/>
      <c r="O930" s="1046"/>
      <c r="P930" s="1046"/>
      <c r="Q930" s="1046"/>
      <c r="R930" s="1046"/>
      <c r="S930" s="1046"/>
      <c r="T930" s="1046"/>
      <c r="U930" s="1046"/>
      <c r="V930" s="1046"/>
      <c r="W930" s="1046"/>
      <c r="X930" s="1046"/>
      <c r="Y930" s="1046"/>
      <c r="Z930" s="1046"/>
    </row>
    <row r="931" spans="1:26" ht="15.75" customHeight="1">
      <c r="A931" s="1046"/>
      <c r="B931" s="1046"/>
      <c r="C931" s="1046"/>
      <c r="D931" s="1046"/>
      <c r="E931" s="1046"/>
      <c r="F931" s="1046"/>
      <c r="G931" s="1046"/>
      <c r="H931" s="1046"/>
      <c r="I931" s="1046"/>
      <c r="J931" s="1046"/>
      <c r="K931" s="1046"/>
      <c r="L931" s="1046"/>
      <c r="M931" s="1046"/>
      <c r="N931" s="1046"/>
      <c r="O931" s="1046"/>
      <c r="P931" s="1046"/>
      <c r="Q931" s="1046"/>
      <c r="R931" s="1046"/>
      <c r="S931" s="1046"/>
      <c r="T931" s="1046"/>
      <c r="U931" s="1046"/>
      <c r="V931" s="1046"/>
      <c r="W931" s="1046"/>
      <c r="X931" s="1046"/>
      <c r="Y931" s="1046"/>
      <c r="Z931" s="1046"/>
    </row>
    <row r="932" spans="1:26" ht="15.75" customHeight="1">
      <c r="A932" s="1046"/>
      <c r="B932" s="1046"/>
      <c r="C932" s="1046"/>
      <c r="D932" s="1046"/>
      <c r="E932" s="1046"/>
      <c r="F932" s="1046"/>
      <c r="G932" s="1046"/>
      <c r="H932" s="1046"/>
      <c r="I932" s="1046"/>
      <c r="J932" s="1046"/>
      <c r="K932" s="1046"/>
      <c r="L932" s="1046"/>
      <c r="M932" s="1046"/>
      <c r="N932" s="1046"/>
      <c r="O932" s="1046"/>
      <c r="P932" s="1046"/>
      <c r="Q932" s="1046"/>
      <c r="R932" s="1046"/>
      <c r="S932" s="1046"/>
      <c r="T932" s="1046"/>
      <c r="U932" s="1046"/>
      <c r="V932" s="1046"/>
      <c r="W932" s="1046"/>
      <c r="X932" s="1046"/>
      <c r="Y932" s="1046"/>
      <c r="Z932" s="1046"/>
    </row>
    <row r="933" spans="1:26" ht="15.75" customHeight="1">
      <c r="A933" s="1046"/>
      <c r="B933" s="1046"/>
      <c r="C933" s="1046"/>
      <c r="D933" s="1046"/>
      <c r="E933" s="1046"/>
      <c r="F933" s="1046"/>
      <c r="G933" s="1046"/>
      <c r="H933" s="1046"/>
      <c r="I933" s="1046"/>
      <c r="J933" s="1046"/>
      <c r="K933" s="1046"/>
      <c r="L933" s="1046"/>
      <c r="M933" s="1046"/>
      <c r="N933" s="1046"/>
      <c r="O933" s="1046"/>
      <c r="P933" s="1046"/>
      <c r="Q933" s="1046"/>
      <c r="R933" s="1046"/>
      <c r="S933" s="1046"/>
      <c r="T933" s="1046"/>
      <c r="U933" s="1046"/>
      <c r="V933" s="1046"/>
      <c r="W933" s="1046"/>
      <c r="X933" s="1046"/>
      <c r="Y933" s="1046"/>
      <c r="Z933" s="1046"/>
    </row>
    <row r="934" spans="1:26" ht="15.75" customHeight="1">
      <c r="A934" s="1046"/>
      <c r="B934" s="1046"/>
      <c r="C934" s="1046"/>
      <c r="D934" s="1046"/>
      <c r="E934" s="1046"/>
      <c r="F934" s="1046"/>
      <c r="G934" s="1046"/>
      <c r="H934" s="1046"/>
      <c r="I934" s="1046"/>
      <c r="J934" s="1046"/>
      <c r="K934" s="1046"/>
      <c r="L934" s="1046"/>
      <c r="M934" s="1046"/>
      <c r="N934" s="1046"/>
      <c r="O934" s="1046"/>
      <c r="P934" s="1046"/>
      <c r="Q934" s="1046"/>
      <c r="R934" s="1046"/>
      <c r="S934" s="1046"/>
      <c r="T934" s="1046"/>
      <c r="U934" s="1046"/>
      <c r="V934" s="1046"/>
      <c r="W934" s="1046"/>
      <c r="X934" s="1046"/>
      <c r="Y934" s="1046"/>
      <c r="Z934" s="1046"/>
    </row>
    <row r="935" spans="1:26" ht="15.75" customHeight="1">
      <c r="A935" s="1046"/>
      <c r="B935" s="1046"/>
      <c r="C935" s="1046"/>
      <c r="D935" s="1046"/>
      <c r="E935" s="1046"/>
      <c r="F935" s="1046"/>
      <c r="G935" s="1046"/>
      <c r="H935" s="1046"/>
      <c r="I935" s="1046"/>
      <c r="J935" s="1046"/>
      <c r="K935" s="1046"/>
      <c r="L935" s="1046"/>
      <c r="M935" s="1046"/>
      <c r="N935" s="1046"/>
      <c r="O935" s="1046"/>
      <c r="P935" s="1046"/>
      <c r="Q935" s="1046"/>
      <c r="R935" s="1046"/>
      <c r="S935" s="1046"/>
      <c r="T935" s="1046"/>
      <c r="U935" s="1046"/>
      <c r="V935" s="1046"/>
      <c r="W935" s="1046"/>
      <c r="X935" s="1046"/>
      <c r="Y935" s="1046"/>
      <c r="Z935" s="1046"/>
    </row>
    <row r="936" spans="1:26" ht="15.75" customHeight="1">
      <c r="A936" s="1046"/>
      <c r="B936" s="1046"/>
      <c r="C936" s="1046"/>
      <c r="D936" s="1046"/>
      <c r="E936" s="1046"/>
      <c r="F936" s="1046"/>
      <c r="G936" s="1046"/>
      <c r="H936" s="1046"/>
      <c r="I936" s="1046"/>
      <c r="J936" s="1046"/>
      <c r="K936" s="1046"/>
      <c r="L936" s="1046"/>
      <c r="M936" s="1046"/>
      <c r="N936" s="1046"/>
      <c r="O936" s="1046"/>
      <c r="P936" s="1046"/>
      <c r="Q936" s="1046"/>
      <c r="R936" s="1046"/>
      <c r="S936" s="1046"/>
      <c r="T936" s="1046"/>
      <c r="U936" s="1046"/>
      <c r="V936" s="1046"/>
      <c r="W936" s="1046"/>
      <c r="X936" s="1046"/>
      <c r="Y936" s="1046"/>
      <c r="Z936" s="1046"/>
    </row>
    <row r="937" spans="1:26" ht="15.75" customHeight="1">
      <c r="A937" s="1046"/>
      <c r="B937" s="1046"/>
      <c r="C937" s="1046"/>
      <c r="D937" s="1046"/>
      <c r="E937" s="1046"/>
      <c r="F937" s="1046"/>
      <c r="G937" s="1046"/>
      <c r="H937" s="1046"/>
      <c r="I937" s="1046"/>
      <c r="J937" s="1046"/>
      <c r="K937" s="1046"/>
      <c r="L937" s="1046"/>
      <c r="M937" s="1046"/>
      <c r="N937" s="1046"/>
      <c r="O937" s="1046"/>
      <c r="P937" s="1046"/>
      <c r="Q937" s="1046"/>
      <c r="R937" s="1046"/>
      <c r="S937" s="1046"/>
      <c r="T937" s="1046"/>
      <c r="U937" s="1046"/>
      <c r="V937" s="1046"/>
      <c r="W937" s="1046"/>
      <c r="X937" s="1046"/>
      <c r="Y937" s="1046"/>
      <c r="Z937" s="1046"/>
    </row>
    <row r="938" spans="1:26" ht="15.75" customHeight="1">
      <c r="A938" s="1046"/>
      <c r="B938" s="1046"/>
      <c r="C938" s="1046"/>
      <c r="D938" s="1046"/>
      <c r="E938" s="1046"/>
      <c r="F938" s="1046"/>
      <c r="G938" s="1046"/>
      <c r="H938" s="1046"/>
      <c r="I938" s="1046"/>
      <c r="J938" s="1046"/>
      <c r="K938" s="1046"/>
      <c r="L938" s="1046"/>
      <c r="M938" s="1046"/>
      <c r="N938" s="1046"/>
      <c r="O938" s="1046"/>
      <c r="P938" s="1046"/>
      <c r="Q938" s="1046"/>
      <c r="R938" s="1046"/>
      <c r="S938" s="1046"/>
      <c r="T938" s="1046"/>
      <c r="U938" s="1046"/>
      <c r="V938" s="1046"/>
      <c r="W938" s="1046"/>
      <c r="X938" s="1046"/>
      <c r="Y938" s="1046"/>
      <c r="Z938" s="1046"/>
    </row>
    <row r="939" spans="1:26" ht="15.75" customHeight="1">
      <c r="A939" s="1046"/>
      <c r="B939" s="1046"/>
      <c r="C939" s="1046"/>
      <c r="D939" s="1046"/>
      <c r="E939" s="1046"/>
      <c r="F939" s="1046"/>
      <c r="G939" s="1046"/>
      <c r="H939" s="1046"/>
      <c r="I939" s="1046"/>
      <c r="J939" s="1046"/>
      <c r="K939" s="1046"/>
      <c r="L939" s="1046"/>
      <c r="M939" s="1046"/>
      <c r="N939" s="1046"/>
      <c r="O939" s="1046"/>
      <c r="P939" s="1046"/>
      <c r="Q939" s="1046"/>
      <c r="R939" s="1046"/>
      <c r="S939" s="1046"/>
      <c r="T939" s="1046"/>
      <c r="U939" s="1046"/>
      <c r="V939" s="1046"/>
      <c r="W939" s="1046"/>
      <c r="X939" s="1046"/>
      <c r="Y939" s="1046"/>
      <c r="Z939" s="1046"/>
    </row>
    <row r="940" spans="1:26" ht="15.75" customHeight="1">
      <c r="A940" s="1046"/>
      <c r="B940" s="1046"/>
      <c r="C940" s="1046"/>
      <c r="D940" s="1046"/>
      <c r="E940" s="1046"/>
      <c r="F940" s="1046"/>
      <c r="G940" s="1046"/>
      <c r="H940" s="1046"/>
      <c r="I940" s="1046"/>
      <c r="J940" s="1046"/>
      <c r="K940" s="1046"/>
      <c r="L940" s="1046"/>
      <c r="M940" s="1046"/>
      <c r="N940" s="1046"/>
      <c r="O940" s="1046"/>
      <c r="P940" s="1046"/>
      <c r="Q940" s="1046"/>
      <c r="R940" s="1046"/>
      <c r="S940" s="1046"/>
      <c r="T940" s="1046"/>
      <c r="U940" s="1046"/>
      <c r="V940" s="1046"/>
      <c r="W940" s="1046"/>
      <c r="X940" s="1046"/>
      <c r="Y940" s="1046"/>
      <c r="Z940" s="1046"/>
    </row>
    <row r="941" spans="1:26" ht="15.75" customHeight="1">
      <c r="A941" s="1046"/>
      <c r="B941" s="1046"/>
      <c r="C941" s="1046"/>
      <c r="D941" s="1046"/>
      <c r="E941" s="1046"/>
      <c r="F941" s="1046"/>
      <c r="G941" s="1046"/>
      <c r="H941" s="1046"/>
      <c r="I941" s="1046"/>
      <c r="J941" s="1046"/>
      <c r="K941" s="1046"/>
      <c r="L941" s="1046"/>
      <c r="M941" s="1046"/>
      <c r="N941" s="1046"/>
      <c r="O941" s="1046"/>
      <c r="P941" s="1046"/>
      <c r="Q941" s="1046"/>
      <c r="R941" s="1046"/>
      <c r="S941" s="1046"/>
      <c r="T941" s="1046"/>
      <c r="U941" s="1046"/>
      <c r="V941" s="1046"/>
      <c r="W941" s="1046"/>
      <c r="X941" s="1046"/>
      <c r="Y941" s="1046"/>
      <c r="Z941" s="1046"/>
    </row>
    <row r="942" spans="1:26" ht="15.75" customHeight="1">
      <c r="A942" s="1046"/>
      <c r="B942" s="1046"/>
      <c r="C942" s="1046"/>
      <c r="D942" s="1046"/>
      <c r="E942" s="1046"/>
      <c r="F942" s="1046"/>
      <c r="G942" s="1046"/>
      <c r="H942" s="1046"/>
      <c r="I942" s="1046"/>
      <c r="J942" s="1046"/>
      <c r="K942" s="1046"/>
      <c r="L942" s="1046"/>
      <c r="M942" s="1046"/>
      <c r="N942" s="1046"/>
      <c r="O942" s="1046"/>
      <c r="P942" s="1046"/>
      <c r="Q942" s="1046"/>
      <c r="R942" s="1046"/>
      <c r="S942" s="1046"/>
      <c r="T942" s="1046"/>
      <c r="U942" s="1046"/>
      <c r="V942" s="1046"/>
      <c r="W942" s="1046"/>
      <c r="X942" s="1046"/>
      <c r="Y942" s="1046"/>
      <c r="Z942" s="1046"/>
    </row>
    <row r="943" spans="1:26" ht="15.75" customHeight="1">
      <c r="A943" s="1046"/>
      <c r="B943" s="1046"/>
      <c r="C943" s="1046"/>
      <c r="D943" s="1046"/>
      <c r="E943" s="1046"/>
      <c r="F943" s="1046"/>
      <c r="G943" s="1046"/>
      <c r="H943" s="1046"/>
      <c r="I943" s="1046"/>
      <c r="J943" s="1046"/>
      <c r="K943" s="1046"/>
      <c r="L943" s="1046"/>
      <c r="M943" s="1046"/>
      <c r="N943" s="1046"/>
      <c r="O943" s="1046"/>
      <c r="P943" s="1046"/>
      <c r="Q943" s="1046"/>
      <c r="R943" s="1046"/>
      <c r="S943" s="1046"/>
      <c r="T943" s="1046"/>
      <c r="U943" s="1046"/>
      <c r="V943" s="1046"/>
      <c r="W943" s="1046"/>
      <c r="X943" s="1046"/>
      <c r="Y943" s="1046"/>
      <c r="Z943" s="1046"/>
    </row>
    <row r="944" spans="1:26" ht="15.75" customHeight="1">
      <c r="A944" s="1046"/>
      <c r="B944" s="1046"/>
      <c r="C944" s="1046"/>
      <c r="D944" s="1046"/>
      <c r="E944" s="1046"/>
      <c r="F944" s="1046"/>
      <c r="G944" s="1046"/>
      <c r="H944" s="1046"/>
      <c r="I944" s="1046"/>
      <c r="J944" s="1046"/>
      <c r="K944" s="1046"/>
      <c r="L944" s="1046"/>
      <c r="M944" s="1046"/>
      <c r="N944" s="1046"/>
      <c r="O944" s="1046"/>
      <c r="P944" s="1046"/>
      <c r="Q944" s="1046"/>
      <c r="R944" s="1046"/>
      <c r="S944" s="1046"/>
      <c r="T944" s="1046"/>
      <c r="U944" s="1046"/>
      <c r="V944" s="1046"/>
      <c r="W944" s="1046"/>
      <c r="X944" s="1046"/>
      <c r="Y944" s="1046"/>
      <c r="Z944" s="1046"/>
    </row>
    <row r="945" spans="1:26" ht="15.75" customHeight="1">
      <c r="A945" s="1046"/>
      <c r="B945" s="1046"/>
      <c r="C945" s="1046"/>
      <c r="D945" s="1046"/>
      <c r="E945" s="1046"/>
      <c r="F945" s="1046"/>
      <c r="G945" s="1046"/>
      <c r="H945" s="1046"/>
      <c r="I945" s="1046"/>
      <c r="J945" s="1046"/>
      <c r="K945" s="1046"/>
      <c r="L945" s="1046"/>
      <c r="M945" s="1046"/>
      <c r="N945" s="1046"/>
      <c r="O945" s="1046"/>
      <c r="P945" s="1046"/>
      <c r="Q945" s="1046"/>
      <c r="R945" s="1046"/>
      <c r="S945" s="1046"/>
      <c r="T945" s="1046"/>
      <c r="U945" s="1046"/>
      <c r="V945" s="1046"/>
      <c r="W945" s="1046"/>
      <c r="X945" s="1046"/>
      <c r="Y945" s="1046"/>
      <c r="Z945" s="1046"/>
    </row>
    <row r="946" spans="1:26" ht="15.75" customHeight="1">
      <c r="A946" s="1046"/>
      <c r="B946" s="1046"/>
      <c r="C946" s="1046"/>
      <c r="D946" s="1046"/>
      <c r="E946" s="1046"/>
      <c r="F946" s="1046"/>
      <c r="G946" s="1046"/>
      <c r="H946" s="1046"/>
      <c r="I946" s="1046"/>
      <c r="J946" s="1046"/>
      <c r="K946" s="1046"/>
      <c r="L946" s="1046"/>
      <c r="M946" s="1046"/>
      <c r="N946" s="1046"/>
      <c r="O946" s="1046"/>
      <c r="P946" s="1046"/>
      <c r="Q946" s="1046"/>
      <c r="R946" s="1046"/>
      <c r="S946" s="1046"/>
      <c r="T946" s="1046"/>
      <c r="U946" s="1046"/>
      <c r="V946" s="1046"/>
      <c r="W946" s="1046"/>
      <c r="X946" s="1046"/>
      <c r="Y946" s="1046"/>
      <c r="Z946" s="1046"/>
    </row>
    <row r="947" spans="1:26" ht="15.75" customHeight="1">
      <c r="A947" s="1046"/>
      <c r="B947" s="1046"/>
      <c r="C947" s="1046"/>
      <c r="D947" s="1046"/>
      <c r="E947" s="1046"/>
      <c r="F947" s="1046"/>
      <c r="G947" s="1046"/>
      <c r="H947" s="1046"/>
      <c r="I947" s="1046"/>
      <c r="J947" s="1046"/>
      <c r="K947" s="1046"/>
      <c r="L947" s="1046"/>
      <c r="M947" s="1046"/>
      <c r="N947" s="1046"/>
      <c r="O947" s="1046"/>
      <c r="P947" s="1046"/>
      <c r="Q947" s="1046"/>
      <c r="R947" s="1046"/>
      <c r="S947" s="1046"/>
      <c r="T947" s="1046"/>
      <c r="U947" s="1046"/>
      <c r="V947" s="1046"/>
      <c r="W947" s="1046"/>
      <c r="X947" s="1046"/>
      <c r="Y947" s="1046"/>
      <c r="Z947" s="1046"/>
    </row>
    <row r="948" spans="1:26" ht="15.75" customHeight="1">
      <c r="A948" s="1046"/>
      <c r="B948" s="1046"/>
      <c r="C948" s="1046"/>
      <c r="D948" s="1046"/>
      <c r="E948" s="1046"/>
      <c r="F948" s="1046"/>
      <c r="G948" s="1046"/>
      <c r="H948" s="1046"/>
      <c r="I948" s="1046"/>
      <c r="J948" s="1046"/>
      <c r="K948" s="1046"/>
      <c r="L948" s="1046"/>
      <c r="M948" s="1046"/>
      <c r="N948" s="1046"/>
      <c r="O948" s="1046"/>
      <c r="P948" s="1046"/>
      <c r="Q948" s="1046"/>
      <c r="R948" s="1046"/>
      <c r="S948" s="1046"/>
      <c r="T948" s="1046"/>
      <c r="U948" s="1046"/>
      <c r="V948" s="1046"/>
      <c r="W948" s="1046"/>
      <c r="X948" s="1046"/>
      <c r="Y948" s="1046"/>
      <c r="Z948" s="1046"/>
    </row>
    <row r="949" spans="1:26" ht="15.75" customHeight="1">
      <c r="A949" s="1046"/>
      <c r="B949" s="1046"/>
      <c r="C949" s="1046"/>
      <c r="D949" s="1046"/>
      <c r="E949" s="1046"/>
      <c r="F949" s="1046"/>
      <c r="G949" s="1046"/>
      <c r="H949" s="1046"/>
      <c r="I949" s="1046"/>
      <c r="J949" s="1046"/>
      <c r="K949" s="1046"/>
      <c r="L949" s="1046"/>
      <c r="M949" s="1046"/>
      <c r="N949" s="1046"/>
      <c r="O949" s="1046"/>
      <c r="P949" s="1046"/>
      <c r="Q949" s="1046"/>
      <c r="R949" s="1046"/>
      <c r="S949" s="1046"/>
      <c r="T949" s="1046"/>
      <c r="U949" s="1046"/>
      <c r="V949" s="1046"/>
      <c r="W949" s="1046"/>
      <c r="X949" s="1046"/>
      <c r="Y949" s="1046"/>
      <c r="Z949" s="1046"/>
    </row>
    <row r="950" spans="1:26" ht="15.75" customHeight="1">
      <c r="A950" s="1046"/>
      <c r="B950" s="1046"/>
      <c r="C950" s="1046"/>
      <c r="D950" s="1046"/>
      <c r="E950" s="1046"/>
      <c r="F950" s="1046"/>
      <c r="G950" s="1046"/>
      <c r="H950" s="1046"/>
      <c r="I950" s="1046"/>
      <c r="J950" s="1046"/>
      <c r="K950" s="1046"/>
      <c r="L950" s="1046"/>
      <c r="M950" s="1046"/>
      <c r="N950" s="1046"/>
      <c r="O950" s="1046"/>
      <c r="P950" s="1046"/>
      <c r="Q950" s="1046"/>
      <c r="R950" s="1046"/>
      <c r="S950" s="1046"/>
      <c r="T950" s="1046"/>
      <c r="U950" s="1046"/>
      <c r="V950" s="1046"/>
      <c r="W950" s="1046"/>
      <c r="X950" s="1046"/>
      <c r="Y950" s="1046"/>
      <c r="Z950" s="1046"/>
    </row>
    <row r="951" spans="1:26" ht="15.75" customHeight="1">
      <c r="A951" s="1046"/>
      <c r="B951" s="1046"/>
      <c r="C951" s="1046"/>
      <c r="D951" s="1046"/>
      <c r="E951" s="1046"/>
      <c r="F951" s="1046"/>
      <c r="G951" s="1046"/>
      <c r="H951" s="1046"/>
      <c r="I951" s="1046"/>
      <c r="J951" s="1046"/>
      <c r="K951" s="1046"/>
      <c r="L951" s="1046"/>
      <c r="M951" s="1046"/>
      <c r="N951" s="1046"/>
      <c r="O951" s="1046"/>
      <c r="P951" s="1046"/>
      <c r="Q951" s="1046"/>
      <c r="R951" s="1046"/>
      <c r="S951" s="1046"/>
      <c r="T951" s="1046"/>
      <c r="U951" s="1046"/>
      <c r="V951" s="1046"/>
      <c r="W951" s="1046"/>
      <c r="X951" s="1046"/>
      <c r="Y951" s="1046"/>
      <c r="Z951" s="1046"/>
    </row>
    <row r="952" spans="1:26" ht="15.75" customHeight="1">
      <c r="A952" s="1046"/>
      <c r="B952" s="1046"/>
      <c r="C952" s="1046"/>
      <c r="D952" s="1046"/>
      <c r="E952" s="1046"/>
      <c r="F952" s="1046"/>
      <c r="G952" s="1046"/>
      <c r="H952" s="1046"/>
      <c r="I952" s="1046"/>
      <c r="J952" s="1046"/>
      <c r="K952" s="1046"/>
      <c r="L952" s="1046"/>
      <c r="M952" s="1046"/>
      <c r="N952" s="1046"/>
      <c r="O952" s="1046"/>
      <c r="P952" s="1046"/>
      <c r="Q952" s="1046"/>
      <c r="R952" s="1046"/>
      <c r="S952" s="1046"/>
      <c r="T952" s="1046"/>
      <c r="U952" s="1046"/>
      <c r="V952" s="1046"/>
      <c r="W952" s="1046"/>
      <c r="X952" s="1046"/>
      <c r="Y952" s="1046"/>
      <c r="Z952" s="1046"/>
    </row>
    <row r="953" spans="1:26" ht="15.75" customHeight="1">
      <c r="A953" s="1046"/>
      <c r="B953" s="1046"/>
      <c r="C953" s="1046"/>
      <c r="D953" s="1046"/>
      <c r="E953" s="1046"/>
      <c r="F953" s="1046"/>
      <c r="G953" s="1046"/>
      <c r="H953" s="1046"/>
      <c r="I953" s="1046"/>
      <c r="J953" s="1046"/>
      <c r="K953" s="1046"/>
      <c r="L953" s="1046"/>
      <c r="M953" s="1046"/>
      <c r="N953" s="1046"/>
      <c r="O953" s="1046"/>
      <c r="P953" s="1046"/>
      <c r="Q953" s="1046"/>
      <c r="R953" s="1046"/>
      <c r="S953" s="1046"/>
      <c r="T953" s="1046"/>
      <c r="U953" s="1046"/>
      <c r="V953" s="1046"/>
      <c r="W953" s="1046"/>
      <c r="X953" s="1046"/>
      <c r="Y953" s="1046"/>
      <c r="Z953" s="1046"/>
    </row>
    <row r="954" spans="1:26" ht="15.75" customHeight="1">
      <c r="A954" s="1046"/>
      <c r="B954" s="1046"/>
      <c r="C954" s="1046"/>
      <c r="D954" s="1046"/>
      <c r="E954" s="1046"/>
      <c r="F954" s="1046"/>
      <c r="G954" s="1046"/>
      <c r="H954" s="1046"/>
      <c r="I954" s="1046"/>
      <c r="J954" s="1046"/>
      <c r="K954" s="1046"/>
      <c r="L954" s="1046"/>
      <c r="M954" s="1046"/>
      <c r="N954" s="1046"/>
      <c r="O954" s="1046"/>
      <c r="P954" s="1046"/>
      <c r="Q954" s="1046"/>
      <c r="R954" s="1046"/>
      <c r="S954" s="1046"/>
      <c r="T954" s="1046"/>
      <c r="U954" s="1046"/>
      <c r="V954" s="1046"/>
      <c r="W954" s="1046"/>
      <c r="X954" s="1046"/>
      <c r="Y954" s="1046"/>
      <c r="Z954" s="1046"/>
    </row>
    <row r="955" spans="1:26" ht="15.75" customHeight="1">
      <c r="A955" s="1046"/>
      <c r="B955" s="1046"/>
      <c r="C955" s="1046"/>
      <c r="D955" s="1046"/>
      <c r="E955" s="1046"/>
      <c r="F955" s="1046"/>
      <c r="G955" s="1046"/>
      <c r="H955" s="1046"/>
      <c r="I955" s="1046"/>
      <c r="J955" s="1046"/>
      <c r="K955" s="1046"/>
      <c r="L955" s="1046"/>
      <c r="M955" s="1046"/>
      <c r="N955" s="1046"/>
      <c r="O955" s="1046"/>
      <c r="P955" s="1046"/>
      <c r="Q955" s="1046"/>
      <c r="R955" s="1046"/>
      <c r="S955" s="1046"/>
      <c r="T955" s="1046"/>
      <c r="U955" s="1046"/>
      <c r="V955" s="1046"/>
      <c r="W955" s="1046"/>
      <c r="X955" s="1046"/>
      <c r="Y955" s="1046"/>
      <c r="Z955" s="1046"/>
    </row>
    <row r="956" spans="1:26" ht="15.75" customHeight="1">
      <c r="A956" s="1046"/>
      <c r="B956" s="1046"/>
      <c r="C956" s="1046"/>
      <c r="D956" s="1046"/>
      <c r="E956" s="1046"/>
      <c r="F956" s="1046"/>
      <c r="G956" s="1046"/>
      <c r="H956" s="1046"/>
      <c r="I956" s="1046"/>
      <c r="J956" s="1046"/>
      <c r="K956" s="1046"/>
      <c r="L956" s="1046"/>
      <c r="M956" s="1046"/>
      <c r="N956" s="1046"/>
      <c r="O956" s="1046"/>
      <c r="P956" s="1046"/>
      <c r="Q956" s="1046"/>
      <c r="R956" s="1046"/>
      <c r="S956" s="1046"/>
      <c r="T956" s="1046"/>
      <c r="U956" s="1046"/>
      <c r="V956" s="1046"/>
      <c r="W956" s="1046"/>
      <c r="X956" s="1046"/>
      <c r="Y956" s="1046"/>
      <c r="Z956" s="1046"/>
    </row>
    <row r="957" spans="1:26" ht="15.75" customHeight="1">
      <c r="A957" s="1046"/>
      <c r="B957" s="1046"/>
      <c r="C957" s="1046"/>
      <c r="D957" s="1046"/>
      <c r="E957" s="1046"/>
      <c r="F957" s="1046"/>
      <c r="G957" s="1046"/>
      <c r="H957" s="1046"/>
      <c r="I957" s="1046"/>
      <c r="J957" s="1046"/>
      <c r="K957" s="1046"/>
      <c r="L957" s="1046"/>
      <c r="M957" s="1046"/>
      <c r="N957" s="1046"/>
      <c r="O957" s="1046"/>
      <c r="P957" s="1046"/>
      <c r="Q957" s="1046"/>
      <c r="R957" s="1046"/>
      <c r="S957" s="1046"/>
      <c r="T957" s="1046"/>
      <c r="U957" s="1046"/>
      <c r="V957" s="1046"/>
      <c r="W957" s="1046"/>
      <c r="X957" s="1046"/>
      <c r="Y957" s="1046"/>
      <c r="Z957" s="1046"/>
    </row>
    <row r="958" spans="1:26" ht="15.75" customHeight="1">
      <c r="A958" s="1046"/>
      <c r="B958" s="1046"/>
      <c r="C958" s="1046"/>
      <c r="D958" s="1046"/>
      <c r="E958" s="1046"/>
      <c r="F958" s="1046"/>
      <c r="G958" s="1046"/>
      <c r="H958" s="1046"/>
      <c r="I958" s="1046"/>
      <c r="J958" s="1046"/>
      <c r="K958" s="1046"/>
      <c r="L958" s="1046"/>
      <c r="M958" s="1046"/>
      <c r="N958" s="1046"/>
      <c r="O958" s="1046"/>
      <c r="P958" s="1046"/>
      <c r="Q958" s="1046"/>
      <c r="R958" s="1046"/>
      <c r="S958" s="1046"/>
      <c r="T958" s="1046"/>
      <c r="U958" s="1046"/>
      <c r="V958" s="1046"/>
      <c r="W958" s="1046"/>
      <c r="X958" s="1046"/>
      <c r="Y958" s="1046"/>
      <c r="Z958" s="1046"/>
    </row>
    <row r="959" spans="1:26" ht="15.75" customHeight="1">
      <c r="A959" s="1046"/>
      <c r="B959" s="1046"/>
      <c r="C959" s="1046"/>
      <c r="D959" s="1046"/>
      <c r="E959" s="1046"/>
      <c r="F959" s="1046"/>
      <c r="G959" s="1046"/>
      <c r="H959" s="1046"/>
      <c r="I959" s="1046"/>
      <c r="J959" s="1046"/>
      <c r="K959" s="1046"/>
      <c r="L959" s="1046"/>
      <c r="M959" s="1046"/>
      <c r="N959" s="1046"/>
      <c r="O959" s="1046"/>
      <c r="P959" s="1046"/>
      <c r="Q959" s="1046"/>
      <c r="R959" s="1046"/>
      <c r="S959" s="1046"/>
      <c r="T959" s="1046"/>
      <c r="U959" s="1046"/>
      <c r="V959" s="1046"/>
      <c r="W959" s="1046"/>
      <c r="X959" s="1046"/>
      <c r="Y959" s="1046"/>
      <c r="Z959" s="1046"/>
    </row>
    <row r="960" spans="1:26" ht="15.75" customHeight="1">
      <c r="A960" s="1046"/>
      <c r="B960" s="1046"/>
      <c r="C960" s="1046"/>
      <c r="D960" s="1046"/>
      <c r="E960" s="1046"/>
      <c r="F960" s="1046"/>
      <c r="G960" s="1046"/>
      <c r="H960" s="1046"/>
      <c r="I960" s="1046"/>
      <c r="J960" s="1046"/>
      <c r="K960" s="1046"/>
      <c r="L960" s="1046"/>
      <c r="M960" s="1046"/>
      <c r="N960" s="1046"/>
      <c r="O960" s="1046"/>
      <c r="P960" s="1046"/>
      <c r="Q960" s="1046"/>
      <c r="R960" s="1046"/>
      <c r="S960" s="1046"/>
      <c r="T960" s="1046"/>
      <c r="U960" s="1046"/>
      <c r="V960" s="1046"/>
      <c r="W960" s="1046"/>
      <c r="X960" s="1046"/>
      <c r="Y960" s="1046"/>
      <c r="Z960" s="1046"/>
    </row>
    <row r="961" spans="1:26" ht="15.75" customHeight="1">
      <c r="A961" s="1046"/>
      <c r="B961" s="1046"/>
      <c r="C961" s="1046"/>
      <c r="D961" s="1046"/>
      <c r="E961" s="1046"/>
      <c r="F961" s="1046"/>
      <c r="G961" s="1046"/>
      <c r="H961" s="1046"/>
      <c r="I961" s="1046"/>
      <c r="J961" s="1046"/>
      <c r="K961" s="1046"/>
      <c r="L961" s="1046"/>
      <c r="M961" s="1046"/>
      <c r="N961" s="1046"/>
      <c r="O961" s="1046"/>
      <c r="P961" s="1046"/>
      <c r="Q961" s="1046"/>
      <c r="R961" s="1046"/>
      <c r="S961" s="1046"/>
      <c r="T961" s="1046"/>
      <c r="U961" s="1046"/>
      <c r="V961" s="1046"/>
      <c r="W961" s="1046"/>
      <c r="X961" s="1046"/>
      <c r="Y961" s="1046"/>
      <c r="Z961" s="1046"/>
    </row>
    <row r="962" spans="1:26" ht="15.75" customHeight="1">
      <c r="A962" s="1046"/>
      <c r="B962" s="1046"/>
      <c r="C962" s="1046"/>
      <c r="D962" s="1046"/>
      <c r="E962" s="1046"/>
      <c r="F962" s="1046"/>
      <c r="G962" s="1046"/>
      <c r="H962" s="1046"/>
      <c r="I962" s="1046"/>
      <c r="J962" s="1046"/>
      <c r="K962" s="1046"/>
      <c r="L962" s="1046"/>
      <c r="M962" s="1046"/>
      <c r="N962" s="1046"/>
      <c r="O962" s="1046"/>
      <c r="P962" s="1046"/>
      <c r="Q962" s="1046"/>
      <c r="R962" s="1046"/>
      <c r="S962" s="1046"/>
      <c r="T962" s="1046"/>
      <c r="U962" s="1046"/>
      <c r="V962" s="1046"/>
      <c r="W962" s="1046"/>
      <c r="X962" s="1046"/>
      <c r="Y962" s="1046"/>
      <c r="Z962" s="1046"/>
    </row>
    <row r="963" spans="1:26" ht="15.75" customHeight="1">
      <c r="A963" s="1046"/>
      <c r="B963" s="1046"/>
      <c r="C963" s="1046"/>
      <c r="D963" s="1046"/>
      <c r="E963" s="1046"/>
      <c r="F963" s="1046"/>
      <c r="G963" s="1046"/>
      <c r="H963" s="1046"/>
      <c r="I963" s="1046"/>
      <c r="J963" s="1046"/>
      <c r="K963" s="1046"/>
      <c r="L963" s="1046"/>
      <c r="M963" s="1046"/>
      <c r="N963" s="1046"/>
      <c r="O963" s="1046"/>
      <c r="P963" s="1046"/>
      <c r="Q963" s="1046"/>
      <c r="R963" s="1046"/>
      <c r="S963" s="1046"/>
      <c r="T963" s="1046"/>
      <c r="U963" s="1046"/>
      <c r="V963" s="1046"/>
      <c r="W963" s="1046"/>
      <c r="X963" s="1046"/>
      <c r="Y963" s="1046"/>
      <c r="Z963" s="1046"/>
    </row>
    <row r="964" spans="1:26" ht="15.75" customHeight="1">
      <c r="A964" s="1046"/>
      <c r="B964" s="1046"/>
      <c r="C964" s="1046"/>
      <c r="D964" s="1046"/>
      <c r="E964" s="1046"/>
      <c r="F964" s="1046"/>
      <c r="G964" s="1046"/>
      <c r="H964" s="1046"/>
      <c r="I964" s="1046"/>
      <c r="J964" s="1046"/>
      <c r="K964" s="1046"/>
      <c r="L964" s="1046"/>
      <c r="M964" s="1046"/>
      <c r="N964" s="1046"/>
      <c r="O964" s="1046"/>
      <c r="P964" s="1046"/>
      <c r="Q964" s="1046"/>
      <c r="R964" s="1046"/>
      <c r="S964" s="1046"/>
      <c r="T964" s="1046"/>
      <c r="U964" s="1046"/>
      <c r="V964" s="1046"/>
      <c r="W964" s="1046"/>
      <c r="X964" s="1046"/>
      <c r="Y964" s="1046"/>
      <c r="Z964" s="1046"/>
    </row>
    <row r="965" spans="1:26" ht="15.75" customHeight="1">
      <c r="A965" s="1046"/>
      <c r="B965" s="1046"/>
      <c r="C965" s="1046"/>
      <c r="D965" s="1046"/>
      <c r="E965" s="1046"/>
      <c r="F965" s="1046"/>
      <c r="G965" s="1046"/>
      <c r="H965" s="1046"/>
      <c r="I965" s="1046"/>
      <c r="J965" s="1046"/>
      <c r="K965" s="1046"/>
      <c r="L965" s="1046"/>
      <c r="M965" s="1046"/>
      <c r="N965" s="1046"/>
      <c r="O965" s="1046"/>
      <c r="P965" s="1046"/>
      <c r="Q965" s="1046"/>
      <c r="R965" s="1046"/>
      <c r="S965" s="1046"/>
      <c r="T965" s="1046"/>
      <c r="U965" s="1046"/>
      <c r="V965" s="1046"/>
      <c r="W965" s="1046"/>
      <c r="X965" s="1046"/>
      <c r="Y965" s="1046"/>
      <c r="Z965" s="1046"/>
    </row>
    <row r="966" spans="1:26" ht="15.75" customHeight="1">
      <c r="A966" s="1046"/>
      <c r="B966" s="1046"/>
      <c r="C966" s="1046"/>
      <c r="D966" s="1046"/>
      <c r="E966" s="1046"/>
      <c r="F966" s="1046"/>
      <c r="G966" s="1046"/>
      <c r="H966" s="1046"/>
      <c r="I966" s="1046"/>
      <c r="J966" s="1046"/>
      <c r="K966" s="1046"/>
      <c r="L966" s="1046"/>
      <c r="M966" s="1046"/>
      <c r="N966" s="1046"/>
      <c r="O966" s="1046"/>
      <c r="P966" s="1046"/>
      <c r="Q966" s="1046"/>
      <c r="R966" s="1046"/>
      <c r="S966" s="1046"/>
      <c r="T966" s="1046"/>
      <c r="U966" s="1046"/>
      <c r="V966" s="1046"/>
      <c r="W966" s="1046"/>
      <c r="X966" s="1046"/>
      <c r="Y966" s="1046"/>
      <c r="Z966" s="1046"/>
    </row>
    <row r="967" spans="1:26" ht="15.75" customHeight="1">
      <c r="A967" s="1046"/>
      <c r="B967" s="1046"/>
      <c r="C967" s="1046"/>
      <c r="D967" s="1046"/>
      <c r="E967" s="1046"/>
      <c r="F967" s="1046"/>
      <c r="G967" s="1046"/>
      <c r="H967" s="1046"/>
      <c r="I967" s="1046"/>
      <c r="J967" s="1046"/>
      <c r="K967" s="1046"/>
      <c r="L967" s="1046"/>
      <c r="M967" s="1046"/>
      <c r="N967" s="1046"/>
      <c r="O967" s="1046"/>
      <c r="P967" s="1046"/>
      <c r="Q967" s="1046"/>
      <c r="R967" s="1046"/>
      <c r="S967" s="1046"/>
      <c r="T967" s="1046"/>
      <c r="U967" s="1046"/>
      <c r="V967" s="1046"/>
      <c r="W967" s="1046"/>
      <c r="X967" s="1046"/>
      <c r="Y967" s="1046"/>
      <c r="Z967" s="1046"/>
    </row>
    <row r="968" spans="1:26" ht="15.75" customHeight="1">
      <c r="A968" s="1046"/>
      <c r="B968" s="1046"/>
      <c r="C968" s="1046"/>
      <c r="D968" s="1046"/>
      <c r="E968" s="1046"/>
      <c r="F968" s="1046"/>
      <c r="G968" s="1046"/>
      <c r="H968" s="1046"/>
      <c r="I968" s="1046"/>
      <c r="J968" s="1046"/>
      <c r="K968" s="1046"/>
      <c r="L968" s="1046"/>
      <c r="M968" s="1046"/>
      <c r="N968" s="1046"/>
      <c r="O968" s="1046"/>
      <c r="P968" s="1046"/>
      <c r="Q968" s="1046"/>
      <c r="R968" s="1046"/>
      <c r="S968" s="1046"/>
      <c r="T968" s="1046"/>
      <c r="U968" s="1046"/>
      <c r="V968" s="1046"/>
      <c r="W968" s="1046"/>
      <c r="X968" s="1046"/>
      <c r="Y968" s="1046"/>
      <c r="Z968" s="1046"/>
    </row>
    <row r="969" spans="1:26" ht="15.75" customHeight="1">
      <c r="A969" s="1046"/>
      <c r="B969" s="1046"/>
      <c r="C969" s="1046"/>
      <c r="D969" s="1046"/>
      <c r="E969" s="1046"/>
      <c r="F969" s="1046"/>
      <c r="G969" s="1046"/>
      <c r="H969" s="1046"/>
      <c r="I969" s="1046"/>
      <c r="J969" s="1046"/>
      <c r="K969" s="1046"/>
      <c r="L969" s="1046"/>
      <c r="M969" s="1046"/>
      <c r="N969" s="1046"/>
      <c r="O969" s="1046"/>
      <c r="P969" s="1046"/>
      <c r="Q969" s="1046"/>
      <c r="R969" s="1046"/>
      <c r="S969" s="1046"/>
      <c r="T969" s="1046"/>
      <c r="U969" s="1046"/>
      <c r="V969" s="1046"/>
      <c r="W969" s="1046"/>
      <c r="X969" s="1046"/>
      <c r="Y969" s="1046"/>
      <c r="Z969" s="1046"/>
    </row>
    <row r="970" spans="1:26" ht="15.75" customHeight="1">
      <c r="A970" s="1046"/>
      <c r="B970" s="1046"/>
      <c r="C970" s="1046"/>
      <c r="D970" s="1046"/>
      <c r="E970" s="1046"/>
      <c r="F970" s="1046"/>
      <c r="G970" s="1046"/>
      <c r="H970" s="1046"/>
      <c r="I970" s="1046"/>
      <c r="J970" s="1046"/>
      <c r="K970" s="1046"/>
      <c r="L970" s="1046"/>
      <c r="M970" s="1046"/>
      <c r="N970" s="1046"/>
      <c r="O970" s="1046"/>
      <c r="P970" s="1046"/>
      <c r="Q970" s="1046"/>
      <c r="R970" s="1046"/>
      <c r="S970" s="1046"/>
      <c r="T970" s="1046"/>
      <c r="U970" s="1046"/>
      <c r="V970" s="1046"/>
      <c r="W970" s="1046"/>
      <c r="X970" s="1046"/>
      <c r="Y970" s="1046"/>
      <c r="Z970" s="1046"/>
    </row>
    <row r="971" spans="1:26" ht="15.75" customHeight="1">
      <c r="A971" s="1046"/>
      <c r="B971" s="1046"/>
      <c r="C971" s="1046"/>
      <c r="D971" s="1046"/>
      <c r="E971" s="1046"/>
      <c r="F971" s="1046"/>
      <c r="G971" s="1046"/>
      <c r="H971" s="1046"/>
      <c r="I971" s="1046"/>
      <c r="J971" s="1046"/>
      <c r="K971" s="1046"/>
      <c r="L971" s="1046"/>
      <c r="M971" s="1046"/>
      <c r="N971" s="1046"/>
      <c r="O971" s="1046"/>
      <c r="P971" s="1046"/>
      <c r="Q971" s="1046"/>
      <c r="R971" s="1046"/>
      <c r="S971" s="1046"/>
      <c r="T971" s="1046"/>
      <c r="U971" s="1046"/>
      <c r="V971" s="1046"/>
      <c r="W971" s="1046"/>
      <c r="X971" s="1046"/>
      <c r="Y971" s="1046"/>
      <c r="Z971" s="1046"/>
    </row>
    <row r="972" spans="1:26" ht="15.75" customHeight="1">
      <c r="A972" s="1046"/>
      <c r="B972" s="1046"/>
      <c r="C972" s="1046"/>
      <c r="D972" s="1046"/>
      <c r="E972" s="1046"/>
      <c r="F972" s="1046"/>
      <c r="G972" s="1046"/>
      <c r="H972" s="1046"/>
      <c r="I972" s="1046"/>
      <c r="J972" s="1046"/>
      <c r="K972" s="1046"/>
      <c r="L972" s="1046"/>
      <c r="M972" s="1046"/>
      <c r="N972" s="1046"/>
      <c r="O972" s="1046"/>
      <c r="P972" s="1046"/>
      <c r="Q972" s="1046"/>
      <c r="R972" s="1046"/>
      <c r="S972" s="1046"/>
      <c r="T972" s="1046"/>
      <c r="U972" s="1046"/>
      <c r="V972" s="1046"/>
      <c r="W972" s="1046"/>
      <c r="X972" s="1046"/>
      <c r="Y972" s="1046"/>
      <c r="Z972" s="1046"/>
    </row>
    <row r="973" spans="1:26" ht="15.75" customHeight="1">
      <c r="A973" s="1046"/>
      <c r="B973" s="1046"/>
      <c r="C973" s="1046"/>
      <c r="D973" s="1046"/>
      <c r="E973" s="1046"/>
      <c r="F973" s="1046"/>
      <c r="G973" s="1046"/>
      <c r="H973" s="1046"/>
      <c r="I973" s="1046"/>
      <c r="J973" s="1046"/>
      <c r="K973" s="1046"/>
      <c r="L973" s="1046"/>
      <c r="M973" s="1046"/>
      <c r="N973" s="1046"/>
      <c r="O973" s="1046"/>
      <c r="P973" s="1046"/>
      <c r="Q973" s="1046"/>
      <c r="R973" s="1046"/>
      <c r="S973" s="1046"/>
      <c r="T973" s="1046"/>
      <c r="U973" s="1046"/>
      <c r="V973" s="1046"/>
      <c r="W973" s="1046"/>
      <c r="X973" s="1046"/>
      <c r="Y973" s="1046"/>
      <c r="Z973" s="1046"/>
    </row>
    <row r="974" spans="1:26" ht="15.75" customHeight="1">
      <c r="A974" s="1046"/>
      <c r="B974" s="1046"/>
      <c r="C974" s="1046"/>
      <c r="D974" s="1046"/>
      <c r="E974" s="1046"/>
      <c r="F974" s="1046"/>
      <c r="G974" s="1046"/>
      <c r="H974" s="1046"/>
      <c r="I974" s="1046"/>
      <c r="J974" s="1046"/>
      <c r="K974" s="1046"/>
      <c r="L974" s="1046"/>
      <c r="M974" s="1046"/>
      <c r="N974" s="1046"/>
      <c r="O974" s="1046"/>
      <c r="P974" s="1046"/>
      <c r="Q974" s="1046"/>
      <c r="R974" s="1046"/>
      <c r="S974" s="1046"/>
      <c r="T974" s="1046"/>
      <c r="U974" s="1046"/>
      <c r="V974" s="1046"/>
      <c r="W974" s="1046"/>
      <c r="X974" s="1046"/>
      <c r="Y974" s="1046"/>
      <c r="Z974" s="1046"/>
    </row>
    <row r="975" spans="1:26" ht="15.75" customHeight="1">
      <c r="A975" s="1046"/>
      <c r="B975" s="1046"/>
      <c r="C975" s="1046"/>
      <c r="D975" s="1046"/>
      <c r="E975" s="1046"/>
      <c r="F975" s="1046"/>
      <c r="G975" s="1046"/>
      <c r="H975" s="1046"/>
      <c r="I975" s="1046"/>
      <c r="J975" s="1046"/>
      <c r="K975" s="1046"/>
      <c r="L975" s="1046"/>
      <c r="M975" s="1046"/>
      <c r="N975" s="1046"/>
      <c r="O975" s="1046"/>
      <c r="P975" s="1046"/>
      <c r="Q975" s="1046"/>
      <c r="R975" s="1046"/>
      <c r="S975" s="1046"/>
      <c r="T975" s="1046"/>
      <c r="U975" s="1046"/>
      <c r="V975" s="1046"/>
      <c r="W975" s="1046"/>
      <c r="X975" s="1046"/>
      <c r="Y975" s="1046"/>
      <c r="Z975" s="1046"/>
    </row>
    <row r="976" spans="1:26" ht="15.75" customHeight="1">
      <c r="A976" s="1046"/>
      <c r="B976" s="1046"/>
      <c r="C976" s="1046"/>
      <c r="D976" s="1046"/>
      <c r="E976" s="1046"/>
      <c r="F976" s="1046"/>
      <c r="G976" s="1046"/>
      <c r="H976" s="1046"/>
      <c r="I976" s="1046"/>
      <c r="J976" s="1046"/>
      <c r="K976" s="1046"/>
      <c r="L976" s="1046"/>
      <c r="M976" s="1046"/>
      <c r="N976" s="1046"/>
      <c r="O976" s="1046"/>
      <c r="P976" s="1046"/>
      <c r="Q976" s="1046"/>
      <c r="R976" s="1046"/>
      <c r="S976" s="1046"/>
      <c r="T976" s="1046"/>
      <c r="U976" s="1046"/>
      <c r="V976" s="1046"/>
      <c r="W976" s="1046"/>
      <c r="X976" s="1046"/>
      <c r="Y976" s="1046"/>
      <c r="Z976" s="1046"/>
    </row>
    <row r="977" spans="1:26" ht="15.75" customHeight="1">
      <c r="A977" s="1046"/>
      <c r="B977" s="1046"/>
      <c r="C977" s="1046"/>
      <c r="D977" s="1046"/>
      <c r="E977" s="1046"/>
      <c r="F977" s="1046"/>
      <c r="G977" s="1046"/>
      <c r="H977" s="1046"/>
      <c r="I977" s="1046"/>
      <c r="J977" s="1046"/>
      <c r="K977" s="1046"/>
      <c r="L977" s="1046"/>
      <c r="M977" s="1046"/>
      <c r="N977" s="1046"/>
      <c r="O977" s="1046"/>
      <c r="P977" s="1046"/>
      <c r="Q977" s="1046"/>
      <c r="R977" s="1046"/>
      <c r="S977" s="1046"/>
      <c r="T977" s="1046"/>
      <c r="U977" s="1046"/>
      <c r="V977" s="1046"/>
      <c r="W977" s="1046"/>
      <c r="X977" s="1046"/>
      <c r="Y977" s="1046"/>
      <c r="Z977" s="1046"/>
    </row>
    <row r="978" spans="1:26" ht="15.75" customHeight="1">
      <c r="A978" s="1046"/>
      <c r="B978" s="1046"/>
      <c r="C978" s="1046"/>
      <c r="D978" s="1046"/>
      <c r="E978" s="1046"/>
      <c r="F978" s="1046"/>
      <c r="G978" s="1046"/>
      <c r="H978" s="1046"/>
      <c r="I978" s="1046"/>
      <c r="J978" s="1046"/>
      <c r="K978" s="1046"/>
      <c r="L978" s="1046"/>
      <c r="M978" s="1046"/>
      <c r="N978" s="1046"/>
      <c r="O978" s="1046"/>
      <c r="P978" s="1046"/>
      <c r="Q978" s="1046"/>
      <c r="R978" s="1046"/>
      <c r="S978" s="1046"/>
      <c r="T978" s="1046"/>
      <c r="U978" s="1046"/>
      <c r="V978" s="1046"/>
      <c r="W978" s="1046"/>
      <c r="X978" s="1046"/>
      <c r="Y978" s="1046"/>
      <c r="Z978" s="1046"/>
    </row>
    <row r="979" spans="1:26" ht="15.75" customHeight="1">
      <c r="A979" s="1046"/>
      <c r="B979" s="1046"/>
      <c r="C979" s="1046"/>
      <c r="D979" s="1046"/>
      <c r="E979" s="1046"/>
      <c r="F979" s="1046"/>
      <c r="G979" s="1046"/>
      <c r="H979" s="1046"/>
      <c r="I979" s="1046"/>
      <c r="J979" s="1046"/>
      <c r="K979" s="1046"/>
      <c r="L979" s="1046"/>
      <c r="M979" s="1046"/>
      <c r="N979" s="1046"/>
      <c r="O979" s="1046"/>
      <c r="P979" s="1046"/>
      <c r="Q979" s="1046"/>
      <c r="R979" s="1046"/>
      <c r="S979" s="1046"/>
      <c r="T979" s="1046"/>
      <c r="U979" s="1046"/>
      <c r="V979" s="1046"/>
      <c r="W979" s="1046"/>
      <c r="X979" s="1046"/>
      <c r="Y979" s="1046"/>
      <c r="Z979" s="1046"/>
    </row>
    <row r="980" spans="1:26" ht="15.75" customHeight="1">
      <c r="A980" s="1046"/>
      <c r="B980" s="1046"/>
      <c r="C980" s="1046"/>
      <c r="D980" s="1046"/>
      <c r="E980" s="1046"/>
      <c r="F980" s="1046"/>
      <c r="G980" s="1046"/>
      <c r="H980" s="1046"/>
      <c r="I980" s="1046"/>
      <c r="J980" s="1046"/>
      <c r="K980" s="1046"/>
      <c r="L980" s="1046"/>
      <c r="M980" s="1046"/>
      <c r="N980" s="1046"/>
      <c r="O980" s="1046"/>
      <c r="P980" s="1046"/>
      <c r="Q980" s="1046"/>
      <c r="R980" s="1046"/>
      <c r="S980" s="1046"/>
      <c r="T980" s="1046"/>
      <c r="U980" s="1046"/>
      <c r="V980" s="1046"/>
      <c r="W980" s="1046"/>
      <c r="X980" s="1046"/>
      <c r="Y980" s="1046"/>
      <c r="Z980" s="1046"/>
    </row>
    <row r="981" spans="1:26" ht="15.75" customHeight="1">
      <c r="A981" s="1046"/>
      <c r="B981" s="1046"/>
      <c r="C981" s="1046"/>
      <c r="D981" s="1046"/>
      <c r="E981" s="1046"/>
      <c r="F981" s="1046"/>
      <c r="G981" s="1046"/>
      <c r="H981" s="1046"/>
      <c r="I981" s="1046"/>
      <c r="J981" s="1046"/>
      <c r="K981" s="1046"/>
      <c r="L981" s="1046"/>
      <c r="M981" s="1046"/>
      <c r="N981" s="1046"/>
      <c r="O981" s="1046"/>
      <c r="P981" s="1046"/>
      <c r="Q981" s="1046"/>
      <c r="R981" s="1046"/>
      <c r="S981" s="1046"/>
      <c r="T981" s="1046"/>
      <c r="U981" s="1046"/>
      <c r="V981" s="1046"/>
      <c r="W981" s="1046"/>
      <c r="X981" s="1046"/>
      <c r="Y981" s="1046"/>
      <c r="Z981" s="1046"/>
    </row>
    <row r="982" spans="1:26" ht="15.75" customHeight="1">
      <c r="A982" s="1046"/>
      <c r="B982" s="1046"/>
      <c r="C982" s="1046"/>
      <c r="D982" s="1046"/>
      <c r="E982" s="1046"/>
      <c r="F982" s="1046"/>
      <c r="G982" s="1046"/>
      <c r="H982" s="1046"/>
      <c r="I982" s="1046"/>
      <c r="J982" s="1046"/>
      <c r="K982" s="1046"/>
      <c r="L982" s="1046"/>
      <c r="M982" s="1046"/>
      <c r="N982" s="1046"/>
      <c r="O982" s="1046"/>
      <c r="P982" s="1046"/>
      <c r="Q982" s="1046"/>
      <c r="R982" s="1046"/>
      <c r="S982" s="1046"/>
      <c r="T982" s="1046"/>
      <c r="U982" s="1046"/>
      <c r="V982" s="1046"/>
      <c r="W982" s="1046"/>
      <c r="X982" s="1046"/>
      <c r="Y982" s="1046"/>
      <c r="Z982" s="1046"/>
    </row>
    <row r="983" spans="1:26" ht="15.75" customHeight="1">
      <c r="A983" s="1046"/>
      <c r="B983" s="1046"/>
      <c r="C983" s="1046"/>
      <c r="D983" s="1046"/>
      <c r="E983" s="1046"/>
      <c r="F983" s="1046"/>
      <c r="G983" s="1046"/>
      <c r="H983" s="1046"/>
      <c r="I983" s="1046"/>
      <c r="J983" s="1046"/>
      <c r="K983" s="1046"/>
      <c r="L983" s="1046"/>
      <c r="M983" s="1046"/>
      <c r="N983" s="1046"/>
      <c r="O983" s="1046"/>
      <c r="P983" s="1046"/>
      <c r="Q983" s="1046"/>
      <c r="R983" s="1046"/>
      <c r="S983" s="1046"/>
      <c r="T983" s="1046"/>
      <c r="U983" s="1046"/>
      <c r="V983" s="1046"/>
      <c r="W983" s="1046"/>
      <c r="X983" s="1046"/>
      <c r="Y983" s="1046"/>
      <c r="Z983" s="1046"/>
    </row>
    <row r="984" spans="1:26" ht="15.75" customHeight="1">
      <c r="A984" s="1046"/>
      <c r="B984" s="1046"/>
      <c r="C984" s="1046"/>
      <c r="D984" s="1046"/>
      <c r="E984" s="1046"/>
      <c r="F984" s="1046"/>
      <c r="G984" s="1046"/>
      <c r="H984" s="1046"/>
      <c r="I984" s="1046"/>
      <c r="J984" s="1046"/>
      <c r="K984" s="1046"/>
      <c r="L984" s="1046"/>
      <c r="M984" s="1046"/>
      <c r="N984" s="1046"/>
      <c r="O984" s="1046"/>
      <c r="P984" s="1046"/>
      <c r="Q984" s="1046"/>
      <c r="R984" s="1046"/>
      <c r="S984" s="1046"/>
      <c r="T984" s="1046"/>
      <c r="U984" s="1046"/>
      <c r="V984" s="1046"/>
      <c r="W984" s="1046"/>
      <c r="X984" s="1046"/>
      <c r="Y984" s="1046"/>
      <c r="Z984" s="1046"/>
    </row>
    <row r="985" spans="1:26" ht="15.75" customHeight="1">
      <c r="A985" s="1046"/>
      <c r="B985" s="1046"/>
      <c r="C985" s="1046"/>
      <c r="D985" s="1046"/>
      <c r="E985" s="1046"/>
      <c r="F985" s="1046"/>
      <c r="G985" s="1046"/>
      <c r="H985" s="1046"/>
      <c r="I985" s="1046"/>
      <c r="J985" s="1046"/>
      <c r="K985" s="1046"/>
      <c r="L985" s="1046"/>
      <c r="M985" s="1046"/>
      <c r="N985" s="1046"/>
      <c r="O985" s="1046"/>
      <c r="P985" s="1046"/>
      <c r="Q985" s="1046"/>
      <c r="R985" s="1046"/>
      <c r="S985" s="1046"/>
      <c r="T985" s="1046"/>
      <c r="U985" s="1046"/>
      <c r="V985" s="1046"/>
      <c r="W985" s="1046"/>
      <c r="X985" s="1046"/>
      <c r="Y985" s="1046"/>
      <c r="Z985" s="1046"/>
    </row>
    <row r="986" spans="1:26" ht="15.75" customHeight="1">
      <c r="A986" s="1046"/>
      <c r="B986" s="1046"/>
      <c r="C986" s="1046"/>
      <c r="D986" s="1046"/>
      <c r="E986" s="1046"/>
      <c r="F986" s="1046"/>
      <c r="G986" s="1046"/>
      <c r="H986" s="1046"/>
      <c r="I986" s="1046"/>
      <c r="J986" s="1046"/>
      <c r="K986" s="1046"/>
      <c r="L986" s="1046"/>
      <c r="M986" s="1046"/>
      <c r="N986" s="1046"/>
      <c r="O986" s="1046"/>
      <c r="P986" s="1046"/>
      <c r="Q986" s="1046"/>
      <c r="R986" s="1046"/>
      <c r="S986" s="1046"/>
      <c r="T986" s="1046"/>
      <c r="U986" s="1046"/>
      <c r="V986" s="1046"/>
      <c r="W986" s="1046"/>
      <c r="X986" s="1046"/>
      <c r="Y986" s="1046"/>
      <c r="Z986" s="1046"/>
    </row>
    <row r="987" spans="1:26" ht="15.75" customHeight="1">
      <c r="A987" s="1046"/>
      <c r="B987" s="1046"/>
      <c r="C987" s="1046"/>
      <c r="D987" s="1046"/>
      <c r="E987" s="1046"/>
      <c r="F987" s="1046"/>
      <c r="G987" s="1046"/>
      <c r="H987" s="1046"/>
      <c r="I987" s="1046"/>
      <c r="J987" s="1046"/>
      <c r="K987" s="1046"/>
      <c r="L987" s="1046"/>
      <c r="M987" s="1046"/>
      <c r="N987" s="1046"/>
      <c r="O987" s="1046"/>
      <c r="P987" s="1046"/>
      <c r="Q987" s="1046"/>
      <c r="R987" s="1046"/>
      <c r="S987" s="1046"/>
      <c r="T987" s="1046"/>
      <c r="U987" s="1046"/>
      <c r="V987" s="1046"/>
      <c r="W987" s="1046"/>
      <c r="X987" s="1046"/>
      <c r="Y987" s="1046"/>
      <c r="Z987" s="1046"/>
    </row>
    <row r="988" spans="1:26" ht="15.75" customHeight="1">
      <c r="A988" s="1046"/>
      <c r="B988" s="1046"/>
      <c r="C988" s="1046"/>
      <c r="D988" s="1046"/>
      <c r="E988" s="1046"/>
      <c r="F988" s="1046"/>
      <c r="G988" s="1046"/>
      <c r="H988" s="1046"/>
      <c r="I988" s="1046"/>
      <c r="J988" s="1046"/>
      <c r="K988" s="1046"/>
      <c r="L988" s="1046"/>
      <c r="M988" s="1046"/>
      <c r="N988" s="1046"/>
      <c r="O988" s="1046"/>
      <c r="P988" s="1046"/>
      <c r="Q988" s="1046"/>
      <c r="R988" s="1046"/>
      <c r="S988" s="1046"/>
      <c r="T988" s="1046"/>
      <c r="U988" s="1046"/>
      <c r="V988" s="1046"/>
      <c r="W988" s="1046"/>
      <c r="X988" s="1046"/>
      <c r="Y988" s="1046"/>
      <c r="Z988" s="1046"/>
    </row>
    <row r="989" spans="1:26" ht="15.75" customHeight="1">
      <c r="A989" s="1046"/>
      <c r="B989" s="1046"/>
      <c r="C989" s="1046"/>
      <c r="D989" s="1046"/>
      <c r="E989" s="1046"/>
      <c r="F989" s="1046"/>
      <c r="G989" s="1046"/>
      <c r="H989" s="1046"/>
      <c r="I989" s="1046"/>
      <c r="J989" s="1046"/>
      <c r="K989" s="1046"/>
      <c r="L989" s="1046"/>
      <c r="M989" s="1046"/>
      <c r="N989" s="1046"/>
      <c r="O989" s="1046"/>
      <c r="P989" s="1046"/>
      <c r="Q989" s="1046"/>
      <c r="R989" s="1046"/>
      <c r="S989" s="1046"/>
      <c r="T989" s="1046"/>
      <c r="U989" s="1046"/>
      <c r="V989" s="1046"/>
      <c r="W989" s="1046"/>
      <c r="X989" s="1046"/>
      <c r="Y989" s="1046"/>
      <c r="Z989" s="1046"/>
    </row>
    <row r="990" spans="1:26" ht="15.75" customHeight="1">
      <c r="A990" s="1046"/>
      <c r="B990" s="1046"/>
      <c r="C990" s="1046"/>
      <c r="D990" s="1046"/>
      <c r="E990" s="1046"/>
      <c r="F990" s="1046"/>
      <c r="G990" s="1046"/>
      <c r="H990" s="1046"/>
      <c r="I990" s="1046"/>
      <c r="J990" s="1046"/>
      <c r="K990" s="1046"/>
      <c r="L990" s="1046"/>
      <c r="M990" s="1046"/>
      <c r="N990" s="1046"/>
      <c r="O990" s="1046"/>
      <c r="P990" s="1046"/>
      <c r="Q990" s="1046"/>
      <c r="R990" s="1046"/>
      <c r="S990" s="1046"/>
      <c r="T990" s="1046"/>
      <c r="U990" s="1046"/>
      <c r="V990" s="1046"/>
      <c r="W990" s="1046"/>
      <c r="X990" s="1046"/>
      <c r="Y990" s="1046"/>
      <c r="Z990" s="1046"/>
    </row>
    <row r="991" spans="1:26" ht="15.75" customHeight="1">
      <c r="A991" s="1046"/>
      <c r="B991" s="1046"/>
      <c r="C991" s="1046"/>
      <c r="D991" s="1046"/>
      <c r="E991" s="1046"/>
      <c r="F991" s="1046"/>
      <c r="G991" s="1046"/>
      <c r="H991" s="1046"/>
      <c r="I991" s="1046"/>
      <c r="J991" s="1046"/>
      <c r="K991" s="1046"/>
      <c r="L991" s="1046"/>
      <c r="M991" s="1046"/>
      <c r="N991" s="1046"/>
      <c r="O991" s="1046"/>
      <c r="P991" s="1046"/>
      <c r="Q991" s="1046"/>
      <c r="R991" s="1046"/>
      <c r="S991" s="1046"/>
      <c r="T991" s="1046"/>
      <c r="U991" s="1046"/>
      <c r="V991" s="1046"/>
      <c r="W991" s="1046"/>
      <c r="X991" s="1046"/>
      <c r="Y991" s="1046"/>
      <c r="Z991" s="1046"/>
    </row>
    <row r="992" spans="1:26" ht="15.75" customHeight="1">
      <c r="A992" s="1046"/>
      <c r="B992" s="1046"/>
      <c r="C992" s="1046"/>
      <c r="D992" s="1046"/>
      <c r="E992" s="1046"/>
      <c r="F992" s="1046"/>
      <c r="G992" s="1046"/>
      <c r="H992" s="1046"/>
      <c r="I992" s="1046"/>
      <c r="J992" s="1046"/>
      <c r="K992" s="1046"/>
      <c r="L992" s="1046"/>
      <c r="M992" s="1046"/>
      <c r="N992" s="1046"/>
      <c r="O992" s="1046"/>
      <c r="P992" s="1046"/>
      <c r="Q992" s="1046"/>
      <c r="R992" s="1046"/>
      <c r="S992" s="1046"/>
      <c r="T992" s="1046"/>
      <c r="U992" s="1046"/>
      <c r="V992" s="1046"/>
      <c r="W992" s="1046"/>
      <c r="X992" s="1046"/>
      <c r="Y992" s="1046"/>
      <c r="Z992" s="1046"/>
    </row>
    <row r="993" spans="1:26" ht="15.75" customHeight="1">
      <c r="A993" s="1046"/>
      <c r="B993" s="1046"/>
      <c r="C993" s="1046"/>
      <c r="D993" s="1046"/>
      <c r="E993" s="1046"/>
      <c r="F993" s="1046"/>
      <c r="G993" s="1046"/>
      <c r="H993" s="1046"/>
      <c r="I993" s="1046"/>
      <c r="J993" s="1046"/>
      <c r="K993" s="1046"/>
      <c r="L993" s="1046"/>
      <c r="M993" s="1046"/>
      <c r="N993" s="1046"/>
      <c r="O993" s="1046"/>
      <c r="P993" s="1046"/>
      <c r="Q993" s="1046"/>
      <c r="R993" s="1046"/>
      <c r="S993" s="1046"/>
      <c r="T993" s="1046"/>
      <c r="U993" s="1046"/>
      <c r="V993" s="1046"/>
      <c r="W993" s="1046"/>
      <c r="X993" s="1046"/>
      <c r="Y993" s="1046"/>
      <c r="Z993" s="1046"/>
    </row>
    <row r="994" spans="1:26" ht="15.75" customHeight="1">
      <c r="A994" s="1046"/>
      <c r="B994" s="1046"/>
      <c r="C994" s="1046"/>
      <c r="D994" s="1046"/>
      <c r="E994" s="1046"/>
      <c r="F994" s="1046"/>
      <c r="G994" s="1046"/>
      <c r="H994" s="1046"/>
      <c r="I994" s="1046"/>
      <c r="J994" s="1046"/>
      <c r="K994" s="1046"/>
      <c r="L994" s="1046"/>
      <c r="M994" s="1046"/>
      <c r="N994" s="1046"/>
      <c r="O994" s="1046"/>
      <c r="P994" s="1046"/>
      <c r="Q994" s="1046"/>
      <c r="R994" s="1046"/>
      <c r="S994" s="1046"/>
      <c r="T994" s="1046"/>
      <c r="U994" s="1046"/>
      <c r="V994" s="1046"/>
      <c r="W994" s="1046"/>
      <c r="X994" s="1046"/>
      <c r="Y994" s="1046"/>
      <c r="Z994" s="1046"/>
    </row>
    <row r="995" spans="1:26" ht="15.75" customHeight="1">
      <c r="A995" s="1046"/>
      <c r="B995" s="1046"/>
      <c r="C995" s="1046"/>
      <c r="D995" s="1046"/>
      <c r="E995" s="1046"/>
      <c r="F995" s="1046"/>
      <c r="G995" s="1046"/>
      <c r="H995" s="1046"/>
      <c r="I995" s="1046"/>
      <c r="J995" s="1046"/>
      <c r="K995" s="1046"/>
      <c r="L995" s="1046"/>
      <c r="M995" s="1046"/>
      <c r="N995" s="1046"/>
      <c r="O995" s="1046"/>
      <c r="P995" s="1046"/>
      <c r="Q995" s="1046"/>
      <c r="R995" s="1046"/>
      <c r="S995" s="1046"/>
      <c r="T995" s="1046"/>
      <c r="U995" s="1046"/>
      <c r="V995" s="1046"/>
      <c r="W995" s="1046"/>
      <c r="X995" s="1046"/>
      <c r="Y995" s="1046"/>
      <c r="Z995" s="1046"/>
    </row>
    <row r="996" spans="1:26" ht="15.75" customHeight="1">
      <c r="A996" s="1046"/>
      <c r="B996" s="1046"/>
      <c r="C996" s="1046"/>
      <c r="D996" s="1046"/>
      <c r="E996" s="1046"/>
      <c r="F996" s="1046"/>
      <c r="G996" s="1046"/>
      <c r="H996" s="1046"/>
      <c r="I996" s="1046"/>
      <c r="J996" s="1046"/>
      <c r="K996" s="1046"/>
      <c r="L996" s="1046"/>
      <c r="M996" s="1046"/>
      <c r="N996" s="1046"/>
      <c r="O996" s="1046"/>
      <c r="P996" s="1046"/>
      <c r="Q996" s="1046"/>
      <c r="R996" s="1046"/>
      <c r="S996" s="1046"/>
      <c r="T996" s="1046"/>
      <c r="U996" s="1046"/>
      <c r="V996" s="1046"/>
      <c r="W996" s="1046"/>
      <c r="X996" s="1046"/>
      <c r="Y996" s="1046"/>
      <c r="Z996" s="1046"/>
    </row>
    <row r="997" spans="1:26" ht="15.75" customHeight="1">
      <c r="A997" s="1046"/>
      <c r="B997" s="1046"/>
      <c r="C997" s="1046"/>
      <c r="D997" s="1046"/>
      <c r="E997" s="1046"/>
      <c r="F997" s="1046"/>
      <c r="G997" s="1046"/>
      <c r="H997" s="1046"/>
      <c r="I997" s="1046"/>
      <c r="J997" s="1046"/>
      <c r="K997" s="1046"/>
      <c r="L997" s="1046"/>
      <c r="M997" s="1046"/>
      <c r="N997" s="1046"/>
      <c r="O997" s="1046"/>
      <c r="P997" s="1046"/>
      <c r="Q997" s="1046"/>
      <c r="R997" s="1046"/>
      <c r="S997" s="1046"/>
      <c r="T997" s="1046"/>
      <c r="U997" s="1046"/>
      <c r="V997" s="1046"/>
      <c r="W997" s="1046"/>
      <c r="X997" s="1046"/>
      <c r="Y997" s="1046"/>
      <c r="Z997" s="1046"/>
    </row>
    <row r="998" spans="1:26" ht="15.75" customHeight="1">
      <c r="A998" s="1046"/>
      <c r="B998" s="1046"/>
      <c r="C998" s="1046"/>
      <c r="D998" s="1046"/>
      <c r="E998" s="1046"/>
      <c r="F998" s="1046"/>
      <c r="G998" s="1046"/>
      <c r="H998" s="1046"/>
      <c r="I998" s="1046"/>
      <c r="J998" s="1046"/>
      <c r="K998" s="1046"/>
      <c r="L998" s="1046"/>
      <c r="M998" s="1046"/>
      <c r="N998" s="1046"/>
      <c r="O998" s="1046"/>
      <c r="P998" s="1046"/>
      <c r="Q998" s="1046"/>
      <c r="R998" s="1046"/>
      <c r="S998" s="1046"/>
      <c r="T998" s="1046"/>
      <c r="U998" s="1046"/>
      <c r="V998" s="1046"/>
      <c r="W998" s="1046"/>
      <c r="X998" s="1046"/>
      <c r="Y998" s="1046"/>
      <c r="Z998" s="1046"/>
    </row>
    <row r="999" spans="1:26" ht="15.75" customHeight="1">
      <c r="A999" s="1046"/>
      <c r="B999" s="1046"/>
      <c r="C999" s="1046"/>
      <c r="D999" s="1046"/>
      <c r="E999" s="1046"/>
      <c r="F999" s="1046"/>
      <c r="G999" s="1046"/>
      <c r="H999" s="1046"/>
      <c r="I999" s="1046"/>
      <c r="J999" s="1046"/>
      <c r="K999" s="1046"/>
      <c r="L999" s="1046"/>
      <c r="M999" s="1046"/>
      <c r="N999" s="1046"/>
      <c r="O999" s="1046"/>
      <c r="P999" s="1046"/>
      <c r="Q999" s="1046"/>
      <c r="R999" s="1046"/>
      <c r="S999" s="1046"/>
      <c r="T999" s="1046"/>
      <c r="U999" s="1046"/>
      <c r="V999" s="1046"/>
      <c r="W999" s="1046"/>
      <c r="X999" s="1046"/>
      <c r="Y999" s="1046"/>
      <c r="Z999" s="1046"/>
    </row>
    <row r="1000" spans="1:26" ht="15.75" customHeight="1">
      <c r="A1000" s="1046"/>
      <c r="B1000" s="1046"/>
      <c r="C1000" s="1046"/>
      <c r="D1000" s="1046"/>
      <c r="E1000" s="1046"/>
      <c r="F1000" s="1046"/>
      <c r="G1000" s="1046"/>
      <c r="H1000" s="1046"/>
      <c r="I1000" s="1046"/>
      <c r="J1000" s="1046"/>
      <c r="K1000" s="1046"/>
      <c r="L1000" s="1046"/>
      <c r="M1000" s="1046"/>
      <c r="N1000" s="1046"/>
      <c r="O1000" s="1046"/>
      <c r="P1000" s="1046"/>
      <c r="Q1000" s="1046"/>
      <c r="R1000" s="1046"/>
      <c r="S1000" s="1046"/>
      <c r="T1000" s="1046"/>
      <c r="U1000" s="1046"/>
      <c r="V1000" s="1046"/>
      <c r="W1000" s="1046"/>
      <c r="X1000" s="1046"/>
      <c r="Y1000" s="1046"/>
      <c r="Z1000" s="1046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4" r:id="rId1" xr:uid="{6EFA090D-D3F7-4706-AE5A-362AE493A830}"/>
  </hyperlinks>
  <pageMargins left="0.7" right="0.7" top="0.75" bottom="0.75" header="0.3" footer="0.3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2BF6E-1CCE-44AE-AE33-F77F11627C39}">
  <dimension ref="A1:N104"/>
  <sheetViews>
    <sheetView topLeftCell="B6" zoomScale="50" zoomScaleNormal="50" workbookViewId="0">
      <selection activeCell="H14" sqref="H14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936</v>
      </c>
      <c r="H3" s="1769"/>
      <c r="I3" s="1423"/>
      <c r="J3" s="5" t="s">
        <v>6</v>
      </c>
      <c r="K3" s="1424" t="s">
        <v>937</v>
      </c>
      <c r="L3" s="1425"/>
      <c r="M3" s="6" t="s">
        <v>8</v>
      </c>
      <c r="N3" s="257" t="s">
        <v>938</v>
      </c>
    </row>
    <row r="4" spans="1:14" ht="87" customHeight="1">
      <c r="A4" s="483"/>
      <c r="B4" s="8" t="s">
        <v>939</v>
      </c>
      <c r="C4" s="1962" t="s">
        <v>11</v>
      </c>
      <c r="D4" s="1941"/>
      <c r="E4" s="1942"/>
      <c r="F4" s="800" t="s">
        <v>12</v>
      </c>
      <c r="G4" s="1901" t="s">
        <v>940</v>
      </c>
      <c r="H4" s="1902"/>
      <c r="I4" s="1903"/>
      <c r="J4" s="801" t="s">
        <v>14</v>
      </c>
      <c r="K4" s="1904" t="s">
        <v>941</v>
      </c>
      <c r="L4" s="1905"/>
      <c r="M4" s="800" t="s">
        <v>16</v>
      </c>
      <c r="N4" s="717" t="s">
        <v>942</v>
      </c>
    </row>
    <row r="5" spans="1:14" ht="78.75" customHeight="1">
      <c r="A5" s="483"/>
      <c r="B5" s="12" t="s">
        <v>18</v>
      </c>
      <c r="C5" s="1773" t="s">
        <v>19</v>
      </c>
      <c r="D5" s="1773"/>
      <c r="E5" s="1773"/>
      <c r="F5" s="259" t="s">
        <v>12</v>
      </c>
      <c r="G5" s="1602" t="s">
        <v>943</v>
      </c>
      <c r="H5" s="1775"/>
      <c r="I5" s="1429"/>
      <c r="J5" s="802" t="s">
        <v>21</v>
      </c>
      <c r="K5" s="1602" t="s">
        <v>944</v>
      </c>
      <c r="L5" s="1429"/>
      <c r="M5" s="259" t="s">
        <v>16</v>
      </c>
      <c r="N5" s="559" t="s">
        <v>945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779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709"/>
      <c r="F7" s="1782" t="s">
        <v>31</v>
      </c>
      <c r="G7" s="1783"/>
      <c r="H7" s="1783"/>
      <c r="I7" s="1783"/>
      <c r="J7" s="1783"/>
      <c r="K7" s="1442"/>
      <c r="N7" s="18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451"/>
      <c r="L10" s="1787" t="s">
        <v>36</v>
      </c>
      <c r="M10" s="1453"/>
      <c r="N10" s="1454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79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277913.09999999998</v>
      </c>
      <c r="D16" s="268">
        <v>0</v>
      </c>
      <c r="E16" s="269">
        <f t="shared" si="0"/>
        <v>277913.09999999998</v>
      </c>
      <c r="F16" s="268">
        <v>43206.25</v>
      </c>
      <c r="G16" s="268">
        <v>0</v>
      </c>
      <c r="H16" s="269">
        <f t="shared" si="1"/>
        <v>43206.25</v>
      </c>
      <c r="I16" s="268">
        <v>2040776.54</v>
      </c>
      <c r="J16" s="268">
        <v>0</v>
      </c>
      <c r="K16" s="270">
        <f t="shared" si="2"/>
        <v>2040776.54</v>
      </c>
      <c r="L16" s="271">
        <f t="shared" si="3"/>
        <v>2083982.79</v>
      </c>
      <c r="M16" s="271">
        <f t="shared" si="3"/>
        <v>0</v>
      </c>
      <c r="N16" s="270">
        <f>SUM(L16:M16)</f>
        <v>2083982.79</v>
      </c>
    </row>
    <row r="17" spans="1:14" ht="18">
      <c r="A17" s="483"/>
      <c r="B17" s="272" t="s">
        <v>56</v>
      </c>
      <c r="C17" s="268">
        <v>192546.9</v>
      </c>
      <c r="D17" s="268">
        <v>0</v>
      </c>
      <c r="E17" s="269">
        <f t="shared" si="0"/>
        <v>192546.9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16832626.129999999</v>
      </c>
      <c r="D22" s="268">
        <v>3035</v>
      </c>
      <c r="E22" s="269">
        <f t="shared" si="0"/>
        <v>16835661.129999999</v>
      </c>
      <c r="F22" s="268">
        <v>12261367.67</v>
      </c>
      <c r="G22" s="268">
        <v>3035</v>
      </c>
      <c r="H22" s="269">
        <f>SUM(F22:G22)</f>
        <v>12264402.67</v>
      </c>
      <c r="I22" s="268">
        <v>2781952.3</v>
      </c>
      <c r="J22" s="268">
        <v>0</v>
      </c>
      <c r="K22" s="270">
        <f t="shared" si="2"/>
        <v>2781952.3</v>
      </c>
      <c r="L22" s="271">
        <f t="shared" si="3"/>
        <v>15043319.969999999</v>
      </c>
      <c r="M22" s="271">
        <f t="shared" si="3"/>
        <v>3035</v>
      </c>
      <c r="N22" s="270">
        <f t="shared" si="4"/>
        <v>15046354.969999999</v>
      </c>
    </row>
    <row r="23" spans="1:14" ht="21.75" customHeight="1">
      <c r="A23" s="483"/>
      <c r="B23" s="272" t="s">
        <v>56</v>
      </c>
      <c r="C23" s="268">
        <v>304915.76</v>
      </c>
      <c r="D23" s="268">
        <v>0</v>
      </c>
      <c r="E23" s="269">
        <f t="shared" si="0"/>
        <v>304915.76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14" t="s">
        <v>61</v>
      </c>
      <c r="C24" s="276">
        <f>C14+C16+C18+C20+C22</f>
        <v>17110539.23</v>
      </c>
      <c r="D24" s="276">
        <f>D14+D16+D18+D20+D22</f>
        <v>3035</v>
      </c>
      <c r="E24" s="276">
        <f t="shared" ref="E24:K24" si="5">E14+E16+E18+E20+E22</f>
        <v>17113574.23</v>
      </c>
      <c r="F24" s="276">
        <f t="shared" si="5"/>
        <v>12304573.92</v>
      </c>
      <c r="G24" s="276">
        <f t="shared" si="5"/>
        <v>3035</v>
      </c>
      <c r="H24" s="276">
        <f t="shared" si="5"/>
        <v>12307608.92</v>
      </c>
      <c r="I24" s="276">
        <f t="shared" si="5"/>
        <v>4822728.84</v>
      </c>
      <c r="J24" s="276">
        <f>J14+J16+J18+J20+J22</f>
        <v>0</v>
      </c>
      <c r="K24" s="276">
        <f t="shared" si="5"/>
        <v>4822728.84</v>
      </c>
      <c r="L24" s="270">
        <f>F24+I24</f>
        <v>17127302.759999998</v>
      </c>
      <c r="M24" s="270">
        <f>G24+J24</f>
        <v>3035</v>
      </c>
      <c r="N24" s="270">
        <f>SUM(L24:M24)</f>
        <v>17130337.759999998</v>
      </c>
    </row>
    <row r="25" spans="1:14" ht="18">
      <c r="A25" s="483"/>
      <c r="B25" s="277" t="s">
        <v>56</v>
      </c>
      <c r="C25" s="276">
        <f>C15+C17+C19+C21+C23</f>
        <v>497462.66000000003</v>
      </c>
      <c r="D25" s="276">
        <f>D15+D17+D19+D21+D23</f>
        <v>0</v>
      </c>
      <c r="E25" s="276">
        <f>E15+E17+E19+E21+E23</f>
        <v>497462.66000000003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14" t="s">
        <v>62</v>
      </c>
      <c r="C26" s="279">
        <v>105050226</v>
      </c>
      <c r="D26" s="279">
        <v>8801454.0600000005</v>
      </c>
      <c r="E26" s="276">
        <f>SUM(C26:D26)</f>
        <v>113851680.06</v>
      </c>
      <c r="F26" s="279">
        <v>86289609.959999993</v>
      </c>
      <c r="G26" s="279">
        <v>7946305.4199999999</v>
      </c>
      <c r="H26" s="276">
        <f>SUM(F26:G26)</f>
        <v>94235915.379999995</v>
      </c>
      <c r="I26" s="279">
        <v>14556773.32</v>
      </c>
      <c r="J26" s="279">
        <v>1258331.83</v>
      </c>
      <c r="K26" s="276">
        <f>SUM(I26:J26)</f>
        <v>15815105.15</v>
      </c>
      <c r="L26" s="279">
        <f>SUM(F26,I26)</f>
        <v>100846383.28</v>
      </c>
      <c r="M26" s="279">
        <f>SUM(G26,J26)</f>
        <v>9204637.25</v>
      </c>
      <c r="N26" s="276">
        <f>SUM(L26:M26)</f>
        <v>110051020.53</v>
      </c>
    </row>
    <row r="27" spans="1:14" ht="21" customHeight="1">
      <c r="A27" s="483"/>
      <c r="B27" s="39" t="s">
        <v>56</v>
      </c>
      <c r="C27" s="40">
        <v>6038152.8899999997</v>
      </c>
      <c r="D27" s="40">
        <v>0</v>
      </c>
      <c r="E27" s="41">
        <f>SUM(C27:D27)</f>
        <v>6038152.8899999997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465"/>
    </row>
    <row r="30" spans="1:14" ht="47.25" customHeight="1">
      <c r="A30" s="561"/>
      <c r="B30" s="523"/>
      <c r="C30" s="1752" t="s">
        <v>64</v>
      </c>
      <c r="D30" s="1752"/>
      <c r="E30" s="1751"/>
      <c r="F30" s="1752" t="s">
        <v>65</v>
      </c>
      <c r="G30" s="1752"/>
      <c r="H30" s="1751"/>
      <c r="I30" s="1752" t="s">
        <v>66</v>
      </c>
      <c r="J30" s="1752"/>
      <c r="K30" s="1752"/>
      <c r="L30" s="1799" t="s">
        <v>67</v>
      </c>
      <c r="M30" s="1800"/>
      <c r="N30" s="180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79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455217.31</v>
      </c>
      <c r="D36" s="268">
        <v>0</v>
      </c>
      <c r="E36" s="269">
        <f t="shared" si="6"/>
        <v>455217.31</v>
      </c>
      <c r="F36" s="268">
        <v>410059.01</v>
      </c>
      <c r="G36" s="268">
        <v>0</v>
      </c>
      <c r="H36" s="269">
        <f t="shared" si="7"/>
        <v>410059.01</v>
      </c>
      <c r="I36" s="268">
        <v>88328</v>
      </c>
      <c r="J36" s="268">
        <v>0</v>
      </c>
      <c r="K36" s="270">
        <f t="shared" si="8"/>
        <v>88328</v>
      </c>
      <c r="L36" s="271">
        <f t="shared" si="9"/>
        <v>498387.01</v>
      </c>
      <c r="M36" s="271">
        <f t="shared" si="9"/>
        <v>0</v>
      </c>
      <c r="N36" s="270">
        <f t="shared" si="10"/>
        <v>498387.01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15085720.380000001</v>
      </c>
      <c r="D42" s="268">
        <v>0</v>
      </c>
      <c r="E42" s="269">
        <f t="shared" si="6"/>
        <v>15085720.380000001</v>
      </c>
      <c r="F42" s="268">
        <v>7287686.1200000001</v>
      </c>
      <c r="G42" s="268">
        <v>0</v>
      </c>
      <c r="H42" s="269">
        <f t="shared" si="7"/>
        <v>7287686.1200000001</v>
      </c>
      <c r="I42" s="268">
        <v>2956723.65</v>
      </c>
      <c r="J42" s="268">
        <v>0</v>
      </c>
      <c r="K42" s="270">
        <f t="shared" si="8"/>
        <v>2956723.65</v>
      </c>
      <c r="L42" s="271">
        <f t="shared" si="9"/>
        <v>10244409.77</v>
      </c>
      <c r="M42" s="271">
        <f t="shared" si="9"/>
        <v>0</v>
      </c>
      <c r="N42" s="270">
        <f t="shared" si="10"/>
        <v>10244409.77</v>
      </c>
    </row>
    <row r="43" spans="1:14" ht="24" customHeight="1">
      <c r="A43" s="483"/>
      <c r="B43" s="272" t="s">
        <v>56</v>
      </c>
      <c r="C43" s="268">
        <v>6285448.4900000002</v>
      </c>
      <c r="D43" s="268">
        <v>0</v>
      </c>
      <c r="E43" s="269">
        <f t="shared" si="6"/>
        <v>6285448.4900000002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14" t="s">
        <v>72</v>
      </c>
      <c r="C44" s="525">
        <f>C34+C36+C38+C40+C42</f>
        <v>15540937.690000001</v>
      </c>
      <c r="D44" s="525">
        <f t="shared" ref="D44:K45" si="11">D34+D36+D38+D40+D42</f>
        <v>0</v>
      </c>
      <c r="E44" s="525">
        <f t="shared" si="11"/>
        <v>15540937.690000001</v>
      </c>
      <c r="F44" s="525">
        <f t="shared" si="11"/>
        <v>7697745.1299999999</v>
      </c>
      <c r="G44" s="525">
        <f t="shared" si="11"/>
        <v>0</v>
      </c>
      <c r="H44" s="525">
        <f t="shared" si="11"/>
        <v>7697745.1299999999</v>
      </c>
      <c r="I44" s="525">
        <f t="shared" si="11"/>
        <v>3045051.65</v>
      </c>
      <c r="J44" s="525">
        <f>J34+J36+J38+J40+J42</f>
        <v>0</v>
      </c>
      <c r="K44" s="525">
        <f t="shared" si="11"/>
        <v>3045051.65</v>
      </c>
      <c r="L44" s="270">
        <f t="shared" si="9"/>
        <v>10742796.779999999</v>
      </c>
      <c r="M44" s="270">
        <f t="shared" si="9"/>
        <v>0</v>
      </c>
      <c r="N44" s="270">
        <f t="shared" si="10"/>
        <v>10742796.779999999</v>
      </c>
    </row>
    <row r="45" spans="1:14" ht="22.95" customHeight="1">
      <c r="A45" s="483"/>
      <c r="B45" s="277" t="s">
        <v>56</v>
      </c>
      <c r="C45" s="276">
        <f>C35+C37+C39+C41+C43</f>
        <v>6285448.4900000002</v>
      </c>
      <c r="D45" s="276">
        <f t="shared" si="11"/>
        <v>0</v>
      </c>
      <c r="E45" s="276">
        <f t="shared" si="11"/>
        <v>6285448.4900000002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14" t="s">
        <v>74</v>
      </c>
      <c r="C48" s="279">
        <v>38812224.810000002</v>
      </c>
      <c r="D48" s="279">
        <v>2695000</v>
      </c>
      <c r="E48" s="276">
        <f>SUM(C48:D48)</f>
        <v>41507224.810000002</v>
      </c>
      <c r="F48" s="279">
        <v>13400525.199999999</v>
      </c>
      <c r="G48" s="279">
        <v>2060000</v>
      </c>
      <c r="H48" s="276">
        <f>SUM(F48:G48)</f>
        <v>15460525.199999999</v>
      </c>
      <c r="I48" s="279">
        <v>5255948.5199999996</v>
      </c>
      <c r="J48" s="279">
        <v>0</v>
      </c>
      <c r="K48" s="276">
        <f>SUM(I48:J48)</f>
        <v>5255948.5199999996</v>
      </c>
      <c r="L48" s="283">
        <f t="shared" si="9"/>
        <v>18656473.719999999</v>
      </c>
      <c r="M48" s="283">
        <f t="shared" si="9"/>
        <v>2060000</v>
      </c>
      <c r="N48" s="276">
        <f>SUM(L48:M48)</f>
        <v>20716473.719999999</v>
      </c>
    </row>
    <row r="49" spans="1:14" s="57" customFormat="1" ht="18">
      <c r="A49" s="483"/>
      <c r="B49" s="528" t="s">
        <v>56</v>
      </c>
      <c r="C49" s="529">
        <v>22398361.760000002</v>
      </c>
      <c r="D49" s="529">
        <v>0</v>
      </c>
      <c r="E49" s="525">
        <f>SUM(C49:D49)</f>
        <v>22398361.760000002</v>
      </c>
      <c r="F49" s="562">
        <v>0</v>
      </c>
      <c r="G49" s="562">
        <v>0</v>
      </c>
      <c r="H49" s="562">
        <f>SUM(F49:G49)</f>
        <v>0</v>
      </c>
      <c r="I49" s="562">
        <v>0</v>
      </c>
      <c r="J49" s="562">
        <v>0</v>
      </c>
      <c r="K49" s="563">
        <f>SUM(I49:J49)</f>
        <v>0</v>
      </c>
      <c r="L49" s="562">
        <f t="shared" si="9"/>
        <v>0</v>
      </c>
      <c r="M49" s="562">
        <f t="shared" si="9"/>
        <v>0</v>
      </c>
      <c r="N49" s="562">
        <f>SUM(L49:M49)</f>
        <v>0</v>
      </c>
    </row>
    <row r="50" spans="1:14" s="65" customFormat="1" ht="34.200000000000003" customHeight="1">
      <c r="A50" s="500"/>
      <c r="B50" s="520"/>
      <c r="C50" s="521"/>
      <c r="D50" s="521"/>
      <c r="E50" s="521"/>
      <c r="F50" s="521"/>
      <c r="G50" s="521"/>
      <c r="H50" s="521"/>
      <c r="I50" s="522"/>
      <c r="J50" s="522"/>
      <c r="K50" s="522"/>
      <c r="L50" s="522"/>
      <c r="M50" s="522"/>
      <c r="N50" s="522"/>
    </row>
    <row r="51" spans="1:14" s="65" customFormat="1" ht="39.75" customHeight="1">
      <c r="A51" s="532" t="s">
        <v>75</v>
      </c>
      <c r="B51" s="1617" t="s">
        <v>76</v>
      </c>
      <c r="C51" s="1797"/>
      <c r="D51" s="1797"/>
      <c r="E51" s="1797"/>
      <c r="F51" s="1797"/>
      <c r="G51" s="1797"/>
      <c r="H51" s="1797"/>
      <c r="I51" s="1797"/>
      <c r="J51" s="1797"/>
      <c r="K51" s="1797"/>
      <c r="L51" s="1797"/>
      <c r="M51" s="1797"/>
      <c r="N51" s="1465"/>
    </row>
    <row r="52" spans="1:14" s="65" customFormat="1" ht="53.25" customHeight="1">
      <c r="A52" s="500"/>
      <c r="B52" s="1754" t="s">
        <v>77</v>
      </c>
      <c r="C52" s="1752" t="s">
        <v>78</v>
      </c>
      <c r="D52" s="1752"/>
      <c r="E52" s="1751"/>
      <c r="F52" s="1752" t="s">
        <v>34</v>
      </c>
      <c r="G52" s="1752"/>
      <c r="H52" s="1751"/>
      <c r="I52" s="1752" t="s">
        <v>35</v>
      </c>
      <c r="J52" s="1752"/>
      <c r="K52" s="1752"/>
      <c r="L52" s="1799" t="s">
        <v>79</v>
      </c>
      <c r="M52" s="1800"/>
      <c r="N52" s="1801"/>
    </row>
    <row r="53" spans="1:14" s="65" customFormat="1" ht="27.75" customHeight="1">
      <c r="A53" s="500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1684289.96</v>
      </c>
      <c r="D56" s="268">
        <v>249460.51</v>
      </c>
      <c r="E56" s="269">
        <f>SUM(C56:D56)</f>
        <v>1933750.47</v>
      </c>
      <c r="F56" s="268">
        <v>757074.47</v>
      </c>
      <c r="G56" s="268">
        <v>242147.51</v>
      </c>
      <c r="H56" s="269">
        <f>SUM(F56:G56)</f>
        <v>999221.98</v>
      </c>
      <c r="I56" s="268">
        <v>206357.25</v>
      </c>
      <c r="J56" s="268">
        <v>63527.14</v>
      </c>
      <c r="K56" s="270">
        <f>SUM(I56:J56)</f>
        <v>269884.39</v>
      </c>
      <c r="L56" s="271">
        <f t="shared" ref="L56:M59" si="12">F56+I56</f>
        <v>963431.72</v>
      </c>
      <c r="M56" s="271">
        <f t="shared" si="12"/>
        <v>305674.65000000002</v>
      </c>
      <c r="N56" s="270">
        <f>SUM(L56:M56)</f>
        <v>1269106.3700000001</v>
      </c>
    </row>
    <row r="57" spans="1:14" ht="18">
      <c r="A57" s="483"/>
      <c r="B57" s="272" t="s">
        <v>56</v>
      </c>
      <c r="C57" s="268">
        <v>706626.98</v>
      </c>
      <c r="D57" s="268">
        <v>0</v>
      </c>
      <c r="E57" s="269">
        <f>SUM(C57:D57)</f>
        <v>706626.98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386303.39</v>
      </c>
      <c r="D58" s="268">
        <v>10000</v>
      </c>
      <c r="E58" s="269">
        <f>SUM(C58:D58)</f>
        <v>396303.39</v>
      </c>
      <c r="F58" s="268">
        <v>276487.12</v>
      </c>
      <c r="G58" s="268">
        <v>10000</v>
      </c>
      <c r="H58" s="269">
        <f>SUM(F58:G58)</f>
        <v>286487.12</v>
      </c>
      <c r="I58" s="268">
        <v>35156.14</v>
      </c>
      <c r="J58" s="268">
        <v>0</v>
      </c>
      <c r="K58" s="270">
        <f>SUM(I58:J58)</f>
        <v>35156.14</v>
      </c>
      <c r="L58" s="271">
        <f t="shared" si="12"/>
        <v>311643.26</v>
      </c>
      <c r="M58" s="271">
        <f t="shared" si="12"/>
        <v>10000</v>
      </c>
      <c r="N58" s="270">
        <f>SUM(L58:M58)</f>
        <v>321643.26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2070593.35</v>
      </c>
      <c r="D60" s="276">
        <f t="shared" ref="D60:N61" si="13">D56+D58</f>
        <v>259460.51</v>
      </c>
      <c r="E60" s="276">
        <f t="shared" si="13"/>
        <v>2330053.86</v>
      </c>
      <c r="F60" s="276">
        <f t="shared" si="13"/>
        <v>1033561.59</v>
      </c>
      <c r="G60" s="276">
        <f t="shared" si="13"/>
        <v>252147.51</v>
      </c>
      <c r="H60" s="276">
        <f t="shared" si="13"/>
        <v>1285709.1000000001</v>
      </c>
      <c r="I60" s="276">
        <f>I56+I58</f>
        <v>241513.39</v>
      </c>
      <c r="J60" s="276">
        <f t="shared" si="13"/>
        <v>63527.14</v>
      </c>
      <c r="K60" s="276">
        <f>K56+K58</f>
        <v>305040.53000000003</v>
      </c>
      <c r="L60" s="276">
        <f>L56+L58</f>
        <v>1275074.98</v>
      </c>
      <c r="M60" s="276">
        <f t="shared" si="13"/>
        <v>315674.65000000002</v>
      </c>
      <c r="N60" s="276">
        <f t="shared" si="13"/>
        <v>1590749.6300000001</v>
      </c>
    </row>
    <row r="61" spans="1:14" ht="22.2" customHeight="1">
      <c r="A61" s="483"/>
      <c r="B61" s="277" t="s">
        <v>56</v>
      </c>
      <c r="C61" s="279">
        <f>C57+C59</f>
        <v>706626.98</v>
      </c>
      <c r="D61" s="279">
        <f t="shared" si="13"/>
        <v>0</v>
      </c>
      <c r="E61" s="276">
        <f t="shared" si="13"/>
        <v>706626.98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35"/>
      <c r="C62" s="535"/>
      <c r="D62" s="535"/>
      <c r="E62" s="535"/>
      <c r="F62" s="535"/>
      <c r="G62" s="535"/>
      <c r="H62" s="535"/>
      <c r="I62" s="535"/>
      <c r="J62" s="535"/>
      <c r="K62" s="535"/>
      <c r="L62" s="535"/>
      <c r="M62" s="535"/>
      <c r="N62" s="535"/>
    </row>
    <row r="63" spans="1:14" ht="33" customHeight="1">
      <c r="A63" s="536" t="s">
        <v>75</v>
      </c>
      <c r="B63" s="1617" t="s">
        <v>76</v>
      </c>
      <c r="C63" s="1797"/>
      <c r="D63" s="1797"/>
      <c r="E63" s="1797"/>
      <c r="F63" s="1797"/>
      <c r="G63" s="1797"/>
      <c r="H63" s="1797"/>
      <c r="I63" s="1797"/>
      <c r="J63" s="1797"/>
      <c r="K63" s="1797"/>
      <c r="L63" s="1797"/>
      <c r="M63" s="1797"/>
      <c r="N63" s="1465"/>
    </row>
    <row r="64" spans="1:14" ht="69.75" customHeight="1">
      <c r="A64" s="483"/>
      <c r="B64" s="1754" t="s">
        <v>83</v>
      </c>
      <c r="C64" s="1752" t="s">
        <v>84</v>
      </c>
      <c r="D64" s="1752"/>
      <c r="E64" s="1751"/>
      <c r="F64" s="1752" t="s">
        <v>85</v>
      </c>
      <c r="G64" s="1752"/>
      <c r="H64" s="1751"/>
      <c r="I64" s="1752" t="s">
        <v>86</v>
      </c>
      <c r="J64" s="1752"/>
      <c r="K64" s="1752"/>
      <c r="L64" s="1626" t="s">
        <v>67</v>
      </c>
      <c r="M64" s="1803"/>
      <c r="N64" s="1476"/>
    </row>
    <row r="65" spans="1:14" ht="180" customHeight="1">
      <c r="A65" s="483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35000</v>
      </c>
      <c r="D69" s="268">
        <v>0</v>
      </c>
      <c r="E69" s="269">
        <f>SUM(C69:D69)</f>
        <v>35000</v>
      </c>
      <c r="F69" s="268">
        <v>23092.16</v>
      </c>
      <c r="G69" s="268">
        <v>0</v>
      </c>
      <c r="H69" s="269">
        <f>SUM(F69:G69)</f>
        <v>23092.16</v>
      </c>
      <c r="I69" s="268">
        <v>0</v>
      </c>
      <c r="J69" s="268">
        <v>0</v>
      </c>
      <c r="K69" s="270">
        <f>SUM(I69:J69)</f>
        <v>0</v>
      </c>
      <c r="L69" s="271">
        <f t="shared" si="14"/>
        <v>23092.16</v>
      </c>
      <c r="M69" s="271">
        <f t="shared" si="14"/>
        <v>0</v>
      </c>
      <c r="N69" s="270">
        <f>SUM(L69:M69)</f>
        <v>23092.16</v>
      </c>
    </row>
    <row r="70" spans="1:14" ht="18">
      <c r="A70" s="483"/>
      <c r="B70" s="272" t="s">
        <v>56</v>
      </c>
      <c r="C70" s="268">
        <v>11907.84</v>
      </c>
      <c r="D70" s="268">
        <v>0</v>
      </c>
      <c r="E70" s="269">
        <f>SUM(C70:D70)</f>
        <v>11907.84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35000</v>
      </c>
      <c r="D71" s="276">
        <f t="shared" ref="D71:N72" si="15">D67+D69</f>
        <v>0</v>
      </c>
      <c r="E71" s="276">
        <f t="shared" si="15"/>
        <v>35000</v>
      </c>
      <c r="F71" s="276">
        <f t="shared" si="15"/>
        <v>23092.16</v>
      </c>
      <c r="G71" s="276">
        <f t="shared" si="15"/>
        <v>0</v>
      </c>
      <c r="H71" s="276">
        <f t="shared" si="15"/>
        <v>23092.16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23092.16</v>
      </c>
      <c r="M71" s="276">
        <f t="shared" si="15"/>
        <v>0</v>
      </c>
      <c r="N71" s="276">
        <f t="shared" si="15"/>
        <v>23092.16</v>
      </c>
    </row>
    <row r="72" spans="1:14" ht="22.2" customHeight="1">
      <c r="A72" s="483"/>
      <c r="B72" s="528" t="s">
        <v>56</v>
      </c>
      <c r="C72" s="529">
        <f>C68+C70</f>
        <v>11907.84</v>
      </c>
      <c r="D72" s="529">
        <f>D68+D70</f>
        <v>0</v>
      </c>
      <c r="E72" s="525">
        <f t="shared" si="15"/>
        <v>11907.84</v>
      </c>
      <c r="F72" s="562">
        <f t="shared" si="15"/>
        <v>0</v>
      </c>
      <c r="G72" s="562">
        <f t="shared" si="15"/>
        <v>0</v>
      </c>
      <c r="H72" s="562">
        <f t="shared" si="15"/>
        <v>0</v>
      </c>
      <c r="I72" s="562">
        <f t="shared" si="15"/>
        <v>0</v>
      </c>
      <c r="J72" s="562">
        <f>J68+J70</f>
        <v>0</v>
      </c>
      <c r="K72" s="562">
        <f t="shared" si="15"/>
        <v>0</v>
      </c>
      <c r="L72" s="562">
        <f t="shared" si="15"/>
        <v>0</v>
      </c>
      <c r="M72" s="562">
        <f t="shared" si="15"/>
        <v>0</v>
      </c>
      <c r="N72" s="562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797"/>
      <c r="D75" s="1797"/>
      <c r="E75" s="1797"/>
      <c r="F75" s="1797"/>
      <c r="G75" s="1797"/>
      <c r="H75" s="1797"/>
      <c r="I75" s="1797"/>
      <c r="J75" s="1797"/>
      <c r="K75" s="1797"/>
      <c r="L75" s="1797"/>
      <c r="M75" s="1797"/>
      <c r="N75" s="1465"/>
    </row>
    <row r="76" spans="1:14" ht="66.75" customHeight="1">
      <c r="A76" s="483"/>
      <c r="B76" s="1755" t="s">
        <v>88</v>
      </c>
      <c r="C76" s="1752" t="s">
        <v>89</v>
      </c>
      <c r="D76" s="1752"/>
      <c r="E76" s="1751"/>
      <c r="F76" s="1752" t="s">
        <v>90</v>
      </c>
      <c r="G76" s="1752"/>
      <c r="H76" s="1751"/>
      <c r="I76" s="1752" t="s">
        <v>91</v>
      </c>
      <c r="J76" s="1752"/>
      <c r="K76" s="1752"/>
      <c r="L76" s="1626" t="s">
        <v>79</v>
      </c>
      <c r="M76" s="1803"/>
      <c r="N76" s="1476"/>
    </row>
    <row r="77" spans="1:14" ht="160.5" customHeight="1">
      <c r="A77" s="483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541"/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</row>
    <row r="86" spans="1:14" ht="39" customHeight="1">
      <c r="A86" s="536" t="s">
        <v>75</v>
      </c>
      <c r="B86" s="1617" t="s">
        <v>87</v>
      </c>
      <c r="C86" s="1797"/>
      <c r="D86" s="1797"/>
      <c r="E86" s="1797"/>
      <c r="F86" s="1797"/>
      <c r="G86" s="1797"/>
      <c r="H86" s="1797"/>
      <c r="I86" s="1797"/>
      <c r="J86" s="1797"/>
      <c r="K86" s="1797"/>
      <c r="L86" s="1797"/>
      <c r="M86" s="1797"/>
      <c r="N86" s="1465"/>
    </row>
    <row r="87" spans="1:14" ht="77.400000000000006" customHeight="1">
      <c r="A87" s="483"/>
      <c r="B87" s="1755" t="s">
        <v>95</v>
      </c>
      <c r="C87" s="1752" t="s">
        <v>84</v>
      </c>
      <c r="D87" s="1752"/>
      <c r="E87" s="1751"/>
      <c r="F87" s="1752" t="s">
        <v>85</v>
      </c>
      <c r="G87" s="1752"/>
      <c r="H87" s="1751"/>
      <c r="I87" s="1752" t="s">
        <v>86</v>
      </c>
      <c r="J87" s="1752"/>
      <c r="K87" s="1752"/>
      <c r="L87" s="1626" t="s">
        <v>67</v>
      </c>
      <c r="M87" s="1803"/>
      <c r="N87" s="1476"/>
    </row>
    <row r="88" spans="1:14" ht="180" customHeight="1">
      <c r="A88" s="483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25">
        <f t="shared" si="19"/>
        <v>0</v>
      </c>
      <c r="M94" s="525">
        <f t="shared" si="19"/>
        <v>0</v>
      </c>
      <c r="N94" s="525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05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07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5.95" customHeight="1">
      <c r="A99" s="483"/>
      <c r="B99" s="564"/>
      <c r="C99" s="545"/>
      <c r="D99" s="537"/>
      <c r="E99" s="1633" t="s">
        <v>98</v>
      </c>
      <c r="F99" s="1486"/>
      <c r="G99" s="546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14"/>
      <c r="D100" s="1637"/>
      <c r="E100" s="84" t="s">
        <v>100</v>
      </c>
      <c r="F100" s="85">
        <v>337.77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FB979-4ED1-4360-B26A-D1C7EC99C3FF}">
  <sheetPr>
    <tabColor rgb="FF00B0F0"/>
  </sheetPr>
  <dimension ref="A1:N104"/>
  <sheetViews>
    <sheetView topLeftCell="B8" zoomScale="50" zoomScaleNormal="50" workbookViewId="0">
      <selection activeCell="C3" sqref="C3:E3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946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991" t="s">
        <v>947</v>
      </c>
      <c r="C2" s="1991"/>
      <c r="D2" s="1991"/>
      <c r="E2" s="1991"/>
      <c r="F2" s="1991"/>
      <c r="G2" s="1991"/>
      <c r="H2" s="1991"/>
      <c r="I2" s="1991"/>
      <c r="J2" s="1991"/>
      <c r="K2" s="1991"/>
      <c r="L2" s="1991"/>
      <c r="M2" s="1991"/>
      <c r="N2" s="1991"/>
    </row>
    <row r="3" spans="1:14" ht="86.4" customHeight="1">
      <c r="A3" s="814"/>
      <c r="B3" s="1128" t="s">
        <v>2</v>
      </c>
      <c r="C3" s="1992" t="s">
        <v>3</v>
      </c>
      <c r="D3" s="1992"/>
      <c r="E3" s="1992"/>
      <c r="F3" s="816" t="s">
        <v>4</v>
      </c>
      <c r="G3" s="1949" t="s">
        <v>948</v>
      </c>
      <c r="H3" s="1949"/>
      <c r="I3" s="1949"/>
      <c r="J3" s="817" t="s">
        <v>6</v>
      </c>
      <c r="K3" s="2106" t="s">
        <v>949</v>
      </c>
      <c r="L3" s="2106"/>
      <c r="M3" s="818" t="s">
        <v>8</v>
      </c>
      <c r="N3" s="819" t="s">
        <v>950</v>
      </c>
    </row>
    <row r="4" spans="1:14" ht="87" customHeight="1">
      <c r="A4" s="814"/>
      <c r="B4" s="820" t="s">
        <v>951</v>
      </c>
      <c r="C4" s="2103" t="s">
        <v>11</v>
      </c>
      <c r="D4" s="2103"/>
      <c r="E4" s="2103"/>
      <c r="F4" s="1129" t="s">
        <v>12</v>
      </c>
      <c r="G4" s="2104" t="s">
        <v>952</v>
      </c>
      <c r="H4" s="2104"/>
      <c r="I4" s="2104"/>
      <c r="J4" s="1130" t="s">
        <v>14</v>
      </c>
      <c r="K4" s="2105" t="s">
        <v>953</v>
      </c>
      <c r="L4" s="2105"/>
      <c r="M4" s="1129" t="s">
        <v>16</v>
      </c>
      <c r="N4" s="1131" t="s">
        <v>950</v>
      </c>
    </row>
    <row r="5" spans="1:14" ht="78.75" customHeight="1">
      <c r="A5" s="814"/>
      <c r="B5" s="1132" t="s">
        <v>954</v>
      </c>
      <c r="C5" s="2107" t="s">
        <v>19</v>
      </c>
      <c r="D5" s="2107"/>
      <c r="E5" s="2107"/>
      <c r="F5" s="1133" t="s">
        <v>12</v>
      </c>
      <c r="G5" s="2108" t="s">
        <v>955</v>
      </c>
      <c r="H5" s="2108"/>
      <c r="I5" s="2108"/>
      <c r="J5" s="1134" t="s">
        <v>21</v>
      </c>
      <c r="K5" s="2109" t="s">
        <v>956</v>
      </c>
      <c r="L5" s="2109"/>
      <c r="M5" s="1133" t="s">
        <v>16</v>
      </c>
      <c r="N5" s="1135" t="s">
        <v>950</v>
      </c>
    </row>
    <row r="6" spans="1:14" ht="83.25" customHeight="1">
      <c r="A6" s="814"/>
      <c r="B6" s="1132" t="s">
        <v>24</v>
      </c>
      <c r="C6" s="2110" t="s">
        <v>25</v>
      </c>
      <c r="D6" s="2110"/>
      <c r="E6" s="2110"/>
      <c r="F6" s="1136" t="s">
        <v>12</v>
      </c>
      <c r="G6" s="2111" t="s">
        <v>957</v>
      </c>
      <c r="H6" s="2111"/>
      <c r="I6" s="2111"/>
      <c r="J6" s="1134" t="s">
        <v>27</v>
      </c>
      <c r="K6" s="2112" t="s">
        <v>958</v>
      </c>
      <c r="L6" s="2112"/>
      <c r="M6" s="1136" t="s">
        <v>16</v>
      </c>
      <c r="N6" s="1137" t="s">
        <v>950</v>
      </c>
    </row>
    <row r="7" spans="1:14" ht="0.6" customHeight="1">
      <c r="A7" s="814"/>
      <c r="B7" s="2113" t="s">
        <v>30</v>
      </c>
      <c r="C7" s="2113"/>
      <c r="D7" s="2113"/>
      <c r="E7" s="2113"/>
      <c r="F7" s="2114" t="s">
        <v>31</v>
      </c>
      <c r="G7" s="2114"/>
      <c r="H7" s="2114"/>
      <c r="I7" s="2114"/>
      <c r="J7" s="2114"/>
      <c r="K7" s="2114"/>
      <c r="N7" s="830"/>
    </row>
    <row r="8" spans="1:14" ht="117" customHeight="1">
      <c r="A8" s="831"/>
      <c r="B8" s="20"/>
      <c r="C8" s="20"/>
      <c r="D8" s="1502"/>
      <c r="E8" s="1502"/>
      <c r="F8" s="1502"/>
      <c r="G8" s="1502"/>
      <c r="H8" s="1502"/>
      <c r="I8" s="1502"/>
      <c r="J8" s="1502"/>
      <c r="K8" s="1502"/>
      <c r="L8" s="1502"/>
      <c r="M8" s="20"/>
      <c r="N8" s="20"/>
    </row>
    <row r="9" spans="1:14" ht="35.25" customHeight="1">
      <c r="A9" s="103"/>
      <c r="B9" s="2115" t="s">
        <v>32</v>
      </c>
      <c r="C9" s="2115"/>
      <c r="D9" s="2115"/>
      <c r="E9" s="2115"/>
      <c r="F9" s="2115"/>
      <c r="G9" s="2115"/>
      <c r="H9" s="2115"/>
      <c r="I9" s="2115"/>
      <c r="J9" s="2115"/>
      <c r="K9" s="2115"/>
      <c r="L9" s="2115"/>
      <c r="M9" s="2115"/>
      <c r="N9" s="2115"/>
    </row>
    <row r="10" spans="1:14" ht="45" customHeight="1">
      <c r="A10" s="832"/>
      <c r="B10" s="1978"/>
      <c r="C10" s="1979" t="s">
        <v>33</v>
      </c>
      <c r="D10" s="1979"/>
      <c r="E10" s="1979"/>
      <c r="F10" s="1979" t="s">
        <v>34</v>
      </c>
      <c r="G10" s="1979"/>
      <c r="H10" s="1979"/>
      <c r="I10" s="1980" t="s">
        <v>35</v>
      </c>
      <c r="J10" s="1980"/>
      <c r="K10" s="1980"/>
      <c r="L10" s="1981" t="s">
        <v>36</v>
      </c>
      <c r="M10" s="1981"/>
      <c r="N10" s="1981"/>
    </row>
    <row r="11" spans="1:14" ht="23.25" customHeight="1">
      <c r="A11" s="832"/>
      <c r="B11" s="1978"/>
      <c r="C11" s="1974" t="s">
        <v>370</v>
      </c>
      <c r="D11" s="1974"/>
      <c r="E11" s="1974"/>
      <c r="F11" s="1974" t="s">
        <v>370</v>
      </c>
      <c r="G11" s="1974"/>
      <c r="H11" s="1974"/>
      <c r="I11" s="1975" t="s">
        <v>370</v>
      </c>
      <c r="J11" s="1975"/>
      <c r="K11" s="1975"/>
      <c r="L11" s="1981"/>
      <c r="M11" s="1981"/>
      <c r="N11" s="1981"/>
    </row>
    <row r="12" spans="1:14" ht="149.25" customHeight="1">
      <c r="A12" s="831"/>
      <c r="B12" s="1973" t="s">
        <v>38</v>
      </c>
      <c r="C12" s="1138" t="s">
        <v>39</v>
      </c>
      <c r="D12" s="1138" t="s">
        <v>40</v>
      </c>
      <c r="E12" s="1139" t="s">
        <v>41</v>
      </c>
      <c r="F12" s="1138" t="s">
        <v>42</v>
      </c>
      <c r="G12" s="1138" t="s">
        <v>40</v>
      </c>
      <c r="H12" s="1139" t="s">
        <v>41</v>
      </c>
      <c r="I12" s="1138" t="s">
        <v>39</v>
      </c>
      <c r="J12" s="1138" t="s">
        <v>40</v>
      </c>
      <c r="K12" s="1139" t="s">
        <v>41</v>
      </c>
      <c r="L12" s="1138" t="s">
        <v>39</v>
      </c>
      <c r="M12" s="1138" t="s">
        <v>40</v>
      </c>
      <c r="N12" s="1139" t="s">
        <v>41</v>
      </c>
    </row>
    <row r="13" spans="1:14" ht="24" customHeight="1">
      <c r="A13" s="831"/>
      <c r="B13" s="1973"/>
      <c r="C13" s="1138" t="s">
        <v>43</v>
      </c>
      <c r="D13" s="1138" t="s">
        <v>44</v>
      </c>
      <c r="E13" s="835" t="s">
        <v>45</v>
      </c>
      <c r="F13" s="1138" t="s">
        <v>46</v>
      </c>
      <c r="G13" s="1138" t="s">
        <v>47</v>
      </c>
      <c r="H13" s="835" t="s">
        <v>48</v>
      </c>
      <c r="I13" s="1138" t="s">
        <v>49</v>
      </c>
      <c r="J13" s="1138" t="s">
        <v>50</v>
      </c>
      <c r="K13" s="1138" t="s">
        <v>51</v>
      </c>
      <c r="L13" s="1138" t="s">
        <v>52</v>
      </c>
      <c r="M13" s="1138" t="s">
        <v>53</v>
      </c>
      <c r="N13" s="1138" t="s">
        <v>54</v>
      </c>
    </row>
    <row r="14" spans="1:14" ht="18">
      <c r="A14" s="814"/>
      <c r="B14" s="836" t="s">
        <v>55</v>
      </c>
      <c r="C14" s="1140">
        <v>0</v>
      </c>
      <c r="D14" s="1140">
        <v>0</v>
      </c>
      <c r="E14" s="838">
        <f t="shared" ref="E14:E23" si="0">SUM(C14:D14)</f>
        <v>0</v>
      </c>
      <c r="F14" s="1140">
        <v>0</v>
      </c>
      <c r="G14" s="1140">
        <v>0</v>
      </c>
      <c r="H14" s="838">
        <f t="shared" ref="H14:H23" si="1">SUM(F14:G14)</f>
        <v>0</v>
      </c>
      <c r="I14" s="1140">
        <v>0</v>
      </c>
      <c r="J14" s="1140">
        <v>0</v>
      </c>
      <c r="K14" s="1141">
        <f t="shared" ref="K14:K23" si="2">SUM(I14:J14)</f>
        <v>0</v>
      </c>
      <c r="L14" s="1142">
        <f t="shared" ref="L14:M25" si="3">F14+I14</f>
        <v>0</v>
      </c>
      <c r="M14" s="1142">
        <f t="shared" si="3"/>
        <v>0</v>
      </c>
      <c r="N14" s="1141">
        <f t="shared" ref="N14:N27" si="4">SUM(L14:M14)</f>
        <v>0</v>
      </c>
    </row>
    <row r="15" spans="1:14" ht="18">
      <c r="A15" s="814"/>
      <c r="B15" s="841" t="s">
        <v>56</v>
      </c>
      <c r="C15" s="1140">
        <v>0</v>
      </c>
      <c r="D15" s="1140">
        <v>0</v>
      </c>
      <c r="E15" s="838">
        <f t="shared" si="0"/>
        <v>0</v>
      </c>
      <c r="F15" s="1143">
        <v>0</v>
      </c>
      <c r="G15" s="1143">
        <v>0</v>
      </c>
      <c r="H15" s="1144">
        <f t="shared" si="1"/>
        <v>0</v>
      </c>
      <c r="I15" s="1143">
        <v>0</v>
      </c>
      <c r="J15" s="1143">
        <v>0</v>
      </c>
      <c r="K15" s="1143">
        <f t="shared" si="2"/>
        <v>0</v>
      </c>
      <c r="L15" s="1143">
        <f t="shared" si="3"/>
        <v>0</v>
      </c>
      <c r="M15" s="1143">
        <f t="shared" si="3"/>
        <v>0</v>
      </c>
      <c r="N15" s="1143">
        <f t="shared" si="4"/>
        <v>0</v>
      </c>
    </row>
    <row r="16" spans="1:14" ht="27" customHeight="1">
      <c r="A16" s="814"/>
      <c r="B16" s="836" t="s">
        <v>57</v>
      </c>
      <c r="C16" s="1140">
        <v>0</v>
      </c>
      <c r="D16" s="1140">
        <v>2043020.13</v>
      </c>
      <c r="E16" s="838">
        <f t="shared" si="0"/>
        <v>2043020.13</v>
      </c>
      <c r="F16" s="1140">
        <v>0</v>
      </c>
      <c r="G16" s="1140">
        <v>2043020.13</v>
      </c>
      <c r="H16" s="838">
        <f t="shared" si="1"/>
        <v>2043020.13</v>
      </c>
      <c r="I16" s="1140">
        <v>0</v>
      </c>
      <c r="J16" s="1140">
        <v>0</v>
      </c>
      <c r="K16" s="1141">
        <f t="shared" si="2"/>
        <v>0</v>
      </c>
      <c r="L16" s="1142">
        <f t="shared" si="3"/>
        <v>0</v>
      </c>
      <c r="M16" s="1142">
        <f t="shared" si="3"/>
        <v>2043020.13</v>
      </c>
      <c r="N16" s="1141">
        <f t="shared" si="4"/>
        <v>2043020.13</v>
      </c>
    </row>
    <row r="17" spans="1:14" ht="18">
      <c r="A17" s="814"/>
      <c r="B17" s="841" t="s">
        <v>56</v>
      </c>
      <c r="C17" s="1140">
        <v>0</v>
      </c>
      <c r="D17" s="1140">
        <v>0</v>
      </c>
      <c r="E17" s="838">
        <f t="shared" si="0"/>
        <v>0</v>
      </c>
      <c r="F17" s="1143">
        <v>0</v>
      </c>
      <c r="G17" s="1143">
        <v>0</v>
      </c>
      <c r="H17" s="1144">
        <f t="shared" si="1"/>
        <v>0</v>
      </c>
      <c r="I17" s="1143">
        <v>0</v>
      </c>
      <c r="J17" s="1143">
        <v>0</v>
      </c>
      <c r="K17" s="1143">
        <f t="shared" si="2"/>
        <v>0</v>
      </c>
      <c r="L17" s="1143">
        <f t="shared" si="3"/>
        <v>0</v>
      </c>
      <c r="M17" s="1143">
        <f t="shared" si="3"/>
        <v>0</v>
      </c>
      <c r="N17" s="1143">
        <f t="shared" si="4"/>
        <v>0</v>
      </c>
    </row>
    <row r="18" spans="1:14" ht="29.25" customHeight="1">
      <c r="A18" s="814"/>
      <c r="B18" s="836" t="s">
        <v>58</v>
      </c>
      <c r="C18" s="1140">
        <v>0</v>
      </c>
      <c r="D18" s="1140">
        <v>0</v>
      </c>
      <c r="E18" s="838">
        <f t="shared" si="0"/>
        <v>0</v>
      </c>
      <c r="F18" s="1140">
        <v>0</v>
      </c>
      <c r="G18" s="1140">
        <v>0</v>
      </c>
      <c r="H18" s="838">
        <f t="shared" si="1"/>
        <v>0</v>
      </c>
      <c r="I18" s="1140">
        <v>0</v>
      </c>
      <c r="J18" s="1140">
        <v>0</v>
      </c>
      <c r="K18" s="1141">
        <f t="shared" si="2"/>
        <v>0</v>
      </c>
      <c r="L18" s="1142">
        <f t="shared" si="3"/>
        <v>0</v>
      </c>
      <c r="M18" s="1142">
        <f t="shared" si="3"/>
        <v>0</v>
      </c>
      <c r="N18" s="1141">
        <f t="shared" si="4"/>
        <v>0</v>
      </c>
    </row>
    <row r="19" spans="1:14" ht="18">
      <c r="A19" s="814"/>
      <c r="B19" s="841" t="s">
        <v>56</v>
      </c>
      <c r="C19" s="1140">
        <v>0</v>
      </c>
      <c r="D19" s="1140">
        <v>0</v>
      </c>
      <c r="E19" s="838">
        <f t="shared" si="0"/>
        <v>0</v>
      </c>
      <c r="F19" s="1143">
        <v>0</v>
      </c>
      <c r="G19" s="1143">
        <v>0</v>
      </c>
      <c r="H19" s="1144">
        <f t="shared" si="1"/>
        <v>0</v>
      </c>
      <c r="I19" s="1143">
        <v>0</v>
      </c>
      <c r="J19" s="1143">
        <v>0</v>
      </c>
      <c r="K19" s="1143">
        <f t="shared" si="2"/>
        <v>0</v>
      </c>
      <c r="L19" s="1143">
        <f t="shared" si="3"/>
        <v>0</v>
      </c>
      <c r="M19" s="1143">
        <f t="shared" si="3"/>
        <v>0</v>
      </c>
      <c r="N19" s="1143">
        <f t="shared" si="4"/>
        <v>0</v>
      </c>
    </row>
    <row r="20" spans="1:14" ht="25.5" customHeight="1">
      <c r="A20" s="814"/>
      <c r="B20" s="836" t="s">
        <v>59</v>
      </c>
      <c r="C20" s="1140">
        <v>0</v>
      </c>
      <c r="D20" s="1140">
        <v>0</v>
      </c>
      <c r="E20" s="838">
        <f t="shared" si="0"/>
        <v>0</v>
      </c>
      <c r="F20" s="1140">
        <v>0</v>
      </c>
      <c r="G20" s="1140">
        <v>0</v>
      </c>
      <c r="H20" s="838">
        <f t="shared" si="1"/>
        <v>0</v>
      </c>
      <c r="I20" s="1140">
        <v>0</v>
      </c>
      <c r="J20" s="1140">
        <v>0</v>
      </c>
      <c r="K20" s="1141">
        <f t="shared" si="2"/>
        <v>0</v>
      </c>
      <c r="L20" s="1142">
        <f t="shared" si="3"/>
        <v>0</v>
      </c>
      <c r="M20" s="1142">
        <f t="shared" si="3"/>
        <v>0</v>
      </c>
      <c r="N20" s="1141">
        <f t="shared" si="4"/>
        <v>0</v>
      </c>
    </row>
    <row r="21" spans="1:14" ht="18">
      <c r="A21" s="814"/>
      <c r="B21" s="841" t="s">
        <v>56</v>
      </c>
      <c r="C21" s="1140">
        <v>0</v>
      </c>
      <c r="D21" s="1140">
        <v>0</v>
      </c>
      <c r="E21" s="838">
        <f t="shared" si="0"/>
        <v>0</v>
      </c>
      <c r="F21" s="1143">
        <v>0</v>
      </c>
      <c r="G21" s="1143">
        <v>0</v>
      </c>
      <c r="H21" s="1144">
        <f t="shared" si="1"/>
        <v>0</v>
      </c>
      <c r="I21" s="1143">
        <v>0</v>
      </c>
      <c r="J21" s="1143">
        <v>0</v>
      </c>
      <c r="K21" s="1143">
        <f t="shared" si="2"/>
        <v>0</v>
      </c>
      <c r="L21" s="1143">
        <f t="shared" si="3"/>
        <v>0</v>
      </c>
      <c r="M21" s="1143">
        <f t="shared" si="3"/>
        <v>0</v>
      </c>
      <c r="N21" s="1143">
        <f t="shared" si="4"/>
        <v>0</v>
      </c>
    </row>
    <row r="22" spans="1:14" ht="38.25" customHeight="1">
      <c r="A22" s="814"/>
      <c r="B22" s="836" t="s">
        <v>60</v>
      </c>
      <c r="C22" s="1140">
        <v>76601.490000000005</v>
      </c>
      <c r="D22" s="1140">
        <v>227540</v>
      </c>
      <c r="E22" s="838">
        <f t="shared" si="0"/>
        <v>304141.49</v>
      </c>
      <c r="F22" s="1140">
        <v>76358.86</v>
      </c>
      <c r="G22" s="1140">
        <v>224058.29</v>
      </c>
      <c r="H22" s="838">
        <f t="shared" si="1"/>
        <v>300417.15000000002</v>
      </c>
      <c r="I22" s="1140">
        <v>12165.24</v>
      </c>
      <c r="J22" s="1140">
        <v>2585</v>
      </c>
      <c r="K22" s="1141">
        <f t="shared" si="2"/>
        <v>14750.24</v>
      </c>
      <c r="L22" s="1142">
        <f t="shared" si="3"/>
        <v>88524.1</v>
      </c>
      <c r="M22" s="1142">
        <f t="shared" si="3"/>
        <v>226643.29</v>
      </c>
      <c r="N22" s="1141">
        <f t="shared" si="4"/>
        <v>315167.39</v>
      </c>
    </row>
    <row r="23" spans="1:14" ht="21.75" customHeight="1">
      <c r="A23" s="814"/>
      <c r="B23" s="841" t="s">
        <v>56</v>
      </c>
      <c r="C23" s="1140">
        <v>0</v>
      </c>
      <c r="D23" s="1140">
        <v>0</v>
      </c>
      <c r="E23" s="838">
        <f t="shared" si="0"/>
        <v>0</v>
      </c>
      <c r="F23" s="1143">
        <v>0</v>
      </c>
      <c r="G23" s="1143">
        <v>0</v>
      </c>
      <c r="H23" s="1144">
        <f t="shared" si="1"/>
        <v>0</v>
      </c>
      <c r="I23" s="1143">
        <v>0</v>
      </c>
      <c r="J23" s="1143">
        <v>0</v>
      </c>
      <c r="K23" s="1143">
        <f t="shared" si="2"/>
        <v>0</v>
      </c>
      <c r="L23" s="1143">
        <f t="shared" si="3"/>
        <v>0</v>
      </c>
      <c r="M23" s="1143">
        <f t="shared" si="3"/>
        <v>0</v>
      </c>
      <c r="N23" s="1143">
        <f t="shared" si="4"/>
        <v>0</v>
      </c>
    </row>
    <row r="24" spans="1:14" ht="23.25" customHeight="1">
      <c r="A24" s="814"/>
      <c r="B24" s="1145" t="s">
        <v>61</v>
      </c>
      <c r="C24" s="1146">
        <f t="shared" ref="C24:K25" si="5">C14+C16+C18+C20+C22</f>
        <v>76601.490000000005</v>
      </c>
      <c r="D24" s="1146">
        <f t="shared" si="5"/>
        <v>2270560.13</v>
      </c>
      <c r="E24" s="1146">
        <f t="shared" si="5"/>
        <v>2347161.62</v>
      </c>
      <c r="F24" s="1146">
        <f t="shared" si="5"/>
        <v>76358.86</v>
      </c>
      <c r="G24" s="1146">
        <f t="shared" si="5"/>
        <v>2267078.42</v>
      </c>
      <c r="H24" s="1146">
        <f t="shared" si="5"/>
        <v>2343437.2799999998</v>
      </c>
      <c r="I24" s="1146">
        <f t="shared" si="5"/>
        <v>12165.24</v>
      </c>
      <c r="J24" s="1146">
        <f t="shared" si="5"/>
        <v>2585</v>
      </c>
      <c r="K24" s="1146">
        <f t="shared" si="5"/>
        <v>14750.24</v>
      </c>
      <c r="L24" s="1141">
        <f t="shared" si="3"/>
        <v>88524.1</v>
      </c>
      <c r="M24" s="1141">
        <f t="shared" si="3"/>
        <v>2269663.42</v>
      </c>
      <c r="N24" s="1141">
        <f t="shared" si="4"/>
        <v>2358187.52</v>
      </c>
    </row>
    <row r="25" spans="1:14" ht="18">
      <c r="A25" s="814"/>
      <c r="B25" s="846" t="s">
        <v>56</v>
      </c>
      <c r="C25" s="1146">
        <f t="shared" si="5"/>
        <v>0</v>
      </c>
      <c r="D25" s="1146">
        <f t="shared" si="5"/>
        <v>0</v>
      </c>
      <c r="E25" s="1146">
        <f t="shared" si="5"/>
        <v>0</v>
      </c>
      <c r="F25" s="1147">
        <f t="shared" si="5"/>
        <v>0</v>
      </c>
      <c r="G25" s="1147">
        <f t="shared" si="5"/>
        <v>0</v>
      </c>
      <c r="H25" s="1147">
        <f t="shared" si="5"/>
        <v>0</v>
      </c>
      <c r="I25" s="1143">
        <f t="shared" si="5"/>
        <v>0</v>
      </c>
      <c r="J25" s="1143">
        <f t="shared" si="5"/>
        <v>0</v>
      </c>
      <c r="K25" s="1143">
        <f t="shared" si="5"/>
        <v>0</v>
      </c>
      <c r="L25" s="1143">
        <f t="shared" si="3"/>
        <v>0</v>
      </c>
      <c r="M25" s="1143">
        <f t="shared" si="3"/>
        <v>0</v>
      </c>
      <c r="N25" s="1143">
        <f t="shared" si="4"/>
        <v>0</v>
      </c>
    </row>
    <row r="26" spans="1:14" ht="60.75" customHeight="1">
      <c r="A26" s="814"/>
      <c r="B26" s="1145" t="s">
        <v>62</v>
      </c>
      <c r="C26" s="1148">
        <v>33482129.670000002</v>
      </c>
      <c r="D26" s="1148">
        <v>13130941.35</v>
      </c>
      <c r="E26" s="1146">
        <f>SUM(C26:D26)</f>
        <v>46613071.020000003</v>
      </c>
      <c r="F26" s="1148">
        <v>27288806.109999999</v>
      </c>
      <c r="G26" s="1148">
        <v>11007504.800000001</v>
      </c>
      <c r="H26" s="1146">
        <f>SUM(F26:G26)</f>
        <v>38296310.909999996</v>
      </c>
      <c r="I26" s="1148">
        <v>7980554.2199999997</v>
      </c>
      <c r="J26" s="1148">
        <v>1968715.63</v>
      </c>
      <c r="K26" s="1146">
        <f>SUM(I26:J26)</f>
        <v>9949269.8499999996</v>
      </c>
      <c r="L26" s="1148">
        <f>SUM(F26,I26)</f>
        <v>35269360.329999998</v>
      </c>
      <c r="M26" s="1148">
        <f>SUM(G26,J26)</f>
        <v>12976220.43</v>
      </c>
      <c r="N26" s="1146">
        <f t="shared" si="4"/>
        <v>48245580.759999998</v>
      </c>
    </row>
    <row r="27" spans="1:14" ht="21" customHeight="1">
      <c r="A27" s="814"/>
      <c r="B27" s="846" t="s">
        <v>56</v>
      </c>
      <c r="C27" s="1148">
        <v>0</v>
      </c>
      <c r="D27" s="1148">
        <v>0</v>
      </c>
      <c r="E27" s="1146">
        <f>SUM(C27:D27)</f>
        <v>0</v>
      </c>
      <c r="F27" s="1147">
        <v>0</v>
      </c>
      <c r="G27" s="1147">
        <v>0</v>
      </c>
      <c r="H27" s="1147">
        <f>SUM(F27:G27)</f>
        <v>0</v>
      </c>
      <c r="I27" s="1147">
        <v>0</v>
      </c>
      <c r="J27" s="1147">
        <v>0</v>
      </c>
      <c r="K27" s="1149">
        <f>SUM(I27:J27)</f>
        <v>0</v>
      </c>
      <c r="L27" s="1147">
        <v>0</v>
      </c>
      <c r="M27" s="1147">
        <v>0</v>
      </c>
      <c r="N27" s="1147">
        <f t="shared" si="4"/>
        <v>0</v>
      </c>
    </row>
    <row r="28" spans="1:14" ht="40.200000000000003" customHeight="1">
      <c r="A28" s="814"/>
      <c r="B28" s="850"/>
      <c r="C28" s="851"/>
      <c r="D28" s="851"/>
      <c r="E28" s="851"/>
      <c r="F28" s="851"/>
      <c r="G28" s="851"/>
      <c r="H28" s="851"/>
      <c r="I28" s="852"/>
      <c r="J28" s="852"/>
      <c r="K28" s="852"/>
      <c r="L28" s="852"/>
      <c r="M28" s="852"/>
      <c r="N28" s="852"/>
    </row>
    <row r="29" spans="1:14" ht="33.75" customHeight="1">
      <c r="A29" s="103" t="s">
        <v>63</v>
      </c>
      <c r="B29" s="2115" t="s">
        <v>32</v>
      </c>
      <c r="C29" s="2115"/>
      <c r="D29" s="2115"/>
      <c r="E29" s="2115"/>
      <c r="F29" s="2115"/>
      <c r="G29" s="2115"/>
      <c r="H29" s="2115"/>
      <c r="I29" s="2115"/>
      <c r="J29" s="2115"/>
      <c r="K29" s="2115"/>
      <c r="L29" s="2115"/>
      <c r="M29" s="2115"/>
      <c r="N29" s="2115"/>
    </row>
    <row r="30" spans="1:14" ht="47.25" customHeight="1">
      <c r="A30" s="832"/>
      <c r="B30" s="1150"/>
      <c r="C30" s="2116" t="s">
        <v>64</v>
      </c>
      <c r="D30" s="2116"/>
      <c r="E30" s="2116"/>
      <c r="F30" s="2116" t="s">
        <v>65</v>
      </c>
      <c r="G30" s="2116"/>
      <c r="H30" s="2116"/>
      <c r="I30" s="2117" t="s">
        <v>66</v>
      </c>
      <c r="J30" s="2117"/>
      <c r="K30" s="2117"/>
      <c r="L30" s="2118" t="s">
        <v>67</v>
      </c>
      <c r="M30" s="2118"/>
      <c r="N30" s="2118"/>
    </row>
    <row r="31" spans="1:14" ht="25.5" customHeight="1">
      <c r="A31" s="832"/>
      <c r="B31" s="854"/>
      <c r="C31" s="1974" t="s">
        <v>370</v>
      </c>
      <c r="D31" s="1974"/>
      <c r="E31" s="1974"/>
      <c r="F31" s="1974" t="s">
        <v>370</v>
      </c>
      <c r="G31" s="1974"/>
      <c r="H31" s="1974"/>
      <c r="I31" s="1975" t="s">
        <v>370</v>
      </c>
      <c r="J31" s="1975"/>
      <c r="K31" s="1975"/>
      <c r="L31" s="2118"/>
      <c r="M31" s="2118"/>
      <c r="N31" s="2118"/>
    </row>
    <row r="32" spans="1:14" ht="168.75" customHeight="1">
      <c r="A32" s="831"/>
      <c r="B32" s="1973" t="s">
        <v>68</v>
      </c>
      <c r="C32" s="1138" t="s">
        <v>69</v>
      </c>
      <c r="D32" s="1138" t="s">
        <v>70</v>
      </c>
      <c r="E32" s="1139" t="s">
        <v>71</v>
      </c>
      <c r="F32" s="1138" t="s">
        <v>69</v>
      </c>
      <c r="G32" s="1138" t="s">
        <v>70</v>
      </c>
      <c r="H32" s="1139" t="s">
        <v>71</v>
      </c>
      <c r="I32" s="1138" t="s">
        <v>69</v>
      </c>
      <c r="J32" s="1138" t="s">
        <v>70</v>
      </c>
      <c r="K32" s="1139" t="s">
        <v>71</v>
      </c>
      <c r="L32" s="1138" t="s">
        <v>69</v>
      </c>
      <c r="M32" s="1138" t="s">
        <v>70</v>
      </c>
      <c r="N32" s="1139" t="s">
        <v>71</v>
      </c>
    </row>
    <row r="33" spans="1:14" ht="20.25" customHeight="1">
      <c r="A33" s="831"/>
      <c r="B33" s="1973"/>
      <c r="C33" s="1138" t="s">
        <v>43</v>
      </c>
      <c r="D33" s="1138" t="s">
        <v>44</v>
      </c>
      <c r="E33" s="835" t="s">
        <v>45</v>
      </c>
      <c r="F33" s="1138" t="s">
        <v>46</v>
      </c>
      <c r="G33" s="1138" t="s">
        <v>47</v>
      </c>
      <c r="H33" s="835" t="s">
        <v>48</v>
      </c>
      <c r="I33" s="1138" t="s">
        <v>49</v>
      </c>
      <c r="J33" s="1138" t="s">
        <v>50</v>
      </c>
      <c r="K33" s="1138" t="s">
        <v>51</v>
      </c>
      <c r="L33" s="1138" t="s">
        <v>52</v>
      </c>
      <c r="M33" s="1138" t="s">
        <v>53</v>
      </c>
      <c r="N33" s="1138" t="s">
        <v>54</v>
      </c>
    </row>
    <row r="34" spans="1:14" ht="18">
      <c r="A34" s="814"/>
      <c r="B34" s="836" t="s">
        <v>55</v>
      </c>
      <c r="C34" s="1140">
        <v>0</v>
      </c>
      <c r="D34" s="1140">
        <v>0</v>
      </c>
      <c r="E34" s="838">
        <f t="shared" ref="E34:E43" si="6">SUM(C34:D34)</f>
        <v>0</v>
      </c>
      <c r="F34" s="1140">
        <v>0</v>
      </c>
      <c r="G34" s="1140">
        <v>0</v>
      </c>
      <c r="H34" s="838">
        <f t="shared" ref="H34:H43" si="7">SUM(F34:G34)</f>
        <v>0</v>
      </c>
      <c r="I34" s="1140">
        <v>0</v>
      </c>
      <c r="J34" s="1140">
        <v>0</v>
      </c>
      <c r="K34" s="1141">
        <f t="shared" ref="K34:K43" si="8">SUM(I34:J34)</f>
        <v>0</v>
      </c>
      <c r="L34" s="1142">
        <f t="shared" ref="L34:M49" si="9">F34+I34</f>
        <v>0</v>
      </c>
      <c r="M34" s="1142">
        <f t="shared" si="9"/>
        <v>0</v>
      </c>
      <c r="N34" s="1141">
        <f t="shared" ref="N34:N49" si="10">SUM(L34:M34)</f>
        <v>0</v>
      </c>
    </row>
    <row r="35" spans="1:14" ht="18">
      <c r="A35" s="814"/>
      <c r="B35" s="841" t="s">
        <v>56</v>
      </c>
      <c r="C35" s="1140">
        <v>0</v>
      </c>
      <c r="D35" s="1140">
        <v>0</v>
      </c>
      <c r="E35" s="838">
        <f t="shared" si="6"/>
        <v>0</v>
      </c>
      <c r="F35" s="1143">
        <v>0</v>
      </c>
      <c r="G35" s="1143">
        <v>0</v>
      </c>
      <c r="H35" s="1144">
        <f t="shared" si="7"/>
        <v>0</v>
      </c>
      <c r="I35" s="1143">
        <v>0</v>
      </c>
      <c r="J35" s="1143">
        <v>0</v>
      </c>
      <c r="K35" s="1143">
        <f t="shared" si="8"/>
        <v>0</v>
      </c>
      <c r="L35" s="1143">
        <f t="shared" si="9"/>
        <v>0</v>
      </c>
      <c r="M35" s="1143">
        <f t="shared" si="9"/>
        <v>0</v>
      </c>
      <c r="N35" s="1143">
        <f t="shared" si="10"/>
        <v>0</v>
      </c>
    </row>
    <row r="36" spans="1:14" ht="25.5" customHeight="1">
      <c r="A36" s="814"/>
      <c r="B36" s="836" t="s">
        <v>57</v>
      </c>
      <c r="C36" s="1140">
        <v>0</v>
      </c>
      <c r="D36" s="1140">
        <v>0</v>
      </c>
      <c r="E36" s="838">
        <f t="shared" si="6"/>
        <v>0</v>
      </c>
      <c r="F36" s="1140">
        <v>0</v>
      </c>
      <c r="G36" s="1140">
        <v>0</v>
      </c>
      <c r="H36" s="838">
        <f t="shared" si="7"/>
        <v>0</v>
      </c>
      <c r="I36" s="1140">
        <v>0</v>
      </c>
      <c r="J36" s="1140">
        <v>0</v>
      </c>
      <c r="K36" s="1141">
        <f t="shared" si="8"/>
        <v>0</v>
      </c>
      <c r="L36" s="1142">
        <f t="shared" si="9"/>
        <v>0</v>
      </c>
      <c r="M36" s="1142">
        <f t="shared" si="9"/>
        <v>0</v>
      </c>
      <c r="N36" s="1141">
        <f t="shared" si="10"/>
        <v>0</v>
      </c>
    </row>
    <row r="37" spans="1:14" ht="18">
      <c r="A37" s="814"/>
      <c r="B37" s="841" t="s">
        <v>56</v>
      </c>
      <c r="C37" s="1140">
        <v>0</v>
      </c>
      <c r="D37" s="1140">
        <v>0</v>
      </c>
      <c r="E37" s="838">
        <f t="shared" si="6"/>
        <v>0</v>
      </c>
      <c r="F37" s="1143">
        <v>0</v>
      </c>
      <c r="G37" s="1143">
        <v>0</v>
      </c>
      <c r="H37" s="1144">
        <f t="shared" si="7"/>
        <v>0</v>
      </c>
      <c r="I37" s="1143">
        <v>0</v>
      </c>
      <c r="J37" s="1143">
        <v>0</v>
      </c>
      <c r="K37" s="1143">
        <f t="shared" si="8"/>
        <v>0</v>
      </c>
      <c r="L37" s="1143">
        <f t="shared" si="9"/>
        <v>0</v>
      </c>
      <c r="M37" s="1143">
        <f t="shared" si="9"/>
        <v>0</v>
      </c>
      <c r="N37" s="1143">
        <f t="shared" si="10"/>
        <v>0</v>
      </c>
    </row>
    <row r="38" spans="1:14" ht="27.75" customHeight="1">
      <c r="A38" s="814"/>
      <c r="B38" s="836" t="s">
        <v>58</v>
      </c>
      <c r="C38" s="1140">
        <v>0</v>
      </c>
      <c r="D38" s="1140">
        <v>0</v>
      </c>
      <c r="E38" s="838">
        <f t="shared" si="6"/>
        <v>0</v>
      </c>
      <c r="F38" s="1140">
        <v>0</v>
      </c>
      <c r="G38" s="1140">
        <v>0</v>
      </c>
      <c r="H38" s="838">
        <f t="shared" si="7"/>
        <v>0</v>
      </c>
      <c r="I38" s="1140">
        <v>0</v>
      </c>
      <c r="J38" s="1140">
        <v>0</v>
      </c>
      <c r="K38" s="1141">
        <f t="shared" si="8"/>
        <v>0</v>
      </c>
      <c r="L38" s="1142">
        <f t="shared" si="9"/>
        <v>0</v>
      </c>
      <c r="M38" s="1142">
        <f t="shared" si="9"/>
        <v>0</v>
      </c>
      <c r="N38" s="1141">
        <f t="shared" si="10"/>
        <v>0</v>
      </c>
    </row>
    <row r="39" spans="1:14" ht="27" customHeight="1">
      <c r="A39" s="814"/>
      <c r="B39" s="841" t="s">
        <v>56</v>
      </c>
      <c r="C39" s="1140">
        <v>0</v>
      </c>
      <c r="D39" s="1140">
        <v>0</v>
      </c>
      <c r="E39" s="838">
        <f t="shared" si="6"/>
        <v>0</v>
      </c>
      <c r="F39" s="1143">
        <v>0</v>
      </c>
      <c r="G39" s="1143">
        <v>0</v>
      </c>
      <c r="H39" s="1144">
        <f t="shared" si="7"/>
        <v>0</v>
      </c>
      <c r="I39" s="1143">
        <v>0</v>
      </c>
      <c r="J39" s="1143">
        <v>0</v>
      </c>
      <c r="K39" s="1143">
        <f t="shared" si="8"/>
        <v>0</v>
      </c>
      <c r="L39" s="1143">
        <f t="shared" si="9"/>
        <v>0</v>
      </c>
      <c r="M39" s="1143">
        <f t="shared" si="9"/>
        <v>0</v>
      </c>
      <c r="N39" s="1143">
        <f t="shared" si="10"/>
        <v>0</v>
      </c>
    </row>
    <row r="40" spans="1:14" ht="24.75" customHeight="1">
      <c r="A40" s="814"/>
      <c r="B40" s="836" t="s">
        <v>59</v>
      </c>
      <c r="C40" s="1140">
        <v>0</v>
      </c>
      <c r="D40" s="1140">
        <v>0</v>
      </c>
      <c r="E40" s="838">
        <f t="shared" si="6"/>
        <v>0</v>
      </c>
      <c r="F40" s="1140">
        <v>0</v>
      </c>
      <c r="G40" s="1140">
        <v>0</v>
      </c>
      <c r="H40" s="838">
        <f t="shared" si="7"/>
        <v>0</v>
      </c>
      <c r="I40" s="1140">
        <v>0</v>
      </c>
      <c r="J40" s="1140">
        <v>0</v>
      </c>
      <c r="K40" s="1141">
        <f t="shared" si="8"/>
        <v>0</v>
      </c>
      <c r="L40" s="1142">
        <f t="shared" si="9"/>
        <v>0</v>
      </c>
      <c r="M40" s="1142">
        <f t="shared" si="9"/>
        <v>0</v>
      </c>
      <c r="N40" s="1141">
        <f t="shared" si="10"/>
        <v>0</v>
      </c>
    </row>
    <row r="41" spans="1:14" ht="27" customHeight="1">
      <c r="A41" s="814"/>
      <c r="B41" s="841" t="s">
        <v>56</v>
      </c>
      <c r="C41" s="1140">
        <v>0</v>
      </c>
      <c r="D41" s="1140">
        <v>0</v>
      </c>
      <c r="E41" s="838">
        <f t="shared" si="6"/>
        <v>0</v>
      </c>
      <c r="F41" s="1143">
        <v>0</v>
      </c>
      <c r="G41" s="1143">
        <v>0</v>
      </c>
      <c r="H41" s="1144">
        <f t="shared" si="7"/>
        <v>0</v>
      </c>
      <c r="I41" s="1143">
        <v>0</v>
      </c>
      <c r="J41" s="1143">
        <v>0</v>
      </c>
      <c r="K41" s="1143">
        <f t="shared" si="8"/>
        <v>0</v>
      </c>
      <c r="L41" s="1143">
        <f t="shared" si="9"/>
        <v>0</v>
      </c>
      <c r="M41" s="1143">
        <f t="shared" si="9"/>
        <v>0</v>
      </c>
      <c r="N41" s="1143">
        <f t="shared" si="10"/>
        <v>0</v>
      </c>
    </row>
    <row r="42" spans="1:14" ht="36">
      <c r="A42" s="814"/>
      <c r="B42" s="836" t="s">
        <v>60</v>
      </c>
      <c r="C42" s="1140">
        <v>416062.94</v>
      </c>
      <c r="D42" s="1140">
        <v>0</v>
      </c>
      <c r="E42" s="838">
        <f t="shared" si="6"/>
        <v>416062.94</v>
      </c>
      <c r="F42" s="1140">
        <v>0</v>
      </c>
      <c r="G42" s="1140">
        <v>0</v>
      </c>
      <c r="H42" s="838">
        <f t="shared" si="7"/>
        <v>0</v>
      </c>
      <c r="I42" s="1140">
        <v>989655.9</v>
      </c>
      <c r="J42" s="1140">
        <v>0</v>
      </c>
      <c r="K42" s="1141">
        <f t="shared" si="8"/>
        <v>989655.9</v>
      </c>
      <c r="L42" s="1142">
        <f t="shared" si="9"/>
        <v>989655.9</v>
      </c>
      <c r="M42" s="1142">
        <f t="shared" si="9"/>
        <v>0</v>
      </c>
      <c r="N42" s="1141">
        <f t="shared" si="10"/>
        <v>989655.9</v>
      </c>
    </row>
    <row r="43" spans="1:14" ht="24" customHeight="1">
      <c r="A43" s="814"/>
      <c r="B43" s="841" t="s">
        <v>56</v>
      </c>
      <c r="C43" s="1140">
        <v>0</v>
      </c>
      <c r="D43" s="1140">
        <v>0</v>
      </c>
      <c r="E43" s="838">
        <f t="shared" si="6"/>
        <v>0</v>
      </c>
      <c r="F43" s="1143">
        <v>0</v>
      </c>
      <c r="G43" s="1143">
        <v>0</v>
      </c>
      <c r="H43" s="1144">
        <f t="shared" si="7"/>
        <v>0</v>
      </c>
      <c r="I43" s="1143">
        <v>0</v>
      </c>
      <c r="J43" s="1143">
        <v>0</v>
      </c>
      <c r="K43" s="1143">
        <f t="shared" si="8"/>
        <v>0</v>
      </c>
      <c r="L43" s="1143">
        <f t="shared" si="9"/>
        <v>0</v>
      </c>
      <c r="M43" s="1143">
        <f t="shared" si="9"/>
        <v>0</v>
      </c>
      <c r="N43" s="1143">
        <f t="shared" si="10"/>
        <v>0</v>
      </c>
    </row>
    <row r="44" spans="1:14" ht="34.799999999999997">
      <c r="A44" s="814"/>
      <c r="B44" s="1145" t="s">
        <v>72</v>
      </c>
      <c r="C44" s="1151">
        <f t="shared" ref="C44:K45" si="11">C34+C36+C38+C40+C42</f>
        <v>416062.94</v>
      </c>
      <c r="D44" s="1151">
        <f t="shared" si="11"/>
        <v>0</v>
      </c>
      <c r="E44" s="1151">
        <f t="shared" si="11"/>
        <v>416062.94</v>
      </c>
      <c r="F44" s="1151">
        <f t="shared" si="11"/>
        <v>0</v>
      </c>
      <c r="G44" s="1151">
        <f t="shared" si="11"/>
        <v>0</v>
      </c>
      <c r="H44" s="1151">
        <f t="shared" si="11"/>
        <v>0</v>
      </c>
      <c r="I44" s="1151">
        <f t="shared" si="11"/>
        <v>989655.9</v>
      </c>
      <c r="J44" s="1151">
        <f t="shared" si="11"/>
        <v>0</v>
      </c>
      <c r="K44" s="1151">
        <f t="shared" si="11"/>
        <v>989655.9</v>
      </c>
      <c r="L44" s="1141">
        <f t="shared" si="9"/>
        <v>989655.9</v>
      </c>
      <c r="M44" s="1141">
        <f t="shared" si="9"/>
        <v>0</v>
      </c>
      <c r="N44" s="1141">
        <f t="shared" si="10"/>
        <v>989655.9</v>
      </c>
    </row>
    <row r="45" spans="1:14" ht="22.95" customHeight="1">
      <c r="A45" s="814"/>
      <c r="B45" s="846" t="s">
        <v>56</v>
      </c>
      <c r="C45" s="1146">
        <f t="shared" si="11"/>
        <v>0</v>
      </c>
      <c r="D45" s="1146">
        <f t="shared" si="11"/>
        <v>0</v>
      </c>
      <c r="E45" s="1146">
        <f t="shared" si="11"/>
        <v>0</v>
      </c>
      <c r="F45" s="1147">
        <f t="shared" si="11"/>
        <v>0</v>
      </c>
      <c r="G45" s="1147">
        <f t="shared" si="11"/>
        <v>0</v>
      </c>
      <c r="H45" s="1147">
        <f t="shared" si="11"/>
        <v>0</v>
      </c>
      <c r="I45" s="1143">
        <f t="shared" si="11"/>
        <v>0</v>
      </c>
      <c r="J45" s="1143">
        <f t="shared" si="11"/>
        <v>0</v>
      </c>
      <c r="K45" s="1143">
        <f t="shared" si="11"/>
        <v>0</v>
      </c>
      <c r="L45" s="1143">
        <f t="shared" si="9"/>
        <v>0</v>
      </c>
      <c r="M45" s="1143">
        <f t="shared" si="9"/>
        <v>0</v>
      </c>
      <c r="N45" s="1143">
        <f t="shared" si="10"/>
        <v>0</v>
      </c>
    </row>
    <row r="46" spans="1:14" ht="20.399999999999999" hidden="1" customHeight="1">
      <c r="A46" s="814"/>
      <c r="B46" s="122" t="s">
        <v>73</v>
      </c>
      <c r="C46" s="53"/>
      <c r="D46" s="53"/>
      <c r="E46" s="123"/>
      <c r="F46" s="53"/>
      <c r="G46" s="53"/>
      <c r="H46" s="123"/>
      <c r="I46" s="53"/>
      <c r="J46" s="53"/>
      <c r="K46" s="123"/>
      <c r="L46" s="1142">
        <f t="shared" si="9"/>
        <v>0</v>
      </c>
      <c r="M46" s="1142">
        <f t="shared" si="9"/>
        <v>0</v>
      </c>
      <c r="N46" s="1141">
        <f t="shared" si="10"/>
        <v>0</v>
      </c>
    </row>
    <row r="47" spans="1:14" ht="15.6" hidden="1" customHeight="1">
      <c r="A47" s="814"/>
      <c r="B47" s="124"/>
      <c r="C47" s="53"/>
      <c r="D47" s="53"/>
      <c r="E47" s="123"/>
      <c r="F47" s="53"/>
      <c r="G47" s="53"/>
      <c r="H47" s="123"/>
      <c r="I47" s="53"/>
      <c r="J47" s="53"/>
      <c r="K47" s="123"/>
      <c r="L47" s="1142">
        <f t="shared" si="9"/>
        <v>0</v>
      </c>
      <c r="M47" s="1142">
        <f t="shared" si="9"/>
        <v>0</v>
      </c>
      <c r="N47" s="1141">
        <f t="shared" si="10"/>
        <v>0</v>
      </c>
    </row>
    <row r="48" spans="1:14" s="1153" customFormat="1" ht="60" customHeight="1">
      <c r="A48" s="814"/>
      <c r="B48" s="1145" t="s">
        <v>74</v>
      </c>
      <c r="C48" s="1148">
        <v>9358780.3399999999</v>
      </c>
      <c r="D48" s="1148">
        <v>0</v>
      </c>
      <c r="E48" s="1146">
        <f>SUM(C48:D48)</f>
        <v>9358780.3399999999</v>
      </c>
      <c r="F48" s="1148">
        <v>1323365.81</v>
      </c>
      <c r="G48" s="1148">
        <v>0</v>
      </c>
      <c r="H48" s="1146">
        <f>SUM(F48:G48)</f>
        <v>1323365.81</v>
      </c>
      <c r="I48" s="1148">
        <v>6777950.3600000003</v>
      </c>
      <c r="J48" s="1148">
        <v>0</v>
      </c>
      <c r="K48" s="1146">
        <f>SUM(I48:J48)</f>
        <v>6777950.3600000003</v>
      </c>
      <c r="L48" s="1152">
        <f t="shared" si="9"/>
        <v>8101316.1699999999</v>
      </c>
      <c r="M48" s="1152">
        <f t="shared" si="9"/>
        <v>0</v>
      </c>
      <c r="N48" s="1146">
        <f t="shared" si="10"/>
        <v>8101316.1699999999</v>
      </c>
    </row>
    <row r="49" spans="1:14" s="1153" customFormat="1" ht="18">
      <c r="A49" s="814"/>
      <c r="B49" s="1154" t="s">
        <v>56</v>
      </c>
      <c r="C49" s="1155">
        <v>0</v>
      </c>
      <c r="D49" s="1155">
        <v>0</v>
      </c>
      <c r="E49" s="1151">
        <f>SUM(C49:D49)</f>
        <v>0</v>
      </c>
      <c r="F49" s="1156">
        <v>0</v>
      </c>
      <c r="G49" s="1156">
        <v>0</v>
      </c>
      <c r="H49" s="1156">
        <f>SUM(F49:G49)</f>
        <v>0</v>
      </c>
      <c r="I49" s="1156">
        <v>0</v>
      </c>
      <c r="J49" s="1156">
        <v>0</v>
      </c>
      <c r="K49" s="1157">
        <f>SUM(I49:J49)</f>
        <v>0</v>
      </c>
      <c r="L49" s="1156">
        <f t="shared" si="9"/>
        <v>0</v>
      </c>
      <c r="M49" s="1156">
        <f t="shared" si="9"/>
        <v>0</v>
      </c>
      <c r="N49" s="1156">
        <f t="shared" si="10"/>
        <v>0</v>
      </c>
    </row>
    <row r="50" spans="1:14" s="65" customFormat="1" ht="34.200000000000003" customHeight="1">
      <c r="A50" s="831"/>
      <c r="B50" s="850"/>
      <c r="C50" s="851"/>
      <c r="D50" s="851"/>
      <c r="E50" s="851"/>
      <c r="F50" s="851"/>
      <c r="G50" s="851"/>
      <c r="H50" s="851"/>
      <c r="I50" s="852"/>
      <c r="J50" s="852"/>
      <c r="K50" s="852"/>
      <c r="L50" s="852"/>
      <c r="M50" s="852"/>
      <c r="N50" s="852"/>
    </row>
    <row r="51" spans="1:14" s="65" customFormat="1" ht="39.75" customHeight="1">
      <c r="A51" s="867" t="s">
        <v>75</v>
      </c>
      <c r="B51" s="2115" t="s">
        <v>76</v>
      </c>
      <c r="C51" s="2115"/>
      <c r="D51" s="2115"/>
      <c r="E51" s="2115"/>
      <c r="F51" s="2115"/>
      <c r="G51" s="2115"/>
      <c r="H51" s="2115"/>
      <c r="I51" s="2115"/>
      <c r="J51" s="2115"/>
      <c r="K51" s="2115"/>
      <c r="L51" s="2115"/>
      <c r="M51" s="2115"/>
      <c r="N51" s="2115"/>
    </row>
    <row r="52" spans="1:14" s="65" customFormat="1" ht="53.25" customHeight="1">
      <c r="A52" s="831"/>
      <c r="B52" s="2119" t="s">
        <v>77</v>
      </c>
      <c r="C52" s="2116" t="s">
        <v>78</v>
      </c>
      <c r="D52" s="2116"/>
      <c r="E52" s="2116"/>
      <c r="F52" s="2116" t="s">
        <v>34</v>
      </c>
      <c r="G52" s="2116"/>
      <c r="H52" s="2116"/>
      <c r="I52" s="2117" t="s">
        <v>35</v>
      </c>
      <c r="J52" s="2117"/>
      <c r="K52" s="2117"/>
      <c r="L52" s="2118" t="s">
        <v>79</v>
      </c>
      <c r="M52" s="2118"/>
      <c r="N52" s="2118"/>
    </row>
    <row r="53" spans="1:14" s="65" customFormat="1" ht="27.75" customHeight="1">
      <c r="A53" s="831"/>
      <c r="B53" s="2119"/>
      <c r="C53" s="1974" t="s">
        <v>370</v>
      </c>
      <c r="D53" s="1974"/>
      <c r="E53" s="1974"/>
      <c r="F53" s="1974" t="s">
        <v>370</v>
      </c>
      <c r="G53" s="1974"/>
      <c r="H53" s="1974"/>
      <c r="I53" s="1975" t="s">
        <v>370</v>
      </c>
      <c r="J53" s="1975"/>
      <c r="K53" s="1975"/>
      <c r="L53" s="2118"/>
      <c r="M53" s="2118"/>
      <c r="N53" s="2118"/>
    </row>
    <row r="54" spans="1:14" s="65" customFormat="1" ht="165" customHeight="1">
      <c r="A54" s="831"/>
      <c r="B54" s="2119"/>
      <c r="C54" s="1138" t="s">
        <v>39</v>
      </c>
      <c r="D54" s="1138" t="s">
        <v>40</v>
      </c>
      <c r="E54" s="1139" t="s">
        <v>41</v>
      </c>
      <c r="F54" s="1138" t="s">
        <v>42</v>
      </c>
      <c r="G54" s="1138" t="s">
        <v>40</v>
      </c>
      <c r="H54" s="1139" t="s">
        <v>41</v>
      </c>
      <c r="I54" s="1138" t="s">
        <v>39</v>
      </c>
      <c r="J54" s="1138" t="s">
        <v>40</v>
      </c>
      <c r="K54" s="1139" t="s">
        <v>41</v>
      </c>
      <c r="L54" s="1138" t="s">
        <v>39</v>
      </c>
      <c r="M54" s="1138" t="s">
        <v>40</v>
      </c>
      <c r="N54" s="1139" t="s">
        <v>41</v>
      </c>
    </row>
    <row r="55" spans="1:14" s="65" customFormat="1" ht="20.399999999999999" customHeight="1">
      <c r="A55" s="831"/>
      <c r="B55" s="868"/>
      <c r="C55" s="1138" t="s">
        <v>43</v>
      </c>
      <c r="D55" s="1138" t="s">
        <v>44</v>
      </c>
      <c r="E55" s="835" t="s">
        <v>45</v>
      </c>
      <c r="F55" s="1138" t="s">
        <v>46</v>
      </c>
      <c r="G55" s="1138" t="s">
        <v>47</v>
      </c>
      <c r="H55" s="835" t="s">
        <v>48</v>
      </c>
      <c r="I55" s="1138" t="s">
        <v>49</v>
      </c>
      <c r="J55" s="1138" t="s">
        <v>50</v>
      </c>
      <c r="K55" s="1138" t="s">
        <v>51</v>
      </c>
      <c r="L55" s="1138" t="s">
        <v>52</v>
      </c>
      <c r="M55" s="1138" t="s">
        <v>53</v>
      </c>
      <c r="N55" s="1138" t="s">
        <v>54</v>
      </c>
    </row>
    <row r="56" spans="1:14" ht="26.25" customHeight="1">
      <c r="A56" s="814"/>
      <c r="B56" s="836" t="s">
        <v>80</v>
      </c>
      <c r="C56" s="1140">
        <v>71560.72</v>
      </c>
      <c r="D56" s="1140">
        <v>11580</v>
      </c>
      <c r="E56" s="838">
        <f>SUM(C56:D56)</f>
        <v>83140.72</v>
      </c>
      <c r="F56" s="1140">
        <v>71560.72</v>
      </c>
      <c r="G56" s="1140">
        <v>7250</v>
      </c>
      <c r="H56" s="838">
        <f>SUM(F56:G56)</f>
        <v>78810.720000000001</v>
      </c>
      <c r="I56" s="1140">
        <v>7899.51</v>
      </c>
      <c r="J56" s="1140">
        <v>0</v>
      </c>
      <c r="K56" s="1141">
        <f>SUM(I56:J56)</f>
        <v>7899.51</v>
      </c>
      <c r="L56" s="1142">
        <f t="shared" ref="L56:M59" si="12">F56+I56</f>
        <v>79460.23</v>
      </c>
      <c r="M56" s="1142">
        <f t="shared" si="12"/>
        <v>7250</v>
      </c>
      <c r="N56" s="1141">
        <f>SUM(L56:M56)</f>
        <v>86710.23</v>
      </c>
    </row>
    <row r="57" spans="1:14" ht="18">
      <c r="A57" s="814"/>
      <c r="B57" s="841" t="s">
        <v>56</v>
      </c>
      <c r="C57" s="1140">
        <v>0</v>
      </c>
      <c r="D57" s="1140">
        <v>0</v>
      </c>
      <c r="E57" s="838">
        <f>SUM(C57:D57)</f>
        <v>0</v>
      </c>
      <c r="F57" s="1143">
        <v>0</v>
      </c>
      <c r="G57" s="1143">
        <v>0</v>
      </c>
      <c r="H57" s="1144">
        <f>SUM(F57:G57)</f>
        <v>0</v>
      </c>
      <c r="I57" s="1143">
        <v>0</v>
      </c>
      <c r="J57" s="1143">
        <v>0</v>
      </c>
      <c r="K57" s="1143">
        <f>SUM(I57:J57)</f>
        <v>0</v>
      </c>
      <c r="L57" s="1143">
        <f t="shared" si="12"/>
        <v>0</v>
      </c>
      <c r="M57" s="1143">
        <f t="shared" si="12"/>
        <v>0</v>
      </c>
      <c r="N57" s="1143">
        <f>SUM(L57:M57)</f>
        <v>0</v>
      </c>
    </row>
    <row r="58" spans="1:14" ht="26.25" customHeight="1">
      <c r="A58" s="814"/>
      <c r="B58" s="836" t="s">
        <v>81</v>
      </c>
      <c r="C58" s="1140">
        <v>31002.45</v>
      </c>
      <c r="D58" s="1140">
        <v>0</v>
      </c>
      <c r="E58" s="838">
        <f>SUM(C58:D58)</f>
        <v>31002.45</v>
      </c>
      <c r="F58" s="1140">
        <v>24579.27</v>
      </c>
      <c r="G58" s="1140">
        <v>0</v>
      </c>
      <c r="H58" s="838">
        <f>SUM(F58:G58)</f>
        <v>24579.27</v>
      </c>
      <c r="I58" s="1140">
        <v>10447.74</v>
      </c>
      <c r="J58" s="1140">
        <v>0</v>
      </c>
      <c r="K58" s="1141">
        <f>SUM(I58:J58)</f>
        <v>10447.74</v>
      </c>
      <c r="L58" s="1142">
        <f t="shared" si="12"/>
        <v>35027.01</v>
      </c>
      <c r="M58" s="1142">
        <f t="shared" si="12"/>
        <v>0</v>
      </c>
      <c r="N58" s="1141">
        <f>SUM(L58:M58)</f>
        <v>35027.01</v>
      </c>
    </row>
    <row r="59" spans="1:14" ht="18">
      <c r="A59" s="814"/>
      <c r="B59" s="841" t="s">
        <v>56</v>
      </c>
      <c r="C59" s="1140">
        <v>0</v>
      </c>
      <c r="D59" s="1140">
        <v>0</v>
      </c>
      <c r="E59" s="838">
        <f>SUM(C59:D59)</f>
        <v>0</v>
      </c>
      <c r="F59" s="1143">
        <v>0</v>
      </c>
      <c r="G59" s="1143">
        <v>0</v>
      </c>
      <c r="H59" s="1144">
        <f>SUM(F59:G59)</f>
        <v>0</v>
      </c>
      <c r="I59" s="1143">
        <v>0</v>
      </c>
      <c r="J59" s="1143">
        <v>0</v>
      </c>
      <c r="K59" s="1143">
        <f>SUM(I59:J59)</f>
        <v>0</v>
      </c>
      <c r="L59" s="1143">
        <f t="shared" si="12"/>
        <v>0</v>
      </c>
      <c r="M59" s="1143">
        <f t="shared" si="12"/>
        <v>0</v>
      </c>
      <c r="N59" s="1143">
        <f>SUM(L59:M59)</f>
        <v>0</v>
      </c>
    </row>
    <row r="60" spans="1:14" ht="23.25" customHeight="1">
      <c r="A60" s="814"/>
      <c r="B60" s="1158" t="s">
        <v>82</v>
      </c>
      <c r="C60" s="1146">
        <f t="shared" ref="C60:N61" si="13">C56+C58</f>
        <v>102563.17</v>
      </c>
      <c r="D60" s="1146">
        <f t="shared" si="13"/>
        <v>11580</v>
      </c>
      <c r="E60" s="1146">
        <f t="shared" si="13"/>
        <v>114143.17</v>
      </c>
      <c r="F60" s="1146">
        <f t="shared" si="13"/>
        <v>96139.99</v>
      </c>
      <c r="G60" s="1146">
        <f t="shared" si="13"/>
        <v>7250</v>
      </c>
      <c r="H60" s="1146">
        <f t="shared" si="13"/>
        <v>103389.99</v>
      </c>
      <c r="I60" s="1146">
        <f t="shared" si="13"/>
        <v>18347.25</v>
      </c>
      <c r="J60" s="1146">
        <f t="shared" si="13"/>
        <v>0</v>
      </c>
      <c r="K60" s="1146">
        <f t="shared" si="13"/>
        <v>18347.25</v>
      </c>
      <c r="L60" s="1146">
        <f t="shared" si="13"/>
        <v>114487.23999999999</v>
      </c>
      <c r="M60" s="1146">
        <f t="shared" si="13"/>
        <v>7250</v>
      </c>
      <c r="N60" s="1146">
        <f t="shared" si="13"/>
        <v>121737.23999999999</v>
      </c>
    </row>
    <row r="61" spans="1:14" ht="22.2" customHeight="1">
      <c r="A61" s="814"/>
      <c r="B61" s="846" t="s">
        <v>56</v>
      </c>
      <c r="C61" s="1148">
        <f t="shared" si="13"/>
        <v>0</v>
      </c>
      <c r="D61" s="1148">
        <f t="shared" si="13"/>
        <v>0</v>
      </c>
      <c r="E61" s="1146">
        <f t="shared" si="13"/>
        <v>0</v>
      </c>
      <c r="F61" s="1147">
        <f t="shared" si="13"/>
        <v>0</v>
      </c>
      <c r="G61" s="1147">
        <f t="shared" si="13"/>
        <v>0</v>
      </c>
      <c r="H61" s="1147">
        <f t="shared" si="13"/>
        <v>0</v>
      </c>
      <c r="I61" s="1147">
        <f t="shared" si="13"/>
        <v>0</v>
      </c>
      <c r="J61" s="1147">
        <f t="shared" si="13"/>
        <v>0</v>
      </c>
      <c r="K61" s="1147">
        <f t="shared" si="13"/>
        <v>0</v>
      </c>
      <c r="L61" s="1147">
        <f t="shared" si="13"/>
        <v>0</v>
      </c>
      <c r="M61" s="1147">
        <f t="shared" si="13"/>
        <v>0</v>
      </c>
      <c r="N61" s="1147">
        <f t="shared" si="13"/>
        <v>0</v>
      </c>
    </row>
    <row r="62" spans="1:14" ht="36.75" customHeight="1">
      <c r="A62" s="814"/>
      <c r="B62" s="870"/>
      <c r="C62" s="870"/>
      <c r="D62" s="870"/>
      <c r="E62" s="870"/>
      <c r="F62" s="870"/>
      <c r="G62" s="870"/>
      <c r="H62" s="870"/>
      <c r="I62" s="870"/>
      <c r="J62" s="870"/>
      <c r="K62" s="870"/>
      <c r="L62" s="870"/>
      <c r="M62" s="870"/>
      <c r="N62" s="870"/>
    </row>
    <row r="63" spans="1:14" ht="33" customHeight="1">
      <c r="A63" s="871" t="s">
        <v>75</v>
      </c>
      <c r="B63" s="2115" t="s">
        <v>76</v>
      </c>
      <c r="C63" s="2115"/>
      <c r="D63" s="2115"/>
      <c r="E63" s="2115"/>
      <c r="F63" s="2115"/>
      <c r="G63" s="2115"/>
      <c r="H63" s="2115"/>
      <c r="I63" s="2115"/>
      <c r="J63" s="2115"/>
      <c r="K63" s="2115"/>
      <c r="L63" s="2115"/>
      <c r="M63" s="2115"/>
      <c r="N63" s="2115"/>
    </row>
    <row r="64" spans="1:14" ht="69.75" customHeight="1">
      <c r="A64" s="814"/>
      <c r="B64" s="2119" t="s">
        <v>83</v>
      </c>
      <c r="C64" s="2116" t="s">
        <v>371</v>
      </c>
      <c r="D64" s="2116"/>
      <c r="E64" s="2116"/>
      <c r="F64" s="2116" t="s">
        <v>372</v>
      </c>
      <c r="G64" s="2116"/>
      <c r="H64" s="2116"/>
      <c r="I64" s="2117" t="s">
        <v>373</v>
      </c>
      <c r="J64" s="2117"/>
      <c r="K64" s="2117"/>
      <c r="L64" s="2118" t="s">
        <v>67</v>
      </c>
      <c r="M64" s="2118"/>
      <c r="N64" s="2118"/>
    </row>
    <row r="65" spans="1:14" ht="180" customHeight="1">
      <c r="A65" s="814"/>
      <c r="B65" s="2119"/>
      <c r="C65" s="1138" t="s">
        <v>69</v>
      </c>
      <c r="D65" s="1138" t="s">
        <v>70</v>
      </c>
      <c r="E65" s="1139" t="s">
        <v>71</v>
      </c>
      <c r="F65" s="1138" t="s">
        <v>69</v>
      </c>
      <c r="G65" s="1138" t="s">
        <v>70</v>
      </c>
      <c r="H65" s="1139" t="s">
        <v>71</v>
      </c>
      <c r="I65" s="1138" t="s">
        <v>69</v>
      </c>
      <c r="J65" s="1138" t="s">
        <v>70</v>
      </c>
      <c r="K65" s="1139" t="s">
        <v>71</v>
      </c>
      <c r="L65" s="1138" t="s">
        <v>69</v>
      </c>
      <c r="M65" s="1138" t="s">
        <v>70</v>
      </c>
      <c r="N65" s="1139" t="s">
        <v>71</v>
      </c>
    </row>
    <row r="66" spans="1:14" ht="20.399999999999999" customHeight="1">
      <c r="A66" s="814"/>
      <c r="B66" s="868"/>
      <c r="C66" s="1138" t="s">
        <v>43</v>
      </c>
      <c r="D66" s="1138" t="s">
        <v>44</v>
      </c>
      <c r="E66" s="835" t="s">
        <v>45</v>
      </c>
      <c r="F66" s="1138" t="s">
        <v>46</v>
      </c>
      <c r="G66" s="1138" t="s">
        <v>47</v>
      </c>
      <c r="H66" s="835" t="s">
        <v>48</v>
      </c>
      <c r="I66" s="1138" t="s">
        <v>49</v>
      </c>
      <c r="J66" s="1138" t="s">
        <v>50</v>
      </c>
      <c r="K66" s="1138" t="s">
        <v>51</v>
      </c>
      <c r="L66" s="1138" t="s">
        <v>52</v>
      </c>
      <c r="M66" s="1138" t="s">
        <v>53</v>
      </c>
      <c r="N66" s="1138" t="s">
        <v>54</v>
      </c>
    </row>
    <row r="67" spans="1:14" ht="27" customHeight="1">
      <c r="A67" s="814"/>
      <c r="B67" s="836" t="s">
        <v>80</v>
      </c>
      <c r="C67" s="1140">
        <v>0</v>
      </c>
      <c r="D67" s="1140">
        <v>0</v>
      </c>
      <c r="E67" s="838">
        <f>SUM(C67:D67)</f>
        <v>0</v>
      </c>
      <c r="F67" s="1140">
        <v>0</v>
      </c>
      <c r="G67" s="1140">
        <v>0</v>
      </c>
      <c r="H67" s="838">
        <f>SUM(F67:G67)</f>
        <v>0</v>
      </c>
      <c r="I67" s="1140">
        <v>0</v>
      </c>
      <c r="J67" s="1140">
        <v>0</v>
      </c>
      <c r="K67" s="1141">
        <f>SUM(I67:J67)</f>
        <v>0</v>
      </c>
      <c r="L67" s="1142">
        <f t="shared" ref="L67:M70" si="14">F67+I67</f>
        <v>0</v>
      </c>
      <c r="M67" s="1142">
        <f t="shared" si="14"/>
        <v>0</v>
      </c>
      <c r="N67" s="1141">
        <f>SUM(L67:M67)</f>
        <v>0</v>
      </c>
    </row>
    <row r="68" spans="1:14" ht="18">
      <c r="A68" s="814"/>
      <c r="B68" s="841" t="s">
        <v>56</v>
      </c>
      <c r="C68" s="1140">
        <v>0</v>
      </c>
      <c r="D68" s="1140">
        <v>0</v>
      </c>
      <c r="E68" s="838">
        <f>SUM(C68:D68)</f>
        <v>0</v>
      </c>
      <c r="F68" s="1143">
        <v>0</v>
      </c>
      <c r="G68" s="1143">
        <v>0</v>
      </c>
      <c r="H68" s="1144">
        <f>SUM(F68:G68)</f>
        <v>0</v>
      </c>
      <c r="I68" s="1143">
        <v>0</v>
      </c>
      <c r="J68" s="1143">
        <v>0</v>
      </c>
      <c r="K68" s="1143">
        <f>SUM(I68:J68)</f>
        <v>0</v>
      </c>
      <c r="L68" s="1143">
        <f t="shared" si="14"/>
        <v>0</v>
      </c>
      <c r="M68" s="1143">
        <f t="shared" si="14"/>
        <v>0</v>
      </c>
      <c r="N68" s="1143">
        <f>SUM(L68:M68)</f>
        <v>0</v>
      </c>
    </row>
    <row r="69" spans="1:14" ht="24" customHeight="1">
      <c r="A69" s="814"/>
      <c r="B69" s="836" t="s">
        <v>81</v>
      </c>
      <c r="C69" s="1140">
        <v>0</v>
      </c>
      <c r="D69" s="1140">
        <v>0</v>
      </c>
      <c r="E69" s="838">
        <f>SUM(C69:D69)</f>
        <v>0</v>
      </c>
      <c r="F69" s="1140">
        <v>0</v>
      </c>
      <c r="G69" s="1140">
        <v>0</v>
      </c>
      <c r="H69" s="838">
        <f>SUM(F69:G69)</f>
        <v>0</v>
      </c>
      <c r="I69" s="1140">
        <v>0</v>
      </c>
      <c r="J69" s="1140">
        <v>0</v>
      </c>
      <c r="K69" s="1141">
        <f>SUM(I69:J69)</f>
        <v>0</v>
      </c>
      <c r="L69" s="1142">
        <f t="shared" si="14"/>
        <v>0</v>
      </c>
      <c r="M69" s="1142">
        <f t="shared" si="14"/>
        <v>0</v>
      </c>
      <c r="N69" s="1141">
        <f>SUM(L69:M69)</f>
        <v>0</v>
      </c>
    </row>
    <row r="70" spans="1:14" ht="18">
      <c r="A70" s="814"/>
      <c r="B70" s="841" t="s">
        <v>56</v>
      </c>
      <c r="C70" s="1140">
        <v>0</v>
      </c>
      <c r="D70" s="1140">
        <v>0</v>
      </c>
      <c r="E70" s="838">
        <f>SUM(C70:D70)</f>
        <v>0</v>
      </c>
      <c r="F70" s="1143">
        <v>0</v>
      </c>
      <c r="G70" s="1143">
        <v>0</v>
      </c>
      <c r="H70" s="1144">
        <f>SUM(F70:G70)</f>
        <v>0</v>
      </c>
      <c r="I70" s="1143">
        <v>0</v>
      </c>
      <c r="J70" s="1143">
        <v>0</v>
      </c>
      <c r="K70" s="1143">
        <f>SUM(I70:J70)</f>
        <v>0</v>
      </c>
      <c r="L70" s="1143">
        <f t="shared" si="14"/>
        <v>0</v>
      </c>
      <c r="M70" s="1143">
        <f t="shared" si="14"/>
        <v>0</v>
      </c>
      <c r="N70" s="1143">
        <f>SUM(L70:M70)</f>
        <v>0</v>
      </c>
    </row>
    <row r="71" spans="1:14" ht="18.75" customHeight="1">
      <c r="A71" s="814"/>
      <c r="B71" s="1158" t="s">
        <v>82</v>
      </c>
      <c r="C71" s="1146">
        <f t="shared" ref="C71:N72" si="15">C67+C69</f>
        <v>0</v>
      </c>
      <c r="D71" s="1146">
        <f t="shared" si="15"/>
        <v>0</v>
      </c>
      <c r="E71" s="1146">
        <f t="shared" si="15"/>
        <v>0</v>
      </c>
      <c r="F71" s="1146">
        <f t="shared" si="15"/>
        <v>0</v>
      </c>
      <c r="G71" s="1146">
        <f t="shared" si="15"/>
        <v>0</v>
      </c>
      <c r="H71" s="1146">
        <f t="shared" si="15"/>
        <v>0</v>
      </c>
      <c r="I71" s="1146">
        <f t="shared" si="15"/>
        <v>0</v>
      </c>
      <c r="J71" s="1146">
        <f t="shared" si="15"/>
        <v>0</v>
      </c>
      <c r="K71" s="1146">
        <f t="shared" si="15"/>
        <v>0</v>
      </c>
      <c r="L71" s="1146">
        <f t="shared" si="15"/>
        <v>0</v>
      </c>
      <c r="M71" s="1146">
        <f t="shared" si="15"/>
        <v>0</v>
      </c>
      <c r="N71" s="1146">
        <f t="shared" si="15"/>
        <v>0</v>
      </c>
    </row>
    <row r="72" spans="1:14" ht="22.2" customHeight="1">
      <c r="A72" s="814"/>
      <c r="B72" s="1154" t="s">
        <v>56</v>
      </c>
      <c r="C72" s="1155">
        <f t="shared" si="15"/>
        <v>0</v>
      </c>
      <c r="D72" s="1155">
        <f t="shared" si="15"/>
        <v>0</v>
      </c>
      <c r="E72" s="1151">
        <f t="shared" si="15"/>
        <v>0</v>
      </c>
      <c r="F72" s="1156">
        <f t="shared" si="15"/>
        <v>0</v>
      </c>
      <c r="G72" s="1156">
        <f t="shared" si="15"/>
        <v>0</v>
      </c>
      <c r="H72" s="1156">
        <f t="shared" si="15"/>
        <v>0</v>
      </c>
      <c r="I72" s="1156">
        <f t="shared" si="15"/>
        <v>0</v>
      </c>
      <c r="J72" s="1156">
        <f t="shared" si="15"/>
        <v>0</v>
      </c>
      <c r="K72" s="1156">
        <f t="shared" si="15"/>
        <v>0</v>
      </c>
      <c r="L72" s="1156">
        <f t="shared" si="15"/>
        <v>0</v>
      </c>
      <c r="M72" s="1156">
        <f t="shared" si="15"/>
        <v>0</v>
      </c>
      <c r="N72" s="1156">
        <f t="shared" si="15"/>
        <v>0</v>
      </c>
    </row>
    <row r="73" spans="1:14" ht="15" customHeight="1">
      <c r="A73" s="814"/>
      <c r="B73" s="1159"/>
      <c r="C73" s="1160"/>
      <c r="D73" s="1160"/>
      <c r="E73" s="1159"/>
      <c r="F73" s="1159"/>
      <c r="G73" s="1159"/>
      <c r="H73" s="1159"/>
      <c r="I73" s="1159"/>
      <c r="J73" s="1159"/>
      <c r="K73" s="1159"/>
      <c r="L73" s="1159"/>
      <c r="M73" s="1159"/>
      <c r="N73" s="1159"/>
    </row>
    <row r="74" spans="1:14" ht="17.25" customHeight="1">
      <c r="A74" s="814"/>
      <c r="B74" s="876"/>
      <c r="C74" s="876"/>
      <c r="D74" s="876"/>
      <c r="E74" s="876"/>
      <c r="F74" s="876"/>
      <c r="G74" s="876"/>
      <c r="H74" s="876"/>
      <c r="I74" s="876"/>
      <c r="J74" s="876"/>
      <c r="K74" s="876"/>
      <c r="L74" s="876"/>
      <c r="M74" s="876"/>
      <c r="N74" s="876"/>
    </row>
    <row r="75" spans="1:14" ht="33" customHeight="1">
      <c r="A75" s="871" t="s">
        <v>75</v>
      </c>
      <c r="B75" s="2115" t="s">
        <v>87</v>
      </c>
      <c r="C75" s="2115"/>
      <c r="D75" s="2115"/>
      <c r="E75" s="2115"/>
      <c r="F75" s="2115"/>
      <c r="G75" s="2115"/>
      <c r="H75" s="2115"/>
      <c r="I75" s="2115"/>
      <c r="J75" s="2115"/>
      <c r="K75" s="2115"/>
      <c r="L75" s="2115"/>
      <c r="M75" s="2115"/>
      <c r="N75" s="2115"/>
    </row>
    <row r="76" spans="1:14" ht="66.75" customHeight="1">
      <c r="A76" s="814"/>
      <c r="B76" s="2120" t="s">
        <v>88</v>
      </c>
      <c r="C76" s="2116" t="s">
        <v>374</v>
      </c>
      <c r="D76" s="2116"/>
      <c r="E76" s="2116"/>
      <c r="F76" s="2116" t="s">
        <v>375</v>
      </c>
      <c r="G76" s="2116"/>
      <c r="H76" s="2116"/>
      <c r="I76" s="2117" t="s">
        <v>376</v>
      </c>
      <c r="J76" s="2117"/>
      <c r="K76" s="2117"/>
      <c r="L76" s="2118" t="s">
        <v>79</v>
      </c>
      <c r="M76" s="2118"/>
      <c r="N76" s="2118"/>
    </row>
    <row r="77" spans="1:14" ht="160.5" customHeight="1">
      <c r="A77" s="814"/>
      <c r="B77" s="2120"/>
      <c r="C77" s="1138" t="s">
        <v>39</v>
      </c>
      <c r="D77" s="1138" t="s">
        <v>92</v>
      </c>
      <c r="E77" s="1139" t="s">
        <v>41</v>
      </c>
      <c r="F77" s="1138" t="s">
        <v>42</v>
      </c>
      <c r="G77" s="1138" t="s">
        <v>40</v>
      </c>
      <c r="H77" s="1139" t="s">
        <v>41</v>
      </c>
      <c r="I77" s="1138" t="s">
        <v>39</v>
      </c>
      <c r="J77" s="1138" t="s">
        <v>92</v>
      </c>
      <c r="K77" s="1139" t="s">
        <v>41</v>
      </c>
      <c r="L77" s="1138" t="s">
        <v>39</v>
      </c>
      <c r="M77" s="1138" t="s">
        <v>92</v>
      </c>
      <c r="N77" s="1139" t="s">
        <v>41</v>
      </c>
    </row>
    <row r="78" spans="1:14" ht="20.399999999999999" customHeight="1">
      <c r="A78" s="814"/>
      <c r="B78" s="868"/>
      <c r="C78" s="1138" t="s">
        <v>43</v>
      </c>
      <c r="D78" s="1138" t="s">
        <v>44</v>
      </c>
      <c r="E78" s="835" t="s">
        <v>45</v>
      </c>
      <c r="F78" s="1138" t="s">
        <v>46</v>
      </c>
      <c r="G78" s="1138" t="s">
        <v>47</v>
      </c>
      <c r="H78" s="835" t="s">
        <v>48</v>
      </c>
      <c r="I78" s="1138" t="s">
        <v>49</v>
      </c>
      <c r="J78" s="1138" t="s">
        <v>50</v>
      </c>
      <c r="K78" s="1138" t="s">
        <v>51</v>
      </c>
      <c r="L78" s="1138" t="s">
        <v>52</v>
      </c>
      <c r="M78" s="1138" t="s">
        <v>53</v>
      </c>
      <c r="N78" s="1138" t="s">
        <v>54</v>
      </c>
    </row>
    <row r="79" spans="1:14" ht="51" customHeight="1">
      <c r="A79" s="814"/>
      <c r="B79" s="295" t="s">
        <v>93</v>
      </c>
      <c r="C79" s="1140">
        <v>0</v>
      </c>
      <c r="D79" s="1140">
        <v>0</v>
      </c>
      <c r="E79" s="838">
        <f>SUM(C79:D79)</f>
        <v>0</v>
      </c>
      <c r="F79" s="1140">
        <v>0</v>
      </c>
      <c r="G79" s="1140">
        <v>0</v>
      </c>
      <c r="H79" s="838">
        <f>SUM(F79:G79)</f>
        <v>0</v>
      </c>
      <c r="I79" s="1140">
        <v>0</v>
      </c>
      <c r="J79" s="1140">
        <v>0</v>
      </c>
      <c r="K79" s="1141">
        <f>SUM(I79:J79)</f>
        <v>0</v>
      </c>
      <c r="L79" s="1142">
        <f t="shared" ref="L79:M82" si="16">F79+I79</f>
        <v>0</v>
      </c>
      <c r="M79" s="1142">
        <f t="shared" si="16"/>
        <v>0</v>
      </c>
      <c r="N79" s="1141">
        <f>SUM(L79:M79)</f>
        <v>0</v>
      </c>
    </row>
    <row r="80" spans="1:14" ht="18">
      <c r="A80" s="814"/>
      <c r="B80" s="841" t="s">
        <v>56</v>
      </c>
      <c r="C80" s="1140">
        <v>0</v>
      </c>
      <c r="D80" s="1140">
        <v>0</v>
      </c>
      <c r="E80" s="838">
        <f>SUM(C80:D80)</f>
        <v>0</v>
      </c>
      <c r="F80" s="1143">
        <v>0</v>
      </c>
      <c r="G80" s="1143">
        <v>0</v>
      </c>
      <c r="H80" s="1144">
        <f>SUM(F80:G80)</f>
        <v>0</v>
      </c>
      <c r="I80" s="1143">
        <v>0</v>
      </c>
      <c r="J80" s="1143">
        <v>0</v>
      </c>
      <c r="K80" s="1143">
        <f>SUM(I80:J80)</f>
        <v>0</v>
      </c>
      <c r="L80" s="1143">
        <f t="shared" si="16"/>
        <v>0</v>
      </c>
      <c r="M80" s="1143">
        <f t="shared" si="16"/>
        <v>0</v>
      </c>
      <c r="N80" s="1143">
        <f>SUM(L80:M80)</f>
        <v>0</v>
      </c>
    </row>
    <row r="81" spans="1:14" ht="36">
      <c r="A81" s="814"/>
      <c r="B81" s="295" t="s">
        <v>93</v>
      </c>
      <c r="C81" s="1140">
        <v>0</v>
      </c>
      <c r="D81" s="1140">
        <v>0</v>
      </c>
      <c r="E81" s="838">
        <f>SUM(C81:D81)</f>
        <v>0</v>
      </c>
      <c r="F81" s="1140">
        <v>0</v>
      </c>
      <c r="G81" s="1140">
        <v>0</v>
      </c>
      <c r="H81" s="838">
        <f>SUM(F81:G81)</f>
        <v>0</v>
      </c>
      <c r="I81" s="1140">
        <v>0</v>
      </c>
      <c r="J81" s="1140">
        <v>0</v>
      </c>
      <c r="K81" s="1141">
        <f>SUM(I81:J81)</f>
        <v>0</v>
      </c>
      <c r="L81" s="1142">
        <f t="shared" si="16"/>
        <v>0</v>
      </c>
      <c r="M81" s="1142">
        <f t="shared" si="16"/>
        <v>0</v>
      </c>
      <c r="N81" s="1141">
        <f>SUM(L81:M81)</f>
        <v>0</v>
      </c>
    </row>
    <row r="82" spans="1:14" ht="18">
      <c r="A82" s="814"/>
      <c r="B82" s="841" t="s">
        <v>56</v>
      </c>
      <c r="C82" s="1140">
        <v>0</v>
      </c>
      <c r="D82" s="1140">
        <v>0</v>
      </c>
      <c r="E82" s="838">
        <f>SUM(C82:D82)</f>
        <v>0</v>
      </c>
      <c r="F82" s="1143">
        <v>0</v>
      </c>
      <c r="G82" s="1143">
        <v>0</v>
      </c>
      <c r="H82" s="1144">
        <f>SUM(F82:G82)</f>
        <v>0</v>
      </c>
      <c r="I82" s="1143">
        <v>0</v>
      </c>
      <c r="J82" s="1143">
        <v>0</v>
      </c>
      <c r="K82" s="1143">
        <f>SUM(I82:J82)</f>
        <v>0</v>
      </c>
      <c r="L82" s="1143">
        <f t="shared" si="16"/>
        <v>0</v>
      </c>
      <c r="M82" s="1143">
        <f t="shared" si="16"/>
        <v>0</v>
      </c>
      <c r="N82" s="1143">
        <f>SUM(L82:M82)</f>
        <v>0</v>
      </c>
    </row>
    <row r="83" spans="1:14" ht="24" customHeight="1">
      <c r="A83" s="814"/>
      <c r="B83" s="1158" t="s">
        <v>94</v>
      </c>
      <c r="C83" s="1146">
        <f t="shared" ref="C83:N84" si="17">C79+C81</f>
        <v>0</v>
      </c>
      <c r="D83" s="1146">
        <f t="shared" si="17"/>
        <v>0</v>
      </c>
      <c r="E83" s="1146">
        <f t="shared" si="17"/>
        <v>0</v>
      </c>
      <c r="F83" s="1146">
        <f t="shared" si="17"/>
        <v>0</v>
      </c>
      <c r="G83" s="1146">
        <f t="shared" si="17"/>
        <v>0</v>
      </c>
      <c r="H83" s="1146">
        <f t="shared" si="17"/>
        <v>0</v>
      </c>
      <c r="I83" s="1146">
        <f t="shared" si="17"/>
        <v>0</v>
      </c>
      <c r="J83" s="1146">
        <f t="shared" si="17"/>
        <v>0</v>
      </c>
      <c r="K83" s="1146">
        <f t="shared" si="17"/>
        <v>0</v>
      </c>
      <c r="L83" s="1146">
        <f t="shared" si="17"/>
        <v>0</v>
      </c>
      <c r="M83" s="1146">
        <f t="shared" si="17"/>
        <v>0</v>
      </c>
      <c r="N83" s="1146">
        <f t="shared" si="17"/>
        <v>0</v>
      </c>
    </row>
    <row r="84" spans="1:14" ht="24" customHeight="1">
      <c r="A84" s="814"/>
      <c r="B84" s="841" t="s">
        <v>56</v>
      </c>
      <c r="C84" s="1148">
        <f t="shared" si="17"/>
        <v>0</v>
      </c>
      <c r="D84" s="1148">
        <f t="shared" si="17"/>
        <v>0</v>
      </c>
      <c r="E84" s="1146">
        <f t="shared" si="17"/>
        <v>0</v>
      </c>
      <c r="F84" s="1147">
        <f t="shared" si="17"/>
        <v>0</v>
      </c>
      <c r="G84" s="1147">
        <f t="shared" si="17"/>
        <v>0</v>
      </c>
      <c r="H84" s="1147">
        <f t="shared" si="17"/>
        <v>0</v>
      </c>
      <c r="I84" s="1147">
        <f t="shared" si="17"/>
        <v>0</v>
      </c>
      <c r="J84" s="1147">
        <f t="shared" si="17"/>
        <v>0</v>
      </c>
      <c r="K84" s="1147">
        <f t="shared" si="17"/>
        <v>0</v>
      </c>
      <c r="L84" s="1147">
        <f t="shared" si="17"/>
        <v>0</v>
      </c>
      <c r="M84" s="1147">
        <f t="shared" si="17"/>
        <v>0</v>
      </c>
      <c r="N84" s="1147">
        <f t="shared" si="17"/>
        <v>0</v>
      </c>
    </row>
    <row r="85" spans="1:14" ht="33" customHeight="1">
      <c r="A85" s="814"/>
      <c r="B85" s="877"/>
      <c r="C85" s="877"/>
      <c r="D85" s="877"/>
      <c r="E85" s="877"/>
      <c r="F85" s="877"/>
      <c r="G85" s="877"/>
      <c r="H85" s="877"/>
      <c r="I85" s="877"/>
      <c r="J85" s="877"/>
      <c r="K85" s="877"/>
      <c r="L85" s="877"/>
      <c r="M85" s="877"/>
      <c r="N85" s="877"/>
    </row>
    <row r="86" spans="1:14" ht="39" customHeight="1">
      <c r="A86" s="871" t="s">
        <v>75</v>
      </c>
      <c r="B86" s="2115" t="s">
        <v>87</v>
      </c>
      <c r="C86" s="2115"/>
      <c r="D86" s="2115"/>
      <c r="E86" s="2115"/>
      <c r="F86" s="2115"/>
      <c r="G86" s="2115"/>
      <c r="H86" s="2115"/>
      <c r="I86" s="2115"/>
      <c r="J86" s="2115"/>
      <c r="K86" s="2115"/>
      <c r="L86" s="2115"/>
      <c r="M86" s="2115"/>
      <c r="N86" s="2115"/>
    </row>
    <row r="87" spans="1:14" ht="77.400000000000006" customHeight="1">
      <c r="A87" s="814"/>
      <c r="B87" s="2120" t="s">
        <v>95</v>
      </c>
      <c r="C87" s="2116" t="s">
        <v>371</v>
      </c>
      <c r="D87" s="2116"/>
      <c r="E87" s="2116"/>
      <c r="F87" s="2116" t="s">
        <v>372</v>
      </c>
      <c r="G87" s="2116"/>
      <c r="H87" s="2116"/>
      <c r="I87" s="2117" t="s">
        <v>373</v>
      </c>
      <c r="J87" s="2117"/>
      <c r="K87" s="2117"/>
      <c r="L87" s="2118" t="s">
        <v>67</v>
      </c>
      <c r="M87" s="2118"/>
      <c r="N87" s="2118"/>
    </row>
    <row r="88" spans="1:14" ht="180" customHeight="1">
      <c r="A88" s="814"/>
      <c r="B88" s="2120"/>
      <c r="C88" s="1138" t="s">
        <v>69</v>
      </c>
      <c r="D88" s="1138" t="s">
        <v>70</v>
      </c>
      <c r="E88" s="1139" t="s">
        <v>71</v>
      </c>
      <c r="F88" s="1138" t="s">
        <v>69</v>
      </c>
      <c r="G88" s="1138" t="s">
        <v>70</v>
      </c>
      <c r="H88" s="1139" t="s">
        <v>71</v>
      </c>
      <c r="I88" s="1138" t="s">
        <v>69</v>
      </c>
      <c r="J88" s="1138" t="s">
        <v>70</v>
      </c>
      <c r="K88" s="1139" t="s">
        <v>71</v>
      </c>
      <c r="L88" s="1138" t="s">
        <v>69</v>
      </c>
      <c r="M88" s="1138" t="s">
        <v>70</v>
      </c>
      <c r="N88" s="1139" t="s">
        <v>71</v>
      </c>
    </row>
    <row r="89" spans="1:14" ht="20.399999999999999" customHeight="1">
      <c r="A89" s="814"/>
      <c r="B89" s="868"/>
      <c r="C89" s="1138" t="s">
        <v>43</v>
      </c>
      <c r="D89" s="1138" t="s">
        <v>44</v>
      </c>
      <c r="E89" s="835" t="s">
        <v>45</v>
      </c>
      <c r="F89" s="1138" t="s">
        <v>46</v>
      </c>
      <c r="G89" s="1138" t="s">
        <v>47</v>
      </c>
      <c r="H89" s="835" t="s">
        <v>48</v>
      </c>
      <c r="I89" s="1138" t="s">
        <v>49</v>
      </c>
      <c r="J89" s="1138" t="s">
        <v>50</v>
      </c>
      <c r="K89" s="1138" t="s">
        <v>51</v>
      </c>
      <c r="L89" s="1138" t="s">
        <v>52</v>
      </c>
      <c r="M89" s="1138" t="s">
        <v>53</v>
      </c>
      <c r="N89" s="1138" t="s">
        <v>54</v>
      </c>
    </row>
    <row r="90" spans="1:14" ht="54">
      <c r="A90" s="814"/>
      <c r="B90" s="295" t="s">
        <v>96</v>
      </c>
      <c r="C90" s="1140">
        <v>0</v>
      </c>
      <c r="D90" s="1140">
        <v>0</v>
      </c>
      <c r="E90" s="838">
        <f>SUM(C90:D90)</f>
        <v>0</v>
      </c>
      <c r="F90" s="1140">
        <v>0</v>
      </c>
      <c r="G90" s="1140">
        <v>0</v>
      </c>
      <c r="H90" s="838">
        <f>SUM(F90:G90)</f>
        <v>0</v>
      </c>
      <c r="I90" s="1140">
        <v>0</v>
      </c>
      <c r="J90" s="1140">
        <v>0</v>
      </c>
      <c r="K90" s="1141">
        <f>SUM(I90:J90)</f>
        <v>0</v>
      </c>
      <c r="L90" s="1142">
        <f t="shared" ref="L90:M93" si="18">F90+I90</f>
        <v>0</v>
      </c>
      <c r="M90" s="1142">
        <f t="shared" si="18"/>
        <v>0</v>
      </c>
      <c r="N90" s="1141">
        <f>SUM(L90:M90)</f>
        <v>0</v>
      </c>
    </row>
    <row r="91" spans="1:14" ht="18">
      <c r="A91" s="814"/>
      <c r="B91" s="841" t="s">
        <v>56</v>
      </c>
      <c r="C91" s="1140">
        <v>0</v>
      </c>
      <c r="D91" s="1140">
        <v>0</v>
      </c>
      <c r="E91" s="838">
        <f>SUM(C91:D91)</f>
        <v>0</v>
      </c>
      <c r="F91" s="1143">
        <v>0</v>
      </c>
      <c r="G91" s="1143">
        <v>0</v>
      </c>
      <c r="H91" s="1144">
        <f>SUM(F91:G91)</f>
        <v>0</v>
      </c>
      <c r="I91" s="1143">
        <v>0</v>
      </c>
      <c r="J91" s="1143">
        <v>0</v>
      </c>
      <c r="K91" s="1143">
        <f>SUM(I91:J91)</f>
        <v>0</v>
      </c>
      <c r="L91" s="1143">
        <f t="shared" si="18"/>
        <v>0</v>
      </c>
      <c r="M91" s="1143">
        <f t="shared" si="18"/>
        <v>0</v>
      </c>
      <c r="N91" s="1143">
        <f>SUM(L91:M91)</f>
        <v>0</v>
      </c>
    </row>
    <row r="92" spans="1:14" ht="54">
      <c r="A92" s="814"/>
      <c r="B92" s="295" t="s">
        <v>96</v>
      </c>
      <c r="C92" s="1140">
        <v>0</v>
      </c>
      <c r="D92" s="1140">
        <v>0</v>
      </c>
      <c r="E92" s="838">
        <f>SUM(C92:D92)</f>
        <v>0</v>
      </c>
      <c r="F92" s="1140">
        <v>0</v>
      </c>
      <c r="G92" s="1140">
        <v>0</v>
      </c>
      <c r="H92" s="838">
        <f>SUM(F92:G92)</f>
        <v>0</v>
      </c>
      <c r="I92" s="1140">
        <v>0</v>
      </c>
      <c r="J92" s="1140">
        <v>0</v>
      </c>
      <c r="K92" s="1141">
        <f>SUM(I92:J92)</f>
        <v>0</v>
      </c>
      <c r="L92" s="1142">
        <f t="shared" si="18"/>
        <v>0</v>
      </c>
      <c r="M92" s="1142">
        <f t="shared" si="18"/>
        <v>0</v>
      </c>
      <c r="N92" s="1141">
        <f>SUM(L92:M92)</f>
        <v>0</v>
      </c>
    </row>
    <row r="93" spans="1:14" ht="18">
      <c r="A93" s="814"/>
      <c r="B93" s="841" t="s">
        <v>56</v>
      </c>
      <c r="C93" s="1140">
        <v>0</v>
      </c>
      <c r="D93" s="1140">
        <v>0</v>
      </c>
      <c r="E93" s="838">
        <f>SUM(C93:D93)</f>
        <v>0</v>
      </c>
      <c r="F93" s="1143">
        <v>0</v>
      </c>
      <c r="G93" s="1143">
        <v>0</v>
      </c>
      <c r="H93" s="1144">
        <f>SUM(F93:G93)</f>
        <v>0</v>
      </c>
      <c r="I93" s="1143">
        <v>0</v>
      </c>
      <c r="J93" s="1143">
        <v>0</v>
      </c>
      <c r="K93" s="1143">
        <f>SUM(I93:J93)</f>
        <v>0</v>
      </c>
      <c r="L93" s="1143">
        <f t="shared" si="18"/>
        <v>0</v>
      </c>
      <c r="M93" s="1143">
        <f t="shared" si="18"/>
        <v>0</v>
      </c>
      <c r="N93" s="1143">
        <f>SUM(L93:M93)</f>
        <v>0</v>
      </c>
    </row>
    <row r="94" spans="1:14" ht="22.95" customHeight="1">
      <c r="A94" s="814"/>
      <c r="B94" s="1158" t="s">
        <v>94</v>
      </c>
      <c r="C94" s="1146">
        <f t="shared" ref="C94:N95" si="19">C90+C92</f>
        <v>0</v>
      </c>
      <c r="D94" s="1146">
        <f t="shared" si="19"/>
        <v>0</v>
      </c>
      <c r="E94" s="1146">
        <f t="shared" si="19"/>
        <v>0</v>
      </c>
      <c r="F94" s="1146">
        <f t="shared" si="19"/>
        <v>0</v>
      </c>
      <c r="G94" s="1146">
        <f t="shared" si="19"/>
        <v>0</v>
      </c>
      <c r="H94" s="1146">
        <f t="shared" si="19"/>
        <v>0</v>
      </c>
      <c r="I94" s="1146">
        <f t="shared" si="19"/>
        <v>0</v>
      </c>
      <c r="J94" s="1146">
        <f t="shared" si="19"/>
        <v>0</v>
      </c>
      <c r="K94" s="1146">
        <f t="shared" si="19"/>
        <v>0</v>
      </c>
      <c r="L94" s="1151">
        <f t="shared" si="19"/>
        <v>0</v>
      </c>
      <c r="M94" s="1151">
        <f t="shared" si="19"/>
        <v>0</v>
      </c>
      <c r="N94" s="1151">
        <f t="shared" si="19"/>
        <v>0</v>
      </c>
    </row>
    <row r="95" spans="1:14" ht="24" customHeight="1">
      <c r="A95" s="814"/>
      <c r="B95" s="846" t="s">
        <v>56</v>
      </c>
      <c r="C95" s="1148">
        <f t="shared" si="19"/>
        <v>0</v>
      </c>
      <c r="D95" s="1148">
        <f t="shared" si="19"/>
        <v>0</v>
      </c>
      <c r="E95" s="1146">
        <f t="shared" si="19"/>
        <v>0</v>
      </c>
      <c r="F95" s="1147">
        <f t="shared" si="19"/>
        <v>0</v>
      </c>
      <c r="G95" s="1147">
        <f t="shared" si="19"/>
        <v>0</v>
      </c>
      <c r="H95" s="1147">
        <f t="shared" si="19"/>
        <v>0</v>
      </c>
      <c r="I95" s="1147">
        <f t="shared" si="19"/>
        <v>0</v>
      </c>
      <c r="J95" s="1147">
        <f t="shared" si="19"/>
        <v>0</v>
      </c>
      <c r="K95" s="1147">
        <f t="shared" si="19"/>
        <v>0</v>
      </c>
      <c r="L95" s="1147">
        <f t="shared" si="19"/>
        <v>0</v>
      </c>
      <c r="M95" s="1147">
        <f t="shared" si="19"/>
        <v>0</v>
      </c>
      <c r="N95" s="1147">
        <f t="shared" si="19"/>
        <v>0</v>
      </c>
    </row>
    <row r="96" spans="1:14" ht="34.5" customHeight="1">
      <c r="A96" s="814"/>
      <c r="B96" s="878"/>
      <c r="C96" s="879"/>
      <c r="D96" s="879"/>
      <c r="E96" s="879"/>
      <c r="F96" s="879"/>
      <c r="G96" s="879"/>
      <c r="H96" s="879"/>
      <c r="I96" s="879"/>
      <c r="J96" s="879"/>
      <c r="K96" s="879"/>
      <c r="L96" s="879"/>
      <c r="M96" s="879"/>
      <c r="N96" s="879"/>
    </row>
    <row r="97" spans="1:14" ht="24" customHeight="1">
      <c r="A97" s="814"/>
      <c r="B97" s="2121" t="s">
        <v>959</v>
      </c>
      <c r="C97" s="2121"/>
      <c r="D97" s="2121"/>
      <c r="E97" s="2121"/>
      <c r="F97" s="2121"/>
      <c r="G97" s="2121"/>
      <c r="H97" s="2121"/>
      <c r="I97" s="2121"/>
      <c r="J97" s="2121"/>
      <c r="K97" s="2121"/>
      <c r="L97" s="2121"/>
      <c r="M97" s="2121"/>
      <c r="N97" s="2121"/>
    </row>
    <row r="98" spans="1:14" ht="24" customHeight="1">
      <c r="A98" s="814"/>
      <c r="B98" s="2121"/>
      <c r="C98" s="2121"/>
      <c r="D98" s="2121"/>
      <c r="E98" s="2121"/>
      <c r="F98" s="2121"/>
      <c r="G98" s="2121"/>
      <c r="H98" s="2121"/>
      <c r="I98" s="2121"/>
      <c r="J98" s="2121"/>
      <c r="K98" s="2121"/>
      <c r="L98" s="2121"/>
      <c r="M98" s="2121"/>
      <c r="N98" s="2121"/>
    </row>
    <row r="99" spans="1:14" ht="25.95" customHeight="1">
      <c r="A99" s="814"/>
      <c r="B99" s="1161"/>
      <c r="C99" s="1162"/>
      <c r="D99" s="1159"/>
      <c r="E99" s="2122" t="s">
        <v>98</v>
      </c>
      <c r="F99" s="2122"/>
      <c r="G99" s="1163"/>
      <c r="H99" s="1164"/>
      <c r="I99" s="1164"/>
      <c r="J99" s="1164"/>
      <c r="K99" s="1164"/>
      <c r="L99" s="1164"/>
      <c r="M99" s="1165"/>
      <c r="N99" s="1166"/>
    </row>
    <row r="100" spans="1:14" ht="35.1" customHeight="1">
      <c r="A100" s="814"/>
      <c r="B100" s="2123" t="s">
        <v>99</v>
      </c>
      <c r="C100" s="2123"/>
      <c r="D100" s="2123"/>
      <c r="E100" s="1167" t="s">
        <v>100</v>
      </c>
      <c r="F100" s="1168">
        <v>700</v>
      </c>
      <c r="G100" s="888"/>
      <c r="H100" s="87"/>
      <c r="I100" s="87"/>
      <c r="J100" s="87"/>
      <c r="K100" s="87"/>
      <c r="L100" s="87"/>
      <c r="M100" s="1169"/>
      <c r="N100" s="1169"/>
    </row>
    <row r="101" spans="1:14" ht="15.75" customHeight="1"/>
    <row r="102" spans="1:14">
      <c r="B102" s="135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818F663B-A4FC-473E-BE66-E943C29BAA15}"/>
    <hyperlink ref="K4" r:id="rId2" xr:uid="{23E3B270-A559-4025-A2CD-AC8BD102985A}"/>
    <hyperlink ref="K5" r:id="rId3" xr:uid="{1554D5DB-D7EF-49E9-B6CA-3FB5B46CEADD}"/>
    <hyperlink ref="K6" r:id="rId4" xr:uid="{2DC731CD-9071-4A0A-92E5-D2FC10304B6B}"/>
  </hyperlinks>
  <pageMargins left="0.7" right="0.7" top="0.75" bottom="0.75" header="0.3" footer="0.3"/>
  <drawing r:id="rId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73D2A-0864-4406-949C-FD80338D28F1}">
  <dimension ref="A1:N104"/>
  <sheetViews>
    <sheetView topLeftCell="B6" zoomScale="50" zoomScaleNormal="50" workbookViewId="0">
      <selection activeCell="N8" sqref="N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960</v>
      </c>
      <c r="H3" s="1422"/>
      <c r="I3" s="1423"/>
      <c r="J3" s="5" t="s">
        <v>6</v>
      </c>
      <c r="K3" s="1424" t="s">
        <v>961</v>
      </c>
      <c r="L3" s="1425"/>
      <c r="M3" s="6" t="s">
        <v>8</v>
      </c>
      <c r="N3" s="257" t="s">
        <v>962</v>
      </c>
    </row>
    <row r="4" spans="1:14" ht="87" customHeight="1">
      <c r="A4" s="2"/>
      <c r="B4" s="8" t="s">
        <v>963</v>
      </c>
      <c r="C4" s="1962" t="s">
        <v>11</v>
      </c>
      <c r="D4" s="1941"/>
      <c r="E4" s="1942"/>
      <c r="F4" s="800" t="s">
        <v>12</v>
      </c>
      <c r="G4" s="1901" t="s">
        <v>964</v>
      </c>
      <c r="H4" s="1902"/>
      <c r="I4" s="1903"/>
      <c r="J4" s="801" t="s">
        <v>14</v>
      </c>
      <c r="K4" s="1904" t="s">
        <v>965</v>
      </c>
      <c r="L4" s="1905"/>
      <c r="M4" s="800" t="s">
        <v>16</v>
      </c>
      <c r="N4" s="717" t="s">
        <v>966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967</v>
      </c>
      <c r="H5" s="1428"/>
      <c r="I5" s="1429"/>
      <c r="J5" s="802" t="s">
        <v>21</v>
      </c>
      <c r="K5" s="1602" t="s">
        <v>968</v>
      </c>
      <c r="L5" s="1429"/>
      <c r="M5" s="259" t="s">
        <v>16</v>
      </c>
      <c r="N5" s="559" t="s">
        <v>969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970</v>
      </c>
      <c r="H6" s="1434"/>
      <c r="I6" s="1435"/>
      <c r="J6" s="802" t="s">
        <v>27</v>
      </c>
      <c r="K6" s="1436" t="s">
        <v>971</v>
      </c>
      <c r="L6" s="1437"/>
      <c r="M6" s="262" t="s">
        <v>16</v>
      </c>
      <c r="N6" s="309" t="s">
        <v>972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2973372.52</v>
      </c>
      <c r="D16" s="268">
        <v>0</v>
      </c>
      <c r="E16" s="269">
        <f t="shared" si="0"/>
        <v>2973372.52</v>
      </c>
      <c r="F16" s="268">
        <v>2275083.98</v>
      </c>
      <c r="G16" s="268">
        <v>0</v>
      </c>
      <c r="H16" s="269">
        <f t="shared" si="1"/>
        <v>2275083.98</v>
      </c>
      <c r="I16" s="268">
        <v>230565.73</v>
      </c>
      <c r="J16" s="268">
        <v>0</v>
      </c>
      <c r="K16" s="270">
        <f t="shared" si="2"/>
        <v>230565.73</v>
      </c>
      <c r="L16" s="271">
        <f t="shared" si="3"/>
        <v>2505649.71</v>
      </c>
      <c r="M16" s="271">
        <f t="shared" si="3"/>
        <v>0</v>
      </c>
      <c r="N16" s="270">
        <f>SUM(L16:M16)</f>
        <v>2505649.71</v>
      </c>
    </row>
    <row r="17" spans="1:14" ht="18">
      <c r="A17" s="2"/>
      <c r="B17" s="272" t="s">
        <v>56</v>
      </c>
      <c r="C17" s="268">
        <v>14540</v>
      </c>
      <c r="D17" s="268">
        <v>0</v>
      </c>
      <c r="E17" s="269">
        <f t="shared" si="0"/>
        <v>14540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2751941.08</v>
      </c>
      <c r="D22" s="268">
        <v>0</v>
      </c>
      <c r="E22" s="269">
        <f t="shared" si="0"/>
        <v>2751941.08</v>
      </c>
      <c r="F22" s="268">
        <v>1839966.84</v>
      </c>
      <c r="G22" s="268">
        <v>0</v>
      </c>
      <c r="H22" s="269">
        <f>SUM(F22:G22)</f>
        <v>1839966.84</v>
      </c>
      <c r="I22" s="268">
        <v>444140.78</v>
      </c>
      <c r="J22" s="268">
        <v>0</v>
      </c>
      <c r="K22" s="270">
        <f t="shared" si="2"/>
        <v>444140.78</v>
      </c>
      <c r="L22" s="271">
        <f t="shared" si="3"/>
        <v>2284107.62</v>
      </c>
      <c r="M22" s="271">
        <f t="shared" si="3"/>
        <v>0</v>
      </c>
      <c r="N22" s="270">
        <f t="shared" si="4"/>
        <v>2284107.62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5725313.5999999996</v>
      </c>
      <c r="D24" s="276">
        <f>D14+D16+D18+D20+D22</f>
        <v>0</v>
      </c>
      <c r="E24" s="276">
        <f t="shared" ref="E24:K24" si="5">E14+E16+E18+E20+E22</f>
        <v>5725313.5999999996</v>
      </c>
      <c r="F24" s="276">
        <f t="shared" si="5"/>
        <v>4115050.8200000003</v>
      </c>
      <c r="G24" s="276">
        <f t="shared" si="5"/>
        <v>0</v>
      </c>
      <c r="H24" s="276">
        <f t="shared" si="5"/>
        <v>4115050.8200000003</v>
      </c>
      <c r="I24" s="276">
        <f t="shared" si="5"/>
        <v>674706.51</v>
      </c>
      <c r="J24" s="276">
        <f>J14+J16+J18+J20+J22</f>
        <v>0</v>
      </c>
      <c r="K24" s="276">
        <f t="shared" si="5"/>
        <v>674706.51</v>
      </c>
      <c r="L24" s="270">
        <f>F24+I24</f>
        <v>4789757.33</v>
      </c>
      <c r="M24" s="270">
        <f>G24+J24</f>
        <v>0</v>
      </c>
      <c r="N24" s="270">
        <f>SUM(L24:M24)</f>
        <v>4789757.33</v>
      </c>
    </row>
    <row r="25" spans="1:14" ht="18">
      <c r="A25" s="2"/>
      <c r="B25" s="277" t="s">
        <v>56</v>
      </c>
      <c r="C25" s="276">
        <f>C15+C17+C19+C21+C23</f>
        <v>14540</v>
      </c>
      <c r="D25" s="276">
        <f>D15+D17+D19+D21+D23</f>
        <v>0</v>
      </c>
      <c r="E25" s="276">
        <f>E15+E17+E19+E21+E23</f>
        <v>14540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49408503.840000004</v>
      </c>
      <c r="D26" s="279">
        <v>2336319.23</v>
      </c>
      <c r="E26" s="276">
        <f>SUM(C26:D26)</f>
        <v>51744823.07</v>
      </c>
      <c r="F26" s="279">
        <v>37286257.240000002</v>
      </c>
      <c r="G26" s="279">
        <v>1797937.5</v>
      </c>
      <c r="H26" s="276">
        <f>SUM(F26:G26)</f>
        <v>39084194.740000002</v>
      </c>
      <c r="I26" s="279">
        <v>8597352.1000000015</v>
      </c>
      <c r="J26" s="1170">
        <v>768316.61</v>
      </c>
      <c r="K26" s="276">
        <f>SUM(I26:J26)</f>
        <v>9365668.7100000009</v>
      </c>
      <c r="L26" s="279">
        <f>SUM(F26,I26)</f>
        <v>45883609.340000004</v>
      </c>
      <c r="M26" s="279">
        <f>SUM(G26,J26)</f>
        <v>2566254.11</v>
      </c>
      <c r="N26" s="276">
        <f>SUM(L26:M26)</f>
        <v>48449863.450000003</v>
      </c>
    </row>
    <row r="27" spans="1:14" ht="21" customHeight="1">
      <c r="A27" s="2"/>
      <c r="B27" s="39" t="s">
        <v>56</v>
      </c>
      <c r="C27" s="40">
        <v>1476287.04</v>
      </c>
      <c r="D27" s="40">
        <v>92549.06</v>
      </c>
      <c r="E27" s="41">
        <f>SUM(C27:D27)</f>
        <v>1568836.1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4594</v>
      </c>
      <c r="D36" s="268">
        <v>0</v>
      </c>
      <c r="E36" s="269">
        <f t="shared" si="6"/>
        <v>4594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4144</v>
      </c>
      <c r="D37" s="268">
        <v>0</v>
      </c>
      <c r="E37" s="269">
        <f t="shared" si="6"/>
        <v>4144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4285462.71</v>
      </c>
      <c r="D42" s="268">
        <v>0</v>
      </c>
      <c r="E42" s="269">
        <f t="shared" si="6"/>
        <v>4285462.71</v>
      </c>
      <c r="F42" s="268">
        <v>1817140.69</v>
      </c>
      <c r="G42" s="268">
        <v>0</v>
      </c>
      <c r="H42" s="269">
        <f t="shared" si="7"/>
        <v>1817140.69</v>
      </c>
      <c r="I42" s="268">
        <v>3242019.5</v>
      </c>
      <c r="J42" s="268">
        <v>0</v>
      </c>
      <c r="K42" s="270">
        <f t="shared" si="8"/>
        <v>3242019.5</v>
      </c>
      <c r="L42" s="271">
        <f t="shared" si="9"/>
        <v>5059160.1899999995</v>
      </c>
      <c r="M42" s="271">
        <f t="shared" si="9"/>
        <v>0</v>
      </c>
      <c r="N42" s="270">
        <f t="shared" si="10"/>
        <v>5059160.1899999995</v>
      </c>
    </row>
    <row r="43" spans="1:14" ht="24" customHeight="1">
      <c r="A43" s="2"/>
      <c r="B43" s="272" t="s">
        <v>56</v>
      </c>
      <c r="C43" s="268">
        <v>400120.14</v>
      </c>
      <c r="D43" s="268">
        <v>0</v>
      </c>
      <c r="E43" s="269">
        <f t="shared" si="6"/>
        <v>400120.14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4290056.71</v>
      </c>
      <c r="D44" s="51">
        <f t="shared" ref="D44:K45" si="11">D34+D36+D38+D40+D42</f>
        <v>0</v>
      </c>
      <c r="E44" s="51">
        <f t="shared" si="11"/>
        <v>4290056.71</v>
      </c>
      <c r="F44" s="51">
        <f t="shared" si="11"/>
        <v>1817140.69</v>
      </c>
      <c r="G44" s="51">
        <f t="shared" si="11"/>
        <v>0</v>
      </c>
      <c r="H44" s="51">
        <f t="shared" si="11"/>
        <v>1817140.69</v>
      </c>
      <c r="I44" s="51">
        <f t="shared" si="11"/>
        <v>3242019.5</v>
      </c>
      <c r="J44" s="51">
        <f>J34+J36+J38+J40+J42</f>
        <v>0</v>
      </c>
      <c r="K44" s="51">
        <f t="shared" si="11"/>
        <v>3242019.5</v>
      </c>
      <c r="L44" s="270">
        <f t="shared" si="9"/>
        <v>5059160.1899999995</v>
      </c>
      <c r="M44" s="270">
        <f t="shared" si="9"/>
        <v>0</v>
      </c>
      <c r="N44" s="270">
        <f t="shared" si="10"/>
        <v>5059160.1899999995</v>
      </c>
    </row>
    <row r="45" spans="1:14" ht="23.1" customHeight="1">
      <c r="A45" s="2"/>
      <c r="B45" s="277" t="s">
        <v>56</v>
      </c>
      <c r="C45" s="276">
        <f>C35+C37+C39+C41+C43</f>
        <v>404264.14</v>
      </c>
      <c r="D45" s="276">
        <f t="shared" si="11"/>
        <v>0</v>
      </c>
      <c r="E45" s="276">
        <f t="shared" si="11"/>
        <v>404264.14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10241733.9</v>
      </c>
      <c r="D48" s="279">
        <v>0</v>
      </c>
      <c r="E48" s="276">
        <f>SUM(C48:D48)</f>
        <v>10241733.9</v>
      </c>
      <c r="F48" s="279">
        <v>4929344.67</v>
      </c>
      <c r="G48" s="279">
        <v>0</v>
      </c>
      <c r="H48" s="276">
        <f>SUM(F48:G48)</f>
        <v>4929344.67</v>
      </c>
      <c r="I48" s="279">
        <v>4150467.82</v>
      </c>
      <c r="J48" s="279">
        <v>0</v>
      </c>
      <c r="K48" s="276">
        <f>SUM(I48:J48)</f>
        <v>4150467.82</v>
      </c>
      <c r="L48" s="283">
        <f t="shared" si="9"/>
        <v>9079812.4900000002</v>
      </c>
      <c r="M48" s="283">
        <f t="shared" si="9"/>
        <v>0</v>
      </c>
      <c r="N48" s="276">
        <f>SUM(L48:M48)</f>
        <v>9079812.4900000002</v>
      </c>
    </row>
    <row r="49" spans="1:14" s="57" customFormat="1" ht="18">
      <c r="A49" s="2"/>
      <c r="B49" s="58" t="s">
        <v>56</v>
      </c>
      <c r="C49" s="59">
        <v>1865663.63</v>
      </c>
      <c r="D49" s="59">
        <v>0</v>
      </c>
      <c r="E49" s="51">
        <f>SUM(C49:D49)</f>
        <v>1865663.63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33102.350000000006</v>
      </c>
      <c r="D56" s="268">
        <v>25247.4</v>
      </c>
      <c r="E56" s="269">
        <f>SUM(C56:D56)</f>
        <v>58349.750000000007</v>
      </c>
      <c r="F56" s="268">
        <v>23273.4</v>
      </c>
      <c r="G56" s="268">
        <v>5200</v>
      </c>
      <c r="H56" s="269">
        <f>SUM(F56:G56)</f>
        <v>28473.4</v>
      </c>
      <c r="I56" s="268">
        <v>8368.0300000000007</v>
      </c>
      <c r="J56" s="268">
        <v>3200</v>
      </c>
      <c r="K56" s="270">
        <f>SUM(I56:J56)</f>
        <v>11568.03</v>
      </c>
      <c r="L56" s="271">
        <f t="shared" ref="L56:M59" si="12">F56+I56</f>
        <v>31641.43</v>
      </c>
      <c r="M56" s="271">
        <f t="shared" si="12"/>
        <v>8400</v>
      </c>
      <c r="N56" s="270">
        <f>SUM(L56:M56)</f>
        <v>40041.43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5211.6899999999996</v>
      </c>
      <c r="D58" s="268">
        <v>0</v>
      </c>
      <c r="E58" s="269">
        <f>SUM(C58:D58)</f>
        <v>5211.6899999999996</v>
      </c>
      <c r="F58" s="268">
        <v>4786.01</v>
      </c>
      <c r="G58" s="268">
        <v>0</v>
      </c>
      <c r="H58" s="269">
        <f>SUM(F58:G58)</f>
        <v>4786.01</v>
      </c>
      <c r="I58" s="268">
        <v>464.38</v>
      </c>
      <c r="J58" s="268">
        <v>0</v>
      </c>
      <c r="K58" s="270">
        <f>SUM(I58:J58)</f>
        <v>464.38</v>
      </c>
      <c r="L58" s="271">
        <f t="shared" si="12"/>
        <v>5250.39</v>
      </c>
      <c r="M58" s="271">
        <f t="shared" si="12"/>
        <v>0</v>
      </c>
      <c r="N58" s="270">
        <f>SUM(L58:M58)</f>
        <v>5250.39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38314.040000000008</v>
      </c>
      <c r="D60" s="276">
        <f t="shared" ref="D60:N61" si="13">D56+D58</f>
        <v>25247.4</v>
      </c>
      <c r="E60" s="276">
        <f t="shared" si="13"/>
        <v>63561.44000000001</v>
      </c>
      <c r="F60" s="276">
        <f t="shared" si="13"/>
        <v>28059.410000000003</v>
      </c>
      <c r="G60" s="276">
        <f t="shared" si="13"/>
        <v>5200</v>
      </c>
      <c r="H60" s="276">
        <f t="shared" si="13"/>
        <v>33259.410000000003</v>
      </c>
      <c r="I60" s="276">
        <f>I56+I58</f>
        <v>8832.41</v>
      </c>
      <c r="J60" s="276">
        <f t="shared" si="13"/>
        <v>3200</v>
      </c>
      <c r="K60" s="276">
        <f>K56+K58</f>
        <v>12032.41</v>
      </c>
      <c r="L60" s="276">
        <f>L56+L58</f>
        <v>36891.82</v>
      </c>
      <c r="M60" s="276">
        <f t="shared" si="13"/>
        <v>8400</v>
      </c>
      <c r="N60" s="276">
        <f t="shared" si="13"/>
        <v>45291.82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973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974</v>
      </c>
      <c r="C79" s="268">
        <v>573701.38999999978</v>
      </c>
      <c r="D79" s="268">
        <v>0</v>
      </c>
      <c r="E79" s="269">
        <f>SUM(C79:D79)</f>
        <v>573701.38999999978</v>
      </c>
      <c r="F79" s="268">
        <v>534265.72</v>
      </c>
      <c r="G79" s="268">
        <v>0</v>
      </c>
      <c r="H79" s="269">
        <f>SUM(F79:G79)</f>
        <v>534265.72</v>
      </c>
      <c r="I79" s="268">
        <v>60183.76</v>
      </c>
      <c r="J79" s="268">
        <v>0</v>
      </c>
      <c r="K79" s="270">
        <f>SUM(I79:J79)</f>
        <v>60183.76</v>
      </c>
      <c r="L79" s="271">
        <f t="shared" ref="L79:M82" si="16">F79+I79</f>
        <v>594449.48</v>
      </c>
      <c r="M79" s="271">
        <f t="shared" si="16"/>
        <v>0</v>
      </c>
      <c r="N79" s="270">
        <f>SUM(L79:M79)</f>
        <v>594449.48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573701.38999999978</v>
      </c>
      <c r="D83" s="276">
        <f t="shared" ref="D83:N84" si="17">D79+D81</f>
        <v>0</v>
      </c>
      <c r="E83" s="276">
        <f t="shared" si="17"/>
        <v>573701.38999999978</v>
      </c>
      <c r="F83" s="276">
        <f t="shared" si="17"/>
        <v>534265.72</v>
      </c>
      <c r="G83" s="276">
        <f t="shared" si="17"/>
        <v>0</v>
      </c>
      <c r="H83" s="276">
        <f t="shared" si="17"/>
        <v>534265.72</v>
      </c>
      <c r="I83" s="276">
        <f t="shared" si="17"/>
        <v>60183.76</v>
      </c>
      <c r="J83" s="276">
        <f t="shared" si="17"/>
        <v>0</v>
      </c>
      <c r="K83" s="276">
        <f t="shared" si="17"/>
        <v>60183.76</v>
      </c>
      <c r="L83" s="276">
        <f t="shared" si="17"/>
        <v>594449.48</v>
      </c>
      <c r="M83" s="276">
        <f t="shared" si="17"/>
        <v>0</v>
      </c>
      <c r="N83" s="276">
        <f t="shared" si="17"/>
        <v>594449.48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585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BF97D-DF00-49FF-B38D-8B4F423DA808}">
  <sheetPr>
    <tabColor rgb="FF00B0F0"/>
  </sheetPr>
  <dimension ref="A1:N104"/>
  <sheetViews>
    <sheetView topLeftCell="B10" zoomScale="50" zoomScaleNormal="50" workbookViewId="0">
      <selection activeCell="B103" sqref="B103:N103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66.75" customHeight="1">
      <c r="B1" s="1418" t="s">
        <v>975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976</v>
      </c>
      <c r="C3" s="1420" t="s">
        <v>3</v>
      </c>
      <c r="D3" s="1420"/>
      <c r="E3" s="1420"/>
      <c r="F3" s="4" t="s">
        <v>4</v>
      </c>
      <c r="G3" s="1421" t="s">
        <v>24</v>
      </c>
      <c r="H3" s="1422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2"/>
      <c r="B4" s="8" t="s">
        <v>977</v>
      </c>
      <c r="C4" s="1962" t="s">
        <v>11</v>
      </c>
      <c r="D4" s="1941"/>
      <c r="E4" s="1942"/>
      <c r="F4" s="800" t="s">
        <v>12</v>
      </c>
      <c r="G4" s="1901" t="s">
        <v>978</v>
      </c>
      <c r="H4" s="1902"/>
      <c r="I4" s="1903"/>
      <c r="J4" s="801" t="s">
        <v>14</v>
      </c>
      <c r="K4" s="1904" t="s">
        <v>979</v>
      </c>
      <c r="L4" s="1905"/>
      <c r="M4" s="800" t="s">
        <v>16</v>
      </c>
      <c r="N4" s="717" t="s">
        <v>980</v>
      </c>
    </row>
    <row r="5" spans="1:14" ht="78.75" customHeight="1">
      <c r="A5" s="2"/>
      <c r="B5" s="1171" t="s">
        <v>981</v>
      </c>
      <c r="C5" s="1426" t="s">
        <v>19</v>
      </c>
      <c r="D5" s="1426"/>
      <c r="E5" s="1426"/>
      <c r="F5" s="259" t="s">
        <v>12</v>
      </c>
      <c r="G5" s="1602" t="s">
        <v>982</v>
      </c>
      <c r="H5" s="1428"/>
      <c r="I5" s="1429"/>
      <c r="J5" s="802" t="s">
        <v>21</v>
      </c>
      <c r="K5" s="1602" t="s">
        <v>983</v>
      </c>
      <c r="L5" s="1429"/>
      <c r="M5" s="259" t="s">
        <v>16</v>
      </c>
      <c r="N5" s="559" t="s">
        <v>984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434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0</v>
      </c>
      <c r="D16" s="268">
        <v>712553.11</v>
      </c>
      <c r="E16" s="269">
        <f t="shared" si="0"/>
        <v>712553.11</v>
      </c>
      <c r="F16" s="268">
        <v>0</v>
      </c>
      <c r="G16" s="268">
        <v>551063.16</v>
      </c>
      <c r="H16" s="269">
        <f t="shared" si="1"/>
        <v>551063.16</v>
      </c>
      <c r="I16" s="268">
        <v>0</v>
      </c>
      <c r="J16" s="268">
        <v>434739.85</v>
      </c>
      <c r="K16" s="270">
        <f t="shared" si="2"/>
        <v>434739.85</v>
      </c>
      <c r="L16" s="271">
        <f t="shared" si="3"/>
        <v>0</v>
      </c>
      <c r="M16" s="271">
        <f t="shared" si="3"/>
        <v>985803.01</v>
      </c>
      <c r="N16" s="270">
        <f>SUM(L16:M16)</f>
        <v>985803.01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781198.33</v>
      </c>
      <c r="D22" s="268">
        <v>0</v>
      </c>
      <c r="E22" s="269">
        <f t="shared" si="0"/>
        <v>781198.33</v>
      </c>
      <c r="F22" s="268">
        <v>489360.9</v>
      </c>
      <c r="G22" s="268">
        <v>0</v>
      </c>
      <c r="H22" s="269">
        <f>SUM(F22:G22)</f>
        <v>489360.9</v>
      </c>
      <c r="I22" s="268">
        <v>181723.98</v>
      </c>
      <c r="J22" s="268">
        <v>0</v>
      </c>
      <c r="K22" s="270">
        <f t="shared" si="2"/>
        <v>181723.98</v>
      </c>
      <c r="L22" s="271">
        <f t="shared" si="3"/>
        <v>671084.88</v>
      </c>
      <c r="M22" s="271">
        <f t="shared" si="3"/>
        <v>0</v>
      </c>
      <c r="N22" s="270">
        <f t="shared" si="4"/>
        <v>671084.88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38.4" customHeight="1">
      <c r="A24" s="2"/>
      <c r="B24" s="34" t="s">
        <v>61</v>
      </c>
      <c r="C24" s="276">
        <f>C14+C16+C18+C20+C22</f>
        <v>781198.33</v>
      </c>
      <c r="D24" s="276">
        <f>D14+D16+D18+D20+D22</f>
        <v>712553.11</v>
      </c>
      <c r="E24" s="276">
        <f t="shared" ref="E24:K24" si="5">E14+E16+E18+E20+E22</f>
        <v>1493751.44</v>
      </c>
      <c r="F24" s="276">
        <f t="shared" si="5"/>
        <v>489360.9</v>
      </c>
      <c r="G24" s="276">
        <f t="shared" si="5"/>
        <v>551063.16</v>
      </c>
      <c r="H24" s="276">
        <f t="shared" si="5"/>
        <v>1040424.06</v>
      </c>
      <c r="I24" s="276">
        <f t="shared" si="5"/>
        <v>181723.98</v>
      </c>
      <c r="J24" s="276">
        <f>J14+J16+J18+J20+J22</f>
        <v>434739.85</v>
      </c>
      <c r="K24" s="276">
        <f t="shared" si="5"/>
        <v>616463.82999999996</v>
      </c>
      <c r="L24" s="270">
        <f>F24+I24</f>
        <v>671084.88</v>
      </c>
      <c r="M24" s="270">
        <f>G24+J24</f>
        <v>985803.01</v>
      </c>
      <c r="N24" s="270">
        <f>SUM(L24:M24)</f>
        <v>1656887.8900000001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15441411.609999999</v>
      </c>
      <c r="D26" s="279">
        <v>1946851.33</v>
      </c>
      <c r="E26" s="276">
        <f>SUM(C26:D26)</f>
        <v>17388262.939999998</v>
      </c>
      <c r="F26" s="279">
        <v>10690133.720000001</v>
      </c>
      <c r="G26" s="279">
        <v>950459.54</v>
      </c>
      <c r="H26" s="276">
        <f>SUM(F26:G26)</f>
        <v>11640593.260000002</v>
      </c>
      <c r="I26" s="279">
        <v>3492718.65</v>
      </c>
      <c r="J26" s="279">
        <v>855534.09</v>
      </c>
      <c r="K26" s="276">
        <f>SUM(I26:J26)</f>
        <v>4348252.74</v>
      </c>
      <c r="L26" s="279">
        <f>SUM(F26,I26)</f>
        <v>14182852.370000001</v>
      </c>
      <c r="M26" s="279">
        <f>SUM(G26,J26)</f>
        <v>1805993.63</v>
      </c>
      <c r="N26" s="276">
        <f>SUM(L26:M26)</f>
        <v>15988846</v>
      </c>
    </row>
    <row r="27" spans="1:14" ht="21" customHeight="1">
      <c r="A27" s="2"/>
      <c r="B27" s="39" t="s">
        <v>56</v>
      </c>
      <c r="C27" s="40">
        <v>149706.26</v>
      </c>
      <c r="D27" s="40">
        <v>0</v>
      </c>
      <c r="E27" s="41">
        <f>SUM(C27:D27)</f>
        <v>149706.26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366356.54</v>
      </c>
      <c r="D42" s="268">
        <v>0</v>
      </c>
      <c r="E42" s="269">
        <f t="shared" si="6"/>
        <v>366356.54</v>
      </c>
      <c r="F42" s="268">
        <v>0</v>
      </c>
      <c r="G42" s="268">
        <v>0</v>
      </c>
      <c r="H42" s="269">
        <f t="shared" si="7"/>
        <v>0</v>
      </c>
      <c r="I42" s="268">
        <v>427953.83</v>
      </c>
      <c r="J42" s="268">
        <v>0</v>
      </c>
      <c r="K42" s="270">
        <f t="shared" si="8"/>
        <v>427953.83</v>
      </c>
      <c r="L42" s="271">
        <f t="shared" si="9"/>
        <v>427953.83</v>
      </c>
      <c r="M42" s="271">
        <f t="shared" si="9"/>
        <v>0</v>
      </c>
      <c r="N42" s="270">
        <f t="shared" si="10"/>
        <v>427953.83</v>
      </c>
    </row>
    <row r="43" spans="1:14" ht="24" customHeight="1">
      <c r="A43" s="2"/>
      <c r="B43" s="272" t="s">
        <v>56</v>
      </c>
      <c r="C43" s="268">
        <v>138260.04</v>
      </c>
      <c r="D43" s="268">
        <v>0</v>
      </c>
      <c r="E43" s="269">
        <f t="shared" si="6"/>
        <v>138260.04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366356.54</v>
      </c>
      <c r="D44" s="51">
        <f t="shared" ref="D44:K45" si="11">D34+D36+D38+D40+D42</f>
        <v>0</v>
      </c>
      <c r="E44" s="51">
        <f t="shared" si="11"/>
        <v>366356.54</v>
      </c>
      <c r="F44" s="51">
        <f t="shared" si="11"/>
        <v>0</v>
      </c>
      <c r="G44" s="51">
        <f t="shared" si="11"/>
        <v>0</v>
      </c>
      <c r="H44" s="51">
        <f t="shared" si="11"/>
        <v>0</v>
      </c>
      <c r="I44" s="51">
        <f t="shared" si="11"/>
        <v>427953.83</v>
      </c>
      <c r="J44" s="51">
        <f>J34+J36+J38+J40+J42</f>
        <v>0</v>
      </c>
      <c r="K44" s="51">
        <f t="shared" si="11"/>
        <v>427953.83</v>
      </c>
      <c r="L44" s="270">
        <f t="shared" si="9"/>
        <v>427953.83</v>
      </c>
      <c r="M44" s="270">
        <f t="shared" si="9"/>
        <v>0</v>
      </c>
      <c r="N44" s="270">
        <f t="shared" si="10"/>
        <v>427953.83</v>
      </c>
    </row>
    <row r="45" spans="1:14" ht="22.95" customHeight="1">
      <c r="A45" s="2"/>
      <c r="B45" s="277" t="s">
        <v>56</v>
      </c>
      <c r="C45" s="276">
        <f>C35+C37+C39+C41+C43</f>
        <v>138260.04</v>
      </c>
      <c r="D45" s="276">
        <f t="shared" si="11"/>
        <v>0</v>
      </c>
      <c r="E45" s="276">
        <f t="shared" si="11"/>
        <v>138260.04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6519804.2199999997</v>
      </c>
      <c r="D48" s="279">
        <v>0</v>
      </c>
      <c r="E48" s="276">
        <f>SUM(C48:D48)</f>
        <v>6519804.2199999997</v>
      </c>
      <c r="F48" s="279">
        <v>97597.29</v>
      </c>
      <c r="G48" s="279">
        <v>0</v>
      </c>
      <c r="H48" s="276">
        <f>SUM(F48:G48)</f>
        <v>97597.29</v>
      </c>
      <c r="I48" s="279">
        <v>2671285.6</v>
      </c>
      <c r="J48" s="279">
        <v>0</v>
      </c>
      <c r="K48" s="276">
        <f>SUM(I48:J48)</f>
        <v>2671285.6</v>
      </c>
      <c r="L48" s="283">
        <f t="shared" si="9"/>
        <v>2768882.89</v>
      </c>
      <c r="M48" s="283">
        <f t="shared" si="9"/>
        <v>0</v>
      </c>
      <c r="N48" s="276">
        <f>SUM(L48:M48)</f>
        <v>2768882.89</v>
      </c>
    </row>
    <row r="49" spans="1:14" s="57" customFormat="1" ht="18">
      <c r="A49" s="2"/>
      <c r="B49" s="58" t="s">
        <v>56</v>
      </c>
      <c r="C49" s="59">
        <v>181911.64</v>
      </c>
      <c r="D49" s="59">
        <v>0</v>
      </c>
      <c r="E49" s="51">
        <f>SUM(C49:D49)</f>
        <v>181911.64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320203.8</v>
      </c>
      <c r="E56" s="269">
        <f>SUM(C56:D56)</f>
        <v>320203.8</v>
      </c>
      <c r="F56" s="268">
        <v>0</v>
      </c>
      <c r="G56" s="268">
        <v>99579.85</v>
      </c>
      <c r="H56" s="269">
        <f>SUM(F56:G56)</f>
        <v>99579.85</v>
      </c>
      <c r="I56" s="268">
        <v>0</v>
      </c>
      <c r="J56" s="268">
        <v>8458.1</v>
      </c>
      <c r="K56" s="270">
        <f>SUM(I56:J56)</f>
        <v>8458.1</v>
      </c>
      <c r="L56" s="271">
        <f t="shared" ref="L56:M59" si="12">F56+I56</f>
        <v>0</v>
      </c>
      <c r="M56" s="271">
        <f t="shared" si="12"/>
        <v>108037.95000000001</v>
      </c>
      <c r="N56" s="270">
        <f>SUM(L56:M56)</f>
        <v>108037.95000000001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2210617.7999999998</v>
      </c>
      <c r="D58" s="268">
        <v>0</v>
      </c>
      <c r="E58" s="269">
        <f>SUM(C58:D58)</f>
        <v>2210617.7999999998</v>
      </c>
      <c r="F58" s="268">
        <v>381015.96</v>
      </c>
      <c r="G58" s="268">
        <v>0</v>
      </c>
      <c r="H58" s="269">
        <f>SUM(F58:G58)</f>
        <v>381015.96</v>
      </c>
      <c r="I58" s="268">
        <v>921563.34</v>
      </c>
      <c r="J58" s="268">
        <v>0</v>
      </c>
      <c r="K58" s="270">
        <f>SUM(I58:J58)</f>
        <v>921563.34</v>
      </c>
      <c r="L58" s="271">
        <f t="shared" si="12"/>
        <v>1302579.3</v>
      </c>
      <c r="M58" s="271">
        <f t="shared" si="12"/>
        <v>0</v>
      </c>
      <c r="N58" s="270">
        <f>SUM(L58:M58)</f>
        <v>1302579.3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42" customHeight="1">
      <c r="A60" s="2"/>
      <c r="B60" s="291" t="s">
        <v>82</v>
      </c>
      <c r="C60" s="276">
        <f>C56+C58</f>
        <v>2210617.7999999998</v>
      </c>
      <c r="D60" s="276">
        <f t="shared" ref="D60:N61" si="13">D56+D58</f>
        <v>320203.8</v>
      </c>
      <c r="E60" s="276">
        <f t="shared" si="13"/>
        <v>2530821.5999999996</v>
      </c>
      <c r="F60" s="276">
        <f t="shared" si="13"/>
        <v>381015.96</v>
      </c>
      <c r="G60" s="276">
        <f t="shared" si="13"/>
        <v>99579.85</v>
      </c>
      <c r="H60" s="276">
        <f t="shared" si="13"/>
        <v>480595.81000000006</v>
      </c>
      <c r="I60" s="276">
        <f>I56+I58</f>
        <v>921563.34</v>
      </c>
      <c r="J60" s="276">
        <f t="shared" si="13"/>
        <v>8458.1</v>
      </c>
      <c r="K60" s="276">
        <f>K56+K58</f>
        <v>930021.44</v>
      </c>
      <c r="L60" s="276">
        <f>L56+L58</f>
        <v>1302579.3</v>
      </c>
      <c r="M60" s="276">
        <f t="shared" si="13"/>
        <v>108037.95000000001</v>
      </c>
      <c r="N60" s="276">
        <f t="shared" si="13"/>
        <v>1410617.25</v>
      </c>
    </row>
    <row r="61" spans="1:14" ht="22.2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37.950000000000003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34.200000000000003" customHeight="1">
      <c r="A97" s="2"/>
      <c r="B97" s="1479" t="s">
        <v>1301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15.45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5.5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27.45" customHeight="1">
      <c r="A100" s="2"/>
      <c r="B100" s="1635" t="s">
        <v>99</v>
      </c>
      <c r="C100" s="1488"/>
      <c r="D100" s="1637"/>
      <c r="E100" s="84" t="s">
        <v>100</v>
      </c>
      <c r="F100" s="85">
        <v>213781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16.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18.4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103:N103"/>
    <mergeCell ref="B97:N98"/>
    <mergeCell ref="E99:F99"/>
    <mergeCell ref="B100:D100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4F564-306D-4108-82E2-032E08E2D7B9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987</v>
      </c>
      <c r="H3" s="1422"/>
      <c r="I3" s="1423"/>
      <c r="J3" s="5" t="s">
        <v>6</v>
      </c>
      <c r="K3" s="1424" t="s">
        <v>988</v>
      </c>
      <c r="L3" s="1425"/>
      <c r="M3" s="6" t="s">
        <v>8</v>
      </c>
      <c r="N3" s="257" t="s">
        <v>989</v>
      </c>
    </row>
    <row r="4" spans="1:14" ht="87" customHeight="1">
      <c r="A4" s="2"/>
      <c r="B4" s="8" t="s">
        <v>990</v>
      </c>
      <c r="C4" s="1962" t="s">
        <v>11</v>
      </c>
      <c r="D4" s="1941"/>
      <c r="E4" s="1942"/>
      <c r="F4" s="800" t="s">
        <v>12</v>
      </c>
      <c r="G4" s="1901" t="s">
        <v>991</v>
      </c>
      <c r="H4" s="1902"/>
      <c r="I4" s="1903"/>
      <c r="J4" s="801" t="s">
        <v>14</v>
      </c>
      <c r="K4" s="1904" t="s">
        <v>992</v>
      </c>
      <c r="L4" s="1905"/>
      <c r="M4" s="800" t="s">
        <v>16</v>
      </c>
      <c r="N4" s="717" t="s">
        <v>993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994</v>
      </c>
      <c r="H5" s="1428"/>
      <c r="I5" s="1429"/>
      <c r="J5" s="802" t="s">
        <v>21</v>
      </c>
      <c r="K5" s="1602" t="s">
        <v>995</v>
      </c>
      <c r="L5" s="1429"/>
      <c r="M5" s="259" t="s">
        <v>16</v>
      </c>
      <c r="N5" s="559" t="s">
        <v>996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434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70000</v>
      </c>
      <c r="D16" s="268">
        <v>0</v>
      </c>
      <c r="E16" s="269">
        <f t="shared" si="0"/>
        <v>70000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6148</v>
      </c>
      <c r="D20" s="268">
        <v>0</v>
      </c>
      <c r="E20" s="269">
        <f t="shared" si="0"/>
        <v>6148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5707698.46</v>
      </c>
      <c r="D22" s="268">
        <v>0</v>
      </c>
      <c r="E22" s="269">
        <f t="shared" si="0"/>
        <v>5707698.46</v>
      </c>
      <c r="F22" s="268">
        <v>3615684.55</v>
      </c>
      <c r="G22" s="268">
        <v>0</v>
      </c>
      <c r="H22" s="269">
        <f>SUM(F22:G22)</f>
        <v>3615684.55</v>
      </c>
      <c r="I22" s="268">
        <v>1942280.59</v>
      </c>
      <c r="J22" s="268">
        <v>2169.48</v>
      </c>
      <c r="K22" s="270">
        <f t="shared" si="2"/>
        <v>1944450.07</v>
      </c>
      <c r="L22" s="271">
        <f t="shared" si="3"/>
        <v>5557965.1399999997</v>
      </c>
      <c r="M22" s="271">
        <f t="shared" si="3"/>
        <v>2169.48</v>
      </c>
      <c r="N22" s="270">
        <f t="shared" si="4"/>
        <v>5560134.6200000001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5783846.46</v>
      </c>
      <c r="D24" s="276">
        <f>D14+D16+D18+D20+D22</f>
        <v>0</v>
      </c>
      <c r="E24" s="276">
        <f t="shared" ref="E24:K24" si="5">E14+E16+E18+E20+E22</f>
        <v>5783846.46</v>
      </c>
      <c r="F24" s="276">
        <f t="shared" si="5"/>
        <v>3615684.55</v>
      </c>
      <c r="G24" s="276">
        <f t="shared" si="5"/>
        <v>0</v>
      </c>
      <c r="H24" s="276">
        <f t="shared" si="5"/>
        <v>3615684.55</v>
      </c>
      <c r="I24" s="276">
        <f t="shared" si="5"/>
        <v>1942280.59</v>
      </c>
      <c r="J24" s="276">
        <f>J14+J16+J18+J20+J22</f>
        <v>2169.48</v>
      </c>
      <c r="K24" s="276">
        <f t="shared" si="5"/>
        <v>1944450.07</v>
      </c>
      <c r="L24" s="270">
        <f>F24+I24</f>
        <v>5557965.1399999997</v>
      </c>
      <c r="M24" s="270">
        <f>G24+J24</f>
        <v>2169.48</v>
      </c>
      <c r="N24" s="270">
        <f>SUM(L24:M24)</f>
        <v>5560134.6200000001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52783830.640000001</v>
      </c>
      <c r="D26" s="279">
        <v>903849.5</v>
      </c>
      <c r="E26" s="276">
        <f>SUM(C26:D26)</f>
        <v>53687680.140000001</v>
      </c>
      <c r="F26" s="279">
        <v>40195475.259999998</v>
      </c>
      <c r="G26" s="279">
        <v>25097.37</v>
      </c>
      <c r="H26" s="276">
        <f>SUM(F26:G26)</f>
        <v>40220572.629999995</v>
      </c>
      <c r="I26" s="279">
        <v>23838509.760000002</v>
      </c>
      <c r="J26" s="279">
        <v>740578.98</v>
      </c>
      <c r="K26" s="276">
        <f>SUM(I26:J26)</f>
        <v>24579088.740000002</v>
      </c>
      <c r="L26" s="279">
        <f>SUM(F26,I26)</f>
        <v>64033985.019999996</v>
      </c>
      <c r="M26" s="279">
        <f>SUM(G26,J26)</f>
        <v>765676.35</v>
      </c>
      <c r="N26" s="276">
        <f>SUM(L26:M26)</f>
        <v>64799661.369999997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53709.24</v>
      </c>
      <c r="D36" s="268">
        <v>0</v>
      </c>
      <c r="E36" s="269">
        <f t="shared" si="6"/>
        <v>53709.24</v>
      </c>
      <c r="F36" s="268">
        <v>0</v>
      </c>
      <c r="G36" s="268">
        <v>0</v>
      </c>
      <c r="H36" s="269">
        <f t="shared" si="7"/>
        <v>0</v>
      </c>
      <c r="I36" s="268">
        <v>528188.85</v>
      </c>
      <c r="J36" s="268">
        <v>0</v>
      </c>
      <c r="K36" s="270">
        <f t="shared" si="8"/>
        <v>528188.85</v>
      </c>
      <c r="L36" s="271">
        <f t="shared" si="9"/>
        <v>528188.85</v>
      </c>
      <c r="M36" s="271">
        <f t="shared" si="9"/>
        <v>0</v>
      </c>
      <c r="N36" s="270">
        <f t="shared" si="10"/>
        <v>528188.85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1175563.68</v>
      </c>
      <c r="D42" s="268">
        <v>0</v>
      </c>
      <c r="E42" s="269">
        <f t="shared" si="6"/>
        <v>1175563.68</v>
      </c>
      <c r="F42" s="268">
        <v>210570.94</v>
      </c>
      <c r="G42" s="268">
        <v>0</v>
      </c>
      <c r="H42" s="269">
        <f t="shared" si="7"/>
        <v>210570.94</v>
      </c>
      <c r="I42" s="268">
        <v>964688.9</v>
      </c>
      <c r="J42" s="268">
        <v>0</v>
      </c>
      <c r="K42" s="270">
        <f t="shared" si="8"/>
        <v>964688.9</v>
      </c>
      <c r="L42" s="271">
        <f t="shared" si="9"/>
        <v>1175259.8400000001</v>
      </c>
      <c r="M42" s="271">
        <f t="shared" si="9"/>
        <v>0</v>
      </c>
      <c r="N42" s="270">
        <f t="shared" si="10"/>
        <v>1175259.8400000001</v>
      </c>
    </row>
    <row r="43" spans="1:14" ht="24" customHeight="1">
      <c r="A43" s="2"/>
      <c r="B43" s="272" t="s">
        <v>56</v>
      </c>
      <c r="C43" s="268">
        <v>26520.03</v>
      </c>
      <c r="D43" s="268">
        <v>0</v>
      </c>
      <c r="E43" s="269">
        <f t="shared" si="6"/>
        <v>26520.03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1229272.92</v>
      </c>
      <c r="D44" s="51">
        <f t="shared" ref="D44:K45" si="11">D34+D36+D38+D40+D42</f>
        <v>0</v>
      </c>
      <c r="E44" s="51">
        <f t="shared" si="11"/>
        <v>1229272.92</v>
      </c>
      <c r="F44" s="51">
        <f t="shared" si="11"/>
        <v>210570.94</v>
      </c>
      <c r="G44" s="51">
        <f t="shared" si="11"/>
        <v>0</v>
      </c>
      <c r="H44" s="51">
        <f t="shared" si="11"/>
        <v>210570.94</v>
      </c>
      <c r="I44" s="51">
        <f t="shared" si="11"/>
        <v>1492877.75</v>
      </c>
      <c r="J44" s="51">
        <f>J34+J36+J38+J40+J42</f>
        <v>0</v>
      </c>
      <c r="K44" s="51">
        <f t="shared" si="11"/>
        <v>1492877.75</v>
      </c>
      <c r="L44" s="270">
        <f t="shared" si="9"/>
        <v>1703448.69</v>
      </c>
      <c r="M44" s="270">
        <f t="shared" si="9"/>
        <v>0</v>
      </c>
      <c r="N44" s="270">
        <f t="shared" si="10"/>
        <v>1703448.69</v>
      </c>
    </row>
    <row r="45" spans="1:14" ht="23.1" customHeight="1">
      <c r="A45" s="2"/>
      <c r="B45" s="277" t="s">
        <v>56</v>
      </c>
      <c r="C45" s="276">
        <f>C35+C37+C39+C41+C43</f>
        <v>26520.03</v>
      </c>
      <c r="D45" s="276">
        <f t="shared" si="11"/>
        <v>0</v>
      </c>
      <c r="E45" s="276">
        <f t="shared" si="11"/>
        <v>26520.03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15897253.460000001</v>
      </c>
      <c r="D48" s="279">
        <v>35176.449999999997</v>
      </c>
      <c r="E48" s="276">
        <f>SUM(C48:D48)</f>
        <v>15932429.91</v>
      </c>
      <c r="F48" s="279">
        <v>4093796.06</v>
      </c>
      <c r="G48" s="279">
        <v>9097145.6699999999</v>
      </c>
      <c r="H48" s="276">
        <f>SUM(F48:G48)</f>
        <v>13190941.73</v>
      </c>
      <c r="I48" s="279">
        <v>0</v>
      </c>
      <c r="J48" s="279">
        <v>20800.43</v>
      </c>
      <c r="K48" s="276">
        <f>SUM(I48:J48)</f>
        <v>20800.43</v>
      </c>
      <c r="L48" s="283">
        <f t="shared" si="9"/>
        <v>4093796.06</v>
      </c>
      <c r="M48" s="283">
        <f t="shared" si="9"/>
        <v>9117946.0999999996</v>
      </c>
      <c r="N48" s="276">
        <f>SUM(L48:M48)</f>
        <v>13211742.16</v>
      </c>
    </row>
    <row r="49" spans="1:14" s="57" customFormat="1" ht="18">
      <c r="A49" s="2"/>
      <c r="B49" s="58" t="s">
        <v>56</v>
      </c>
      <c r="C49" s="59">
        <v>8946147.6899999995</v>
      </c>
      <c r="D49" s="59">
        <v>0</v>
      </c>
      <c r="E49" s="51">
        <f>SUM(C49:D49)</f>
        <v>8946147.6899999995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123633.60000000001</v>
      </c>
      <c r="J56" s="268">
        <v>0</v>
      </c>
      <c r="K56" s="270">
        <f>SUM(I56:J56)</f>
        <v>123633.60000000001</v>
      </c>
      <c r="L56" s="271">
        <f t="shared" ref="L56:M59" si="12">F56+I56</f>
        <v>123633.60000000001</v>
      </c>
      <c r="M56" s="271">
        <f t="shared" si="12"/>
        <v>0</v>
      </c>
      <c r="N56" s="270">
        <f>SUM(L56:M56)</f>
        <v>123633.60000000001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63107.8</v>
      </c>
      <c r="D58" s="268">
        <v>0</v>
      </c>
      <c r="E58" s="269">
        <f>SUM(C58:D58)</f>
        <v>63107.8</v>
      </c>
      <c r="F58" s="268">
        <v>60757</v>
      </c>
      <c r="G58" s="268">
        <v>0</v>
      </c>
      <c r="H58" s="269">
        <f>SUM(F58:G58)</f>
        <v>60757</v>
      </c>
      <c r="I58" s="268">
        <v>310218.71999999997</v>
      </c>
      <c r="J58" s="268">
        <v>0</v>
      </c>
      <c r="K58" s="270">
        <f>SUM(I58:J58)</f>
        <v>310218.71999999997</v>
      </c>
      <c r="L58" s="271">
        <f t="shared" si="12"/>
        <v>370975.72</v>
      </c>
      <c r="M58" s="271">
        <f t="shared" si="12"/>
        <v>0</v>
      </c>
      <c r="N58" s="270">
        <f>SUM(L58:M58)</f>
        <v>370975.72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63107.8</v>
      </c>
      <c r="D60" s="276">
        <f t="shared" ref="D60:N61" si="13">D56+D58</f>
        <v>0</v>
      </c>
      <c r="E60" s="276">
        <f t="shared" si="13"/>
        <v>63107.8</v>
      </c>
      <c r="F60" s="276">
        <f t="shared" si="13"/>
        <v>60757</v>
      </c>
      <c r="G60" s="276">
        <f t="shared" si="13"/>
        <v>0</v>
      </c>
      <c r="H60" s="276">
        <f t="shared" si="13"/>
        <v>60757</v>
      </c>
      <c r="I60" s="276">
        <f>I56+I58</f>
        <v>433852.31999999995</v>
      </c>
      <c r="J60" s="276">
        <f t="shared" si="13"/>
        <v>0</v>
      </c>
      <c r="K60" s="276">
        <f>K56+K58</f>
        <v>433852.31999999995</v>
      </c>
      <c r="L60" s="276">
        <f>L56+L58</f>
        <v>494609.31999999995</v>
      </c>
      <c r="M60" s="276">
        <f t="shared" si="13"/>
        <v>0</v>
      </c>
      <c r="N60" s="276">
        <f t="shared" si="13"/>
        <v>494609.31999999995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250977.9</v>
      </c>
      <c r="J69" s="268">
        <v>0</v>
      </c>
      <c r="K69" s="270">
        <f>SUM(I69:J69)</f>
        <v>250977.9</v>
      </c>
      <c r="L69" s="271">
        <f t="shared" si="14"/>
        <v>250977.9</v>
      </c>
      <c r="M69" s="271">
        <f t="shared" si="14"/>
        <v>0</v>
      </c>
      <c r="N69" s="270">
        <f>SUM(L69:M69)</f>
        <v>250977.9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250977.9</v>
      </c>
      <c r="J71" s="276">
        <f>J67+J69</f>
        <v>0</v>
      </c>
      <c r="K71" s="276">
        <f t="shared" si="15"/>
        <v>250977.9</v>
      </c>
      <c r="L71" s="276">
        <f t="shared" si="15"/>
        <v>250977.9</v>
      </c>
      <c r="M71" s="276">
        <f t="shared" si="15"/>
        <v>0</v>
      </c>
      <c r="N71" s="276">
        <f t="shared" si="15"/>
        <v>250977.9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208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92DBE-D93E-4274-8A99-0C7E9CF9A2F8}">
  <dimension ref="A1:N104"/>
  <sheetViews>
    <sheetView topLeftCell="B10" zoomScale="50" zoomScaleNormal="50" workbookViewId="0">
      <selection activeCell="O48" sqref="O4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997</v>
      </c>
      <c r="H3" s="1422"/>
      <c r="I3" s="1423"/>
      <c r="J3" s="5" t="s">
        <v>6</v>
      </c>
      <c r="K3" s="1424" t="s">
        <v>998</v>
      </c>
      <c r="L3" s="1425"/>
      <c r="M3" s="6" t="s">
        <v>8</v>
      </c>
      <c r="N3" s="257" t="s">
        <v>999</v>
      </c>
    </row>
    <row r="4" spans="1:14" ht="87" customHeight="1">
      <c r="A4" s="2"/>
      <c r="B4" s="8" t="s">
        <v>1000</v>
      </c>
      <c r="C4" s="1962" t="s">
        <v>11</v>
      </c>
      <c r="D4" s="1941"/>
      <c r="E4" s="1942"/>
      <c r="F4" s="800" t="s">
        <v>12</v>
      </c>
      <c r="G4" s="1901" t="s">
        <v>1001</v>
      </c>
      <c r="H4" s="1902"/>
      <c r="I4" s="1903"/>
      <c r="J4" s="801" t="s">
        <v>14</v>
      </c>
      <c r="K4" s="1904" t="s">
        <v>1002</v>
      </c>
      <c r="L4" s="1905"/>
      <c r="M4" s="800" t="s">
        <v>16</v>
      </c>
      <c r="N4" s="717" t="s">
        <v>1003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24</v>
      </c>
      <c r="H5" s="1428"/>
      <c r="I5" s="1429"/>
      <c r="J5" s="802" t="s">
        <v>21</v>
      </c>
      <c r="K5" s="1602" t="s">
        <v>24</v>
      </c>
      <c r="L5" s="1429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434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4206023.99</v>
      </c>
      <c r="D16" s="268">
        <v>0</v>
      </c>
      <c r="E16" s="269">
        <f t="shared" si="0"/>
        <v>4206023.99</v>
      </c>
      <c r="F16" s="1406">
        <v>3716286.12</v>
      </c>
      <c r="G16" s="268">
        <v>0</v>
      </c>
      <c r="H16" s="269">
        <f t="shared" si="1"/>
        <v>3716286.12</v>
      </c>
      <c r="I16" s="1406">
        <v>1373327.64</v>
      </c>
      <c r="J16" s="268">
        <v>0</v>
      </c>
      <c r="K16" s="270">
        <f t="shared" si="2"/>
        <v>1373327.64</v>
      </c>
      <c r="L16" s="271">
        <f t="shared" si="3"/>
        <v>5089613.76</v>
      </c>
      <c r="M16" s="271">
        <f t="shared" si="3"/>
        <v>0</v>
      </c>
      <c r="N16" s="270">
        <f>SUM(L16:M16)</f>
        <v>5089613.76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7320</v>
      </c>
      <c r="D20" s="268">
        <v>0</v>
      </c>
      <c r="E20" s="269">
        <f t="shared" si="0"/>
        <v>7320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1406">
        <v>2252959.5099999998</v>
      </c>
      <c r="D22" s="268">
        <v>0</v>
      </c>
      <c r="E22" s="269">
        <f t="shared" si="0"/>
        <v>2252959.5099999998</v>
      </c>
      <c r="F22" s="1406">
        <v>1686193.37</v>
      </c>
      <c r="G22" s="268">
        <v>0</v>
      </c>
      <c r="H22" s="269">
        <f>SUM(F22:G22)</f>
        <v>1686193.37</v>
      </c>
      <c r="I22" s="1406">
        <v>533753.06000000006</v>
      </c>
      <c r="J22" s="268">
        <v>0</v>
      </c>
      <c r="K22" s="270">
        <f t="shared" si="2"/>
        <v>533753.06000000006</v>
      </c>
      <c r="L22" s="271">
        <f t="shared" si="3"/>
        <v>2219946.4300000002</v>
      </c>
      <c r="M22" s="271">
        <f t="shared" si="3"/>
        <v>0</v>
      </c>
      <c r="N22" s="270">
        <f t="shared" si="4"/>
        <v>2219946.4300000002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6466303.5</v>
      </c>
      <c r="D24" s="276">
        <f>D14+D16+D18+D20+D22</f>
        <v>0</v>
      </c>
      <c r="E24" s="276">
        <f t="shared" ref="E24:K24" si="5">E14+E16+E18+E20+E22</f>
        <v>6466303.5</v>
      </c>
      <c r="F24" s="276">
        <f t="shared" si="5"/>
        <v>5402479.4900000002</v>
      </c>
      <c r="G24" s="276">
        <f t="shared" si="5"/>
        <v>0</v>
      </c>
      <c r="H24" s="276">
        <f t="shared" si="5"/>
        <v>5402479.4900000002</v>
      </c>
      <c r="I24" s="276">
        <f t="shared" si="5"/>
        <v>1907080.7</v>
      </c>
      <c r="J24" s="276">
        <f>J14+J16+J18+J20+J22</f>
        <v>0</v>
      </c>
      <c r="K24" s="276">
        <f t="shared" si="5"/>
        <v>1907080.7</v>
      </c>
      <c r="L24" s="270">
        <f>F24+I24</f>
        <v>7309560.1900000004</v>
      </c>
      <c r="M24" s="270">
        <f>G24+J24</f>
        <v>0</v>
      </c>
      <c r="N24" s="270">
        <f>SUM(L24:M24)</f>
        <v>7309560.1900000004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53970163.649999999</v>
      </c>
      <c r="D26" s="1407">
        <v>1361958</v>
      </c>
      <c r="E26" s="276">
        <f>SUM(C26:D26)</f>
        <v>55332121.649999999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2"/>
      <c r="B27" s="39" t="s">
        <v>56</v>
      </c>
      <c r="C27" s="40">
        <v>7138732.1200000001</v>
      </c>
      <c r="D27" s="40">
        <v>1331978.46</v>
      </c>
      <c r="E27" s="41">
        <f>SUM(C27:D27)</f>
        <v>8470710.5800000001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1406">
        <v>3554780.19</v>
      </c>
      <c r="G36" s="268">
        <v>0</v>
      </c>
      <c r="H36" s="269">
        <f t="shared" si="7"/>
        <v>3554780.19</v>
      </c>
      <c r="I36" s="1406">
        <v>956042</v>
      </c>
      <c r="J36" s="268">
        <v>0</v>
      </c>
      <c r="K36" s="270">
        <f t="shared" si="8"/>
        <v>956042</v>
      </c>
      <c r="L36" s="271">
        <f t="shared" si="9"/>
        <v>4510822.1899999995</v>
      </c>
      <c r="M36" s="271">
        <f t="shared" si="9"/>
        <v>0</v>
      </c>
      <c r="N36" s="270">
        <f t="shared" si="10"/>
        <v>4510822.1899999995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1406">
        <v>4345559.7699999996</v>
      </c>
      <c r="D42" s="268">
        <v>0</v>
      </c>
      <c r="E42" s="269">
        <f t="shared" si="6"/>
        <v>4345559.7699999996</v>
      </c>
      <c r="F42" s="268">
        <v>0</v>
      </c>
      <c r="G42" s="268">
        <v>0</v>
      </c>
      <c r="H42" s="269">
        <f t="shared" si="7"/>
        <v>0</v>
      </c>
      <c r="I42" s="268">
        <v>0</v>
      </c>
      <c r="J42" s="268">
        <v>0</v>
      </c>
      <c r="K42" s="270">
        <f t="shared" si="8"/>
        <v>0</v>
      </c>
      <c r="L42" s="271">
        <f t="shared" si="9"/>
        <v>0</v>
      </c>
      <c r="M42" s="271">
        <f t="shared" si="9"/>
        <v>0</v>
      </c>
      <c r="N42" s="270">
        <f t="shared" si="10"/>
        <v>0</v>
      </c>
    </row>
    <row r="43" spans="1:14" ht="24" customHeight="1">
      <c r="A43" s="2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4345559.7699999996</v>
      </c>
      <c r="D44" s="51">
        <f t="shared" ref="D44:K45" si="11">D34+D36+D38+D40+D42</f>
        <v>0</v>
      </c>
      <c r="E44" s="51">
        <f t="shared" si="11"/>
        <v>4345559.7699999996</v>
      </c>
      <c r="F44" s="51">
        <f t="shared" si="11"/>
        <v>3554780.19</v>
      </c>
      <c r="G44" s="51">
        <f t="shared" si="11"/>
        <v>0</v>
      </c>
      <c r="H44" s="51">
        <f t="shared" si="11"/>
        <v>3554780.19</v>
      </c>
      <c r="I44" s="51">
        <f t="shared" si="11"/>
        <v>956042</v>
      </c>
      <c r="J44" s="51">
        <f>J34+J36+J38+J40+J42</f>
        <v>0</v>
      </c>
      <c r="K44" s="51">
        <f t="shared" si="11"/>
        <v>956042</v>
      </c>
      <c r="L44" s="270">
        <f t="shared" si="9"/>
        <v>4510822.1899999995</v>
      </c>
      <c r="M44" s="270">
        <f t="shared" si="9"/>
        <v>0</v>
      </c>
      <c r="N44" s="270">
        <f t="shared" si="10"/>
        <v>4510822.1899999995</v>
      </c>
    </row>
    <row r="45" spans="1:14" ht="23.1" customHeight="1">
      <c r="A45" s="2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13122965.619999999</v>
      </c>
      <c r="D48" s="279">
        <v>0</v>
      </c>
      <c r="E48" s="276">
        <f>SUM(C48:D48)</f>
        <v>13122965.619999999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2"/>
      <c r="B49" s="58" t="s">
        <v>56</v>
      </c>
      <c r="C49" s="1408">
        <v>5037887</v>
      </c>
      <c r="D49" s="59">
        <v>0</v>
      </c>
      <c r="E49" s="51">
        <f>SUM(C49:D49)</f>
        <v>5037887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1406">
        <v>328414.65999999997</v>
      </c>
      <c r="D56" s="1406">
        <v>18750</v>
      </c>
      <c r="E56" s="269">
        <f>SUM(C56:D56)</f>
        <v>347164.66</v>
      </c>
      <c r="F56" s="1406">
        <v>313121.90999999997</v>
      </c>
      <c r="G56" s="1406">
        <v>18750</v>
      </c>
      <c r="H56" s="269">
        <f>SUM(F56:G56)</f>
        <v>331871.90999999997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313121.90999999997</v>
      </c>
      <c r="M56" s="271">
        <f t="shared" si="12"/>
        <v>18750</v>
      </c>
      <c r="N56" s="270">
        <f>SUM(L56:M56)</f>
        <v>331871.90999999997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5500</v>
      </c>
      <c r="D58" s="268">
        <v>0</v>
      </c>
      <c r="E58" s="269">
        <f>SUM(C58:D58)</f>
        <v>5500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333914.65999999997</v>
      </c>
      <c r="D60" s="276">
        <f t="shared" ref="D60:N61" si="13">D56+D58</f>
        <v>18750</v>
      </c>
      <c r="E60" s="276">
        <f t="shared" si="13"/>
        <v>352664.66</v>
      </c>
      <c r="F60" s="276">
        <f t="shared" si="13"/>
        <v>313121.90999999997</v>
      </c>
      <c r="G60" s="276">
        <f t="shared" si="13"/>
        <v>18750</v>
      </c>
      <c r="H60" s="276">
        <f t="shared" si="13"/>
        <v>331871.90999999997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313121.90999999997</v>
      </c>
      <c r="M60" s="276">
        <f t="shared" si="13"/>
        <v>18750</v>
      </c>
      <c r="N60" s="276">
        <f t="shared" si="13"/>
        <v>331871.90999999997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385.18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F632C-B528-4E83-AA09-38EA9B59CAA5}">
  <sheetPr>
    <tabColor rgb="FF00B0F0"/>
  </sheetPr>
  <dimension ref="A1:N104"/>
  <sheetViews>
    <sheetView topLeftCell="B8" zoomScale="50" zoomScaleNormal="50" workbookViewId="0">
      <selection activeCell="B15" sqref="B15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66.75" customHeight="1">
      <c r="B1" s="1418" t="s">
        <v>975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976</v>
      </c>
      <c r="C3" s="1420" t="s">
        <v>3</v>
      </c>
      <c r="D3" s="1420"/>
      <c r="E3" s="1420"/>
      <c r="F3" s="4" t="s">
        <v>4</v>
      </c>
      <c r="G3" s="1421" t="s">
        <v>1004</v>
      </c>
      <c r="H3" s="1422"/>
      <c r="I3" s="1423"/>
      <c r="J3" s="5" t="s">
        <v>6</v>
      </c>
      <c r="K3" s="1424" t="s">
        <v>1005</v>
      </c>
      <c r="L3" s="1425"/>
      <c r="M3" s="6" t="s">
        <v>8</v>
      </c>
      <c r="N3" s="257" t="s">
        <v>1006</v>
      </c>
    </row>
    <row r="4" spans="1:14" ht="87" customHeight="1">
      <c r="A4" s="2"/>
      <c r="B4" s="8" t="s">
        <v>1007</v>
      </c>
      <c r="C4" s="1962" t="s">
        <v>11</v>
      </c>
      <c r="D4" s="1941"/>
      <c r="E4" s="1942"/>
      <c r="F4" s="800" t="s">
        <v>12</v>
      </c>
      <c r="G4" s="1901" t="s">
        <v>1004</v>
      </c>
      <c r="H4" s="1902"/>
      <c r="I4" s="1903"/>
      <c r="J4" s="801" t="s">
        <v>14</v>
      </c>
      <c r="K4" s="1424" t="s">
        <v>1005</v>
      </c>
      <c r="L4" s="1425"/>
      <c r="M4" s="800" t="s">
        <v>16</v>
      </c>
      <c r="N4" s="257" t="s">
        <v>1006</v>
      </c>
    </row>
    <row r="5" spans="1:14" ht="78.75" customHeight="1">
      <c r="A5" s="2"/>
      <c r="B5" s="1171" t="s">
        <v>981</v>
      </c>
      <c r="C5" s="1426" t="s">
        <v>19</v>
      </c>
      <c r="D5" s="1426"/>
      <c r="E5" s="1426"/>
      <c r="F5" s="259" t="s">
        <v>12</v>
      </c>
      <c r="G5" s="1602" t="s">
        <v>1008</v>
      </c>
      <c r="H5" s="1428"/>
      <c r="I5" s="1429"/>
      <c r="J5" s="802" t="s">
        <v>21</v>
      </c>
      <c r="K5" s="1424" t="s">
        <v>1009</v>
      </c>
      <c r="L5" s="1425"/>
      <c r="M5" s="259" t="s">
        <v>16</v>
      </c>
      <c r="N5" s="559" t="s">
        <v>1010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1011</v>
      </c>
      <c r="H6" s="1434"/>
      <c r="I6" s="1435"/>
      <c r="J6" s="802" t="s">
        <v>27</v>
      </c>
      <c r="K6" s="1424" t="s">
        <v>1012</v>
      </c>
      <c r="L6" s="1425"/>
      <c r="M6" s="262" t="s">
        <v>16</v>
      </c>
      <c r="N6" s="309" t="s">
        <v>1013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41000</v>
      </c>
      <c r="D20" s="268">
        <v>0</v>
      </c>
      <c r="E20" s="269">
        <f t="shared" si="0"/>
        <v>41000</v>
      </c>
      <c r="F20" s="268">
        <v>0</v>
      </c>
      <c r="G20" s="268">
        <v>0</v>
      </c>
      <c r="H20" s="269">
        <f t="shared" si="1"/>
        <v>0</v>
      </c>
      <c r="I20" s="268">
        <v>19079.400000000001</v>
      </c>
      <c r="J20" s="268">
        <v>0</v>
      </c>
      <c r="K20" s="270">
        <f t="shared" si="2"/>
        <v>19079.400000000001</v>
      </c>
      <c r="L20" s="271">
        <f t="shared" si="3"/>
        <v>19079.400000000001</v>
      </c>
      <c r="M20" s="271">
        <f t="shared" si="3"/>
        <v>0</v>
      </c>
      <c r="N20" s="270">
        <f t="shared" si="4"/>
        <v>19079.400000000001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2722385.55</v>
      </c>
      <c r="D22" s="268">
        <v>0</v>
      </c>
      <c r="E22" s="269">
        <f t="shared" si="0"/>
        <v>2722385.55</v>
      </c>
      <c r="F22" s="268">
        <v>1293691.54</v>
      </c>
      <c r="G22" s="268">
        <v>0</v>
      </c>
      <c r="H22" s="269">
        <f>SUM(F22:G22)</f>
        <v>1293691.54</v>
      </c>
      <c r="I22" s="268">
        <v>1275443.8600000001</v>
      </c>
      <c r="J22" s="268">
        <v>0</v>
      </c>
      <c r="K22" s="270">
        <f t="shared" si="2"/>
        <v>1275443.8600000001</v>
      </c>
      <c r="L22" s="271">
        <f t="shared" si="3"/>
        <v>2569135.4000000004</v>
      </c>
      <c r="M22" s="271">
        <f t="shared" si="3"/>
        <v>0</v>
      </c>
      <c r="N22" s="270">
        <f t="shared" si="4"/>
        <v>2569135.4000000004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38.4" customHeight="1">
      <c r="A24" s="2"/>
      <c r="B24" s="34" t="s">
        <v>61</v>
      </c>
      <c r="C24" s="276">
        <f>C14+C16+C18+C20+C22</f>
        <v>2763385.55</v>
      </c>
      <c r="D24" s="276">
        <f>D14+D16+D18+D20+D22</f>
        <v>0</v>
      </c>
      <c r="E24" s="276">
        <f t="shared" ref="E24:K24" si="5">E14+E16+E18+E20+E22</f>
        <v>2763385.55</v>
      </c>
      <c r="F24" s="276">
        <f t="shared" si="5"/>
        <v>1293691.54</v>
      </c>
      <c r="G24" s="276">
        <f t="shared" si="5"/>
        <v>0</v>
      </c>
      <c r="H24" s="276">
        <f t="shared" si="5"/>
        <v>1293691.54</v>
      </c>
      <c r="I24" s="276">
        <f t="shared" si="5"/>
        <v>1294523.26</v>
      </c>
      <c r="J24" s="276">
        <f>J14+J16+J18+J20+J22</f>
        <v>0</v>
      </c>
      <c r="K24" s="276">
        <f t="shared" si="5"/>
        <v>1294523.26</v>
      </c>
      <c r="L24" s="270">
        <f>F24+I24</f>
        <v>2588214.7999999998</v>
      </c>
      <c r="M24" s="270">
        <f>G24+J24</f>
        <v>0</v>
      </c>
      <c r="N24" s="270">
        <f>SUM(L24:M24)</f>
        <v>2588214.7999999998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52039604.299999997</v>
      </c>
      <c r="D26" s="279">
        <v>7200527.8799999999</v>
      </c>
      <c r="E26" s="276">
        <f>SUM(C26:D26)</f>
        <v>59240132.18</v>
      </c>
      <c r="F26" s="279">
        <v>43319846.689999998</v>
      </c>
      <c r="G26" s="279">
        <v>3124519.91</v>
      </c>
      <c r="H26" s="276">
        <f>SUM(F26:G26)</f>
        <v>46444366.599999994</v>
      </c>
      <c r="I26" s="279">
        <v>9483474.3200000003</v>
      </c>
      <c r="J26" s="279">
        <v>1788820.48</v>
      </c>
      <c r="K26" s="276">
        <f>SUM(I26:J26)</f>
        <v>11272294.800000001</v>
      </c>
      <c r="L26" s="279">
        <f>SUM(F26,I26)</f>
        <v>52803321.009999998</v>
      </c>
      <c r="M26" s="279">
        <f>SUM(G26,J26)</f>
        <v>4913340.3900000006</v>
      </c>
      <c r="N26" s="276">
        <f>SUM(L26:M26)</f>
        <v>57716661.399999999</v>
      </c>
    </row>
    <row r="27" spans="1:14" ht="21" customHeight="1">
      <c r="A27" s="2"/>
      <c r="B27" s="39" t="s">
        <v>56</v>
      </c>
      <c r="C27" s="40">
        <v>215258.93</v>
      </c>
      <c r="D27" s="40">
        <v>0</v>
      </c>
      <c r="E27" s="41">
        <f>SUM(C27:D27)</f>
        <v>215258.93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90645.759999999995</v>
      </c>
      <c r="D40" s="268">
        <v>0</v>
      </c>
      <c r="E40" s="269">
        <f t="shared" si="6"/>
        <v>90645.759999999995</v>
      </c>
      <c r="F40" s="268">
        <v>0</v>
      </c>
      <c r="G40" s="268">
        <v>0</v>
      </c>
      <c r="H40" s="269">
        <f t="shared" si="7"/>
        <v>0</v>
      </c>
      <c r="I40" s="268">
        <v>148299.35</v>
      </c>
      <c r="J40" s="268">
        <v>116761.45</v>
      </c>
      <c r="K40" s="270">
        <f t="shared" si="8"/>
        <v>265060.8</v>
      </c>
      <c r="L40" s="271">
        <f t="shared" si="9"/>
        <v>148299.35</v>
      </c>
      <c r="M40" s="271">
        <f>G40+J40</f>
        <v>116761.45</v>
      </c>
      <c r="N40" s="270">
        <f t="shared" si="10"/>
        <v>265060.8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382672.58</v>
      </c>
      <c r="D42" s="268">
        <v>211000</v>
      </c>
      <c r="E42" s="269">
        <f t="shared" si="6"/>
        <v>593672.58000000007</v>
      </c>
      <c r="F42" s="268">
        <v>227552.72</v>
      </c>
      <c r="G42" s="268">
        <v>77000</v>
      </c>
      <c r="H42" s="269">
        <f t="shared" si="7"/>
        <v>304552.71999999997</v>
      </c>
      <c r="I42" s="268">
        <v>184932.73</v>
      </c>
      <c r="J42" s="268">
        <v>0</v>
      </c>
      <c r="K42" s="270">
        <f t="shared" si="8"/>
        <v>184932.73</v>
      </c>
      <c r="L42" s="271">
        <f t="shared" si="9"/>
        <v>412485.45</v>
      </c>
      <c r="M42" s="271">
        <f t="shared" si="9"/>
        <v>77000</v>
      </c>
      <c r="N42" s="270">
        <f t="shared" si="10"/>
        <v>489485.45</v>
      </c>
    </row>
    <row r="43" spans="1:14" ht="24" customHeight="1">
      <c r="A43" s="2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473318.34</v>
      </c>
      <c r="D44" s="51">
        <f t="shared" ref="D44:K45" si="11">D34+D36+D38+D40+D42</f>
        <v>211000</v>
      </c>
      <c r="E44" s="51">
        <f t="shared" si="11"/>
        <v>684318.34000000008</v>
      </c>
      <c r="F44" s="51">
        <f t="shared" si="11"/>
        <v>227552.72</v>
      </c>
      <c r="G44" s="51">
        <f t="shared" si="11"/>
        <v>77000</v>
      </c>
      <c r="H44" s="51">
        <f t="shared" si="11"/>
        <v>304552.71999999997</v>
      </c>
      <c r="I44" s="51">
        <f t="shared" si="11"/>
        <v>333232.08</v>
      </c>
      <c r="J44" s="51">
        <f>J34+J36+J38+J40+J42</f>
        <v>116761.45</v>
      </c>
      <c r="K44" s="51">
        <f t="shared" si="11"/>
        <v>449993.53</v>
      </c>
      <c r="L44" s="270">
        <f t="shared" si="9"/>
        <v>560784.80000000005</v>
      </c>
      <c r="M44" s="270">
        <f t="shared" si="9"/>
        <v>193761.45</v>
      </c>
      <c r="N44" s="270">
        <f t="shared" si="10"/>
        <v>754546.25</v>
      </c>
    </row>
    <row r="45" spans="1:14" ht="22.95" customHeight="1">
      <c r="A45" s="2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2500452.9700000002</v>
      </c>
      <c r="D48" s="279">
        <v>6526137.96</v>
      </c>
      <c r="E48" s="276">
        <f>SUM(C48:D48)</f>
        <v>9026590.9299999997</v>
      </c>
      <c r="F48" s="279">
        <v>827950.28</v>
      </c>
      <c r="G48" s="279">
        <v>869392.99</v>
      </c>
      <c r="H48" s="276">
        <f>SUM(F48:G48)</f>
        <v>1697343.27</v>
      </c>
      <c r="I48" s="279">
        <v>631841.17000000004</v>
      </c>
      <c r="J48" s="279">
        <v>5813037.9100000001</v>
      </c>
      <c r="K48" s="276">
        <f>SUM(I48:J48)</f>
        <v>6444879.0800000001</v>
      </c>
      <c r="L48" s="283">
        <f t="shared" si="9"/>
        <v>1459791.4500000002</v>
      </c>
      <c r="M48" s="283">
        <f t="shared" si="9"/>
        <v>6682430.9000000004</v>
      </c>
      <c r="N48" s="276">
        <f>SUM(L48:M48)</f>
        <v>8142222.3500000006</v>
      </c>
    </row>
    <row r="49" spans="1:14" s="57" customFormat="1" ht="18">
      <c r="A49" s="2"/>
      <c r="B49" s="58" t="s">
        <v>56</v>
      </c>
      <c r="C49" s="59">
        <v>0</v>
      </c>
      <c r="D49" s="59">
        <v>825468.59</v>
      </c>
      <c r="E49" s="51">
        <f>SUM(C49:D49)</f>
        <v>825468.59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1649784.24</v>
      </c>
      <c r="E56" s="269">
        <f>SUM(C56:D56)</f>
        <v>1649784.24</v>
      </c>
      <c r="F56" s="268">
        <v>0</v>
      </c>
      <c r="G56" s="268">
        <v>407368.32</v>
      </c>
      <c r="H56" s="269">
        <f>SUM(F56:G56)</f>
        <v>407368.32</v>
      </c>
      <c r="I56" s="268">
        <v>0</v>
      </c>
      <c r="J56" s="268">
        <v>1006071.73</v>
      </c>
      <c r="K56" s="270">
        <f>SUM(I56:J56)</f>
        <v>1006071.73</v>
      </c>
      <c r="L56" s="271">
        <f t="shared" ref="L56:M59" si="12">F56+I56</f>
        <v>0</v>
      </c>
      <c r="M56" s="271">
        <f t="shared" si="12"/>
        <v>1413440.05</v>
      </c>
      <c r="N56" s="270">
        <f>SUM(L56:M56)</f>
        <v>1413440.05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42" customHeight="1">
      <c r="A60" s="2"/>
      <c r="B60" s="291" t="s">
        <v>82</v>
      </c>
      <c r="C60" s="276">
        <f>C56+C58</f>
        <v>0</v>
      </c>
      <c r="D60" s="276">
        <f t="shared" ref="D60:N61" si="13">D56+D58</f>
        <v>1649784.24</v>
      </c>
      <c r="E60" s="276">
        <f t="shared" si="13"/>
        <v>1649784.24</v>
      </c>
      <c r="F60" s="276">
        <f t="shared" si="13"/>
        <v>0</v>
      </c>
      <c r="G60" s="276">
        <f t="shared" si="13"/>
        <v>407368.32</v>
      </c>
      <c r="H60" s="276">
        <f t="shared" si="13"/>
        <v>407368.32</v>
      </c>
      <c r="I60" s="276">
        <f>I56+I58</f>
        <v>0</v>
      </c>
      <c r="J60" s="276">
        <f t="shared" si="13"/>
        <v>1006071.73</v>
      </c>
      <c r="K60" s="276">
        <f>K56+K58</f>
        <v>1006071.73</v>
      </c>
      <c r="L60" s="276">
        <f>L56+L58</f>
        <v>0</v>
      </c>
      <c r="M60" s="276">
        <f t="shared" si="13"/>
        <v>1413440.05</v>
      </c>
      <c r="N60" s="276">
        <f t="shared" si="13"/>
        <v>1413440.05</v>
      </c>
    </row>
    <row r="61" spans="1:14" ht="22.2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37.950000000000003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34.200000000000003" customHeight="1">
      <c r="A97" s="2"/>
      <c r="B97" s="1479" t="s">
        <v>1301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3.55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0" customHeight="1">
      <c r="A100" s="2"/>
      <c r="B100" s="1635" t="s">
        <v>99</v>
      </c>
      <c r="C100" s="1488"/>
      <c r="D100" s="1637"/>
      <c r="E100" s="84" t="s">
        <v>100</v>
      </c>
      <c r="F100" s="85">
        <v>300</v>
      </c>
      <c r="G100" s="86"/>
      <c r="H100" s="87"/>
      <c r="I100" s="87"/>
      <c r="J100" s="87"/>
      <c r="K100" s="87"/>
      <c r="L100" s="87"/>
      <c r="M100" s="88"/>
      <c r="N100" s="88"/>
    </row>
    <row r="101" spans="1:14" ht="18.45" customHeight="1"/>
    <row r="102" spans="1:14" ht="18.45" customHeight="1">
      <c r="B102" s="89"/>
    </row>
    <row r="103" spans="1:14" ht="18.4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18.4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103:N103"/>
    <mergeCell ref="B97:N98"/>
    <mergeCell ref="E99:F99"/>
    <mergeCell ref="B100:D100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68E7C-4AD5-449A-AD98-B9D0AE9AACBD}">
  <dimension ref="A1:AMJ104"/>
  <sheetViews>
    <sheetView topLeftCell="B8" zoomScale="50" zoomScaleNormal="50" workbookViewId="0">
      <selection activeCell="I31" sqref="I31:K31"/>
    </sheetView>
  </sheetViews>
  <sheetFormatPr defaultColWidth="9.109375" defaultRowHeight="15.6"/>
  <cols>
    <col min="1" max="1" width="0.6640625" style="333" hidden="1" customWidth="1"/>
    <col min="2" max="2" width="51.109375" style="333" customWidth="1"/>
    <col min="3" max="14" width="21.6640625" style="333" customWidth="1"/>
    <col min="15" max="1024" width="9.109375" style="333"/>
  </cols>
  <sheetData>
    <row r="1" spans="1:14" ht="57.75" customHeight="1">
      <c r="B1" s="1667" t="s">
        <v>388</v>
      </c>
      <c r="C1" s="1667"/>
      <c r="D1" s="1667"/>
      <c r="E1" s="1667"/>
      <c r="F1" s="1667"/>
      <c r="G1" s="1667"/>
      <c r="H1" s="1667"/>
      <c r="I1" s="1667"/>
      <c r="J1" s="1667"/>
      <c r="K1" s="1667"/>
      <c r="L1" s="1667"/>
      <c r="M1" s="1667"/>
      <c r="N1" s="1667"/>
    </row>
    <row r="2" spans="1:14" ht="60.75" customHeight="1">
      <c r="B2" s="2127" t="s">
        <v>1</v>
      </c>
      <c r="C2" s="2127"/>
      <c r="D2" s="2127"/>
      <c r="E2" s="2127"/>
      <c r="F2" s="2127"/>
      <c r="G2" s="2127"/>
      <c r="H2" s="2127"/>
      <c r="I2" s="2127"/>
      <c r="J2" s="2127"/>
      <c r="K2" s="2127"/>
      <c r="L2" s="2127"/>
      <c r="M2" s="2127"/>
      <c r="N2" s="2127"/>
    </row>
    <row r="3" spans="1:14" ht="86.4" customHeight="1">
      <c r="A3" s="1172"/>
      <c r="B3" s="1173" t="s">
        <v>2</v>
      </c>
      <c r="C3" s="2128" t="s">
        <v>3</v>
      </c>
      <c r="D3" s="2128"/>
      <c r="E3" s="2128"/>
      <c r="F3" s="1174" t="s">
        <v>4</v>
      </c>
      <c r="G3" s="2129" t="s">
        <v>1014</v>
      </c>
      <c r="H3" s="2129"/>
      <c r="I3" s="2129"/>
      <c r="J3" s="1175" t="s">
        <v>6</v>
      </c>
      <c r="K3" s="2130" t="s">
        <v>1015</v>
      </c>
      <c r="L3" s="2130"/>
      <c r="M3" s="1176" t="s">
        <v>8</v>
      </c>
      <c r="N3" s="1177" t="s">
        <v>1016</v>
      </c>
    </row>
    <row r="4" spans="1:14" ht="87" customHeight="1">
      <c r="A4" s="1172"/>
      <c r="B4" s="1178" t="s">
        <v>1017</v>
      </c>
      <c r="C4" s="2124" t="s">
        <v>11</v>
      </c>
      <c r="D4" s="2124"/>
      <c r="E4" s="2124"/>
      <c r="F4" s="648" t="s">
        <v>12</v>
      </c>
      <c r="G4" s="2125" t="s">
        <v>1018</v>
      </c>
      <c r="H4" s="2125"/>
      <c r="I4" s="2125"/>
      <c r="J4" s="649" t="s">
        <v>14</v>
      </c>
      <c r="K4" s="2126" t="s">
        <v>1019</v>
      </c>
      <c r="L4" s="2126"/>
      <c r="M4" s="648" t="s">
        <v>16</v>
      </c>
      <c r="N4" s="650" t="s">
        <v>1020</v>
      </c>
    </row>
    <row r="5" spans="1:14" ht="78.75" customHeight="1">
      <c r="A5" s="1172"/>
      <c r="B5" s="651" t="s">
        <v>18</v>
      </c>
      <c r="C5" s="2131" t="s">
        <v>19</v>
      </c>
      <c r="D5" s="2131"/>
      <c r="E5" s="2131"/>
      <c r="F5" s="652" t="s">
        <v>12</v>
      </c>
      <c r="G5" s="1878" t="s">
        <v>1021</v>
      </c>
      <c r="H5" s="1878"/>
      <c r="I5" s="1878"/>
      <c r="J5" s="653" t="s">
        <v>21</v>
      </c>
      <c r="K5" s="2132" t="s">
        <v>1022</v>
      </c>
      <c r="L5" s="2132"/>
      <c r="M5" s="652" t="s">
        <v>16</v>
      </c>
      <c r="N5" s="654" t="s">
        <v>1023</v>
      </c>
    </row>
    <row r="6" spans="1:14" ht="83.25" customHeight="1">
      <c r="A6" s="1172"/>
      <c r="B6" s="651" t="s">
        <v>24</v>
      </c>
      <c r="C6" s="2133" t="s">
        <v>25</v>
      </c>
      <c r="D6" s="2133"/>
      <c r="E6" s="2133"/>
      <c r="F6" s="655" t="s">
        <v>12</v>
      </c>
      <c r="G6" s="1881" t="s">
        <v>1024</v>
      </c>
      <c r="H6" s="1881"/>
      <c r="I6" s="1881"/>
      <c r="J6" s="653" t="s">
        <v>27</v>
      </c>
      <c r="K6" s="2134" t="s">
        <v>1025</v>
      </c>
      <c r="L6" s="2134"/>
      <c r="M6" s="655" t="s">
        <v>16</v>
      </c>
      <c r="N6" s="656" t="s">
        <v>1026</v>
      </c>
    </row>
    <row r="7" spans="1:14" ht="0.6" customHeight="1">
      <c r="A7" s="1172"/>
      <c r="B7" s="2135" t="s">
        <v>30</v>
      </c>
      <c r="C7" s="2135"/>
      <c r="D7" s="2135"/>
      <c r="E7" s="2135"/>
      <c r="F7" s="2136" t="s">
        <v>31</v>
      </c>
      <c r="G7" s="2136"/>
      <c r="H7" s="2136"/>
      <c r="I7" s="2136"/>
      <c r="J7" s="2136"/>
      <c r="K7" s="2136"/>
      <c r="N7" s="1179"/>
    </row>
    <row r="8" spans="1:14" ht="117" customHeight="1">
      <c r="A8" s="1180"/>
      <c r="B8" s="352"/>
      <c r="C8" s="352"/>
      <c r="D8" s="2137"/>
      <c r="E8" s="2137"/>
      <c r="F8" s="2137"/>
      <c r="G8" s="2137"/>
      <c r="H8" s="2137"/>
      <c r="I8" s="2137"/>
      <c r="J8" s="2137"/>
      <c r="K8" s="2137"/>
      <c r="L8" s="2137"/>
      <c r="M8" s="352"/>
      <c r="N8" s="352"/>
    </row>
    <row r="9" spans="1:14" ht="35.25" customHeight="1">
      <c r="A9" s="659"/>
      <c r="B9" s="1885" t="s">
        <v>32</v>
      </c>
      <c r="C9" s="1885"/>
      <c r="D9" s="1885"/>
      <c r="E9" s="1885"/>
      <c r="F9" s="1885"/>
      <c r="G9" s="1885"/>
      <c r="H9" s="1885"/>
      <c r="I9" s="1885"/>
      <c r="J9" s="1885"/>
      <c r="K9" s="1885"/>
      <c r="L9" s="1885"/>
      <c r="M9" s="1885"/>
      <c r="N9" s="1885"/>
    </row>
    <row r="10" spans="1:14" ht="45" customHeight="1">
      <c r="A10" s="1181"/>
      <c r="B10" s="2138"/>
      <c r="C10" s="2139" t="s">
        <v>33</v>
      </c>
      <c r="D10" s="2139"/>
      <c r="E10" s="2139"/>
      <c r="F10" s="2139" t="s">
        <v>34</v>
      </c>
      <c r="G10" s="2139"/>
      <c r="H10" s="2139"/>
      <c r="I10" s="1888" t="s">
        <v>35</v>
      </c>
      <c r="J10" s="1888"/>
      <c r="K10" s="1888"/>
      <c r="L10" s="2140" t="s">
        <v>36</v>
      </c>
      <c r="M10" s="2140"/>
      <c r="N10" s="2140"/>
    </row>
    <row r="11" spans="1:14" ht="23.25" customHeight="1">
      <c r="A11" s="1181"/>
      <c r="B11" s="2138"/>
      <c r="C11" s="2141" t="s">
        <v>1304</v>
      </c>
      <c r="D11" s="2141"/>
      <c r="E11" s="2141"/>
      <c r="F11" s="2141" t="s">
        <v>1304</v>
      </c>
      <c r="G11" s="2141"/>
      <c r="H11" s="2141"/>
      <c r="I11" s="2142" t="s">
        <v>1304</v>
      </c>
      <c r="J11" s="2142"/>
      <c r="K11" s="2142"/>
      <c r="L11" s="2140"/>
      <c r="M11" s="2140"/>
      <c r="N11" s="2140"/>
    </row>
    <row r="12" spans="1:14" ht="149.25" customHeight="1">
      <c r="A12" s="1180"/>
      <c r="B12" s="1892" t="s">
        <v>366</v>
      </c>
      <c r="C12" s="661" t="s">
        <v>39</v>
      </c>
      <c r="D12" s="661" t="s">
        <v>40</v>
      </c>
      <c r="E12" s="662" t="s">
        <v>41</v>
      </c>
      <c r="F12" s="661" t="s">
        <v>367</v>
      </c>
      <c r="G12" s="661" t="s">
        <v>40</v>
      </c>
      <c r="H12" s="662" t="s">
        <v>41</v>
      </c>
      <c r="I12" s="661" t="s">
        <v>39</v>
      </c>
      <c r="J12" s="661" t="s">
        <v>40</v>
      </c>
      <c r="K12" s="662" t="s">
        <v>41</v>
      </c>
      <c r="L12" s="661" t="s">
        <v>39</v>
      </c>
      <c r="M12" s="661" t="s">
        <v>40</v>
      </c>
      <c r="N12" s="662" t="s">
        <v>41</v>
      </c>
    </row>
    <row r="13" spans="1:14" ht="24" customHeight="1">
      <c r="A13" s="1180"/>
      <c r="B13" s="1892"/>
      <c r="C13" s="661" t="s">
        <v>43</v>
      </c>
      <c r="D13" s="661" t="s">
        <v>44</v>
      </c>
      <c r="E13" s="663" t="s">
        <v>45</v>
      </c>
      <c r="F13" s="661" t="s">
        <v>46</v>
      </c>
      <c r="G13" s="661" t="s">
        <v>47</v>
      </c>
      <c r="H13" s="663" t="s">
        <v>48</v>
      </c>
      <c r="I13" s="661" t="s">
        <v>49</v>
      </c>
      <c r="J13" s="661" t="s">
        <v>50</v>
      </c>
      <c r="K13" s="661" t="s">
        <v>51</v>
      </c>
      <c r="L13" s="661" t="s">
        <v>52</v>
      </c>
      <c r="M13" s="661" t="s">
        <v>53</v>
      </c>
      <c r="N13" s="661" t="s">
        <v>54</v>
      </c>
    </row>
    <row r="14" spans="1:14" ht="18">
      <c r="A14" s="1172"/>
      <c r="B14" s="664" t="s">
        <v>55</v>
      </c>
      <c r="C14" s="665">
        <v>9783224.9100000001</v>
      </c>
      <c r="D14" s="665">
        <v>0</v>
      </c>
      <c r="E14" s="666">
        <f t="shared" ref="E14:E23" si="0">SUM(C14:D14)</f>
        <v>9783224.9100000001</v>
      </c>
      <c r="F14" s="665">
        <v>5256717.38</v>
      </c>
      <c r="G14" s="665">
        <v>0</v>
      </c>
      <c r="H14" s="666">
        <f t="shared" ref="H14:H23" si="1">SUM(F14:G14)</f>
        <v>5256717.38</v>
      </c>
      <c r="I14" s="665">
        <v>0</v>
      </c>
      <c r="J14" s="665">
        <v>0</v>
      </c>
      <c r="K14" s="667">
        <f t="shared" ref="K14:K23" si="2">SUM(I14:J14)</f>
        <v>0</v>
      </c>
      <c r="L14" s="668">
        <f t="shared" ref="L14:M25" si="3">F14+I14</f>
        <v>5256717.38</v>
      </c>
      <c r="M14" s="668">
        <f t="shared" si="3"/>
        <v>0</v>
      </c>
      <c r="N14" s="667">
        <f t="shared" ref="N14:N27" si="4">SUM(L14:M14)</f>
        <v>5256717.38</v>
      </c>
    </row>
    <row r="15" spans="1:14" ht="18">
      <c r="A15" s="1172"/>
      <c r="B15" s="669" t="s">
        <v>56</v>
      </c>
      <c r="C15" s="665">
        <v>0</v>
      </c>
      <c r="D15" s="665">
        <v>0</v>
      </c>
      <c r="E15" s="666">
        <f t="shared" si="0"/>
        <v>0</v>
      </c>
      <c r="F15" s="670">
        <v>0</v>
      </c>
      <c r="G15" s="670">
        <v>0</v>
      </c>
      <c r="H15" s="671">
        <f t="shared" si="1"/>
        <v>0</v>
      </c>
      <c r="I15" s="670">
        <v>0</v>
      </c>
      <c r="J15" s="670">
        <v>0</v>
      </c>
      <c r="K15" s="670">
        <f t="shared" si="2"/>
        <v>0</v>
      </c>
      <c r="L15" s="670">
        <f t="shared" si="3"/>
        <v>0</v>
      </c>
      <c r="M15" s="670">
        <f t="shared" si="3"/>
        <v>0</v>
      </c>
      <c r="N15" s="670">
        <f t="shared" si="4"/>
        <v>0</v>
      </c>
    </row>
    <row r="16" spans="1:14" ht="27" customHeight="1">
      <c r="A16" s="1172"/>
      <c r="B16" s="664" t="s">
        <v>57</v>
      </c>
      <c r="C16" s="665">
        <v>562249.61</v>
      </c>
      <c r="D16" s="665">
        <v>48003415.140000001</v>
      </c>
      <c r="E16" s="666">
        <f t="shared" si="0"/>
        <v>48565664.75</v>
      </c>
      <c r="F16" s="665">
        <v>444421.3</v>
      </c>
      <c r="G16" s="665">
        <v>47456855.140000001</v>
      </c>
      <c r="H16" s="666">
        <f t="shared" si="1"/>
        <v>47901276.439999998</v>
      </c>
      <c r="I16" s="665">
        <v>0</v>
      </c>
      <c r="J16" s="665">
        <v>21003415.140000001</v>
      </c>
      <c r="K16" s="667">
        <f t="shared" si="2"/>
        <v>21003415.140000001</v>
      </c>
      <c r="L16" s="668">
        <f t="shared" si="3"/>
        <v>444421.3</v>
      </c>
      <c r="M16" s="668">
        <f t="shared" si="3"/>
        <v>68460270.280000001</v>
      </c>
      <c r="N16" s="667">
        <f t="shared" si="4"/>
        <v>68904691.579999998</v>
      </c>
    </row>
    <row r="17" spans="1:14" ht="18">
      <c r="A17" s="1172"/>
      <c r="B17" s="669" t="s">
        <v>56</v>
      </c>
      <c r="C17" s="665">
        <v>40000</v>
      </c>
      <c r="D17" s="665">
        <v>0</v>
      </c>
      <c r="E17" s="666">
        <f t="shared" si="0"/>
        <v>40000</v>
      </c>
      <c r="F17" s="670">
        <v>0</v>
      </c>
      <c r="G17" s="670">
        <v>0</v>
      </c>
      <c r="H17" s="671">
        <f t="shared" si="1"/>
        <v>0</v>
      </c>
      <c r="I17" s="670">
        <v>0</v>
      </c>
      <c r="J17" s="670">
        <v>0</v>
      </c>
      <c r="K17" s="670">
        <f t="shared" si="2"/>
        <v>0</v>
      </c>
      <c r="L17" s="670">
        <f t="shared" si="3"/>
        <v>0</v>
      </c>
      <c r="M17" s="670">
        <f t="shared" si="3"/>
        <v>0</v>
      </c>
      <c r="N17" s="670">
        <f t="shared" si="4"/>
        <v>0</v>
      </c>
    </row>
    <row r="18" spans="1:14" ht="29.25" customHeight="1">
      <c r="A18" s="1172"/>
      <c r="B18" s="664" t="s">
        <v>58</v>
      </c>
      <c r="C18" s="665">
        <v>0</v>
      </c>
      <c r="D18" s="665">
        <v>0</v>
      </c>
      <c r="E18" s="666">
        <f t="shared" si="0"/>
        <v>0</v>
      </c>
      <c r="F18" s="665">
        <v>0</v>
      </c>
      <c r="G18" s="665">
        <v>0</v>
      </c>
      <c r="H18" s="666">
        <f t="shared" si="1"/>
        <v>0</v>
      </c>
      <c r="I18" s="665">
        <v>0</v>
      </c>
      <c r="J18" s="665">
        <v>0</v>
      </c>
      <c r="K18" s="667">
        <f t="shared" si="2"/>
        <v>0</v>
      </c>
      <c r="L18" s="668">
        <f t="shared" si="3"/>
        <v>0</v>
      </c>
      <c r="M18" s="668">
        <f t="shared" si="3"/>
        <v>0</v>
      </c>
      <c r="N18" s="667">
        <f t="shared" si="4"/>
        <v>0</v>
      </c>
    </row>
    <row r="19" spans="1:14" ht="18">
      <c r="A19" s="1172"/>
      <c r="B19" s="669" t="s">
        <v>56</v>
      </c>
      <c r="C19" s="665">
        <v>0</v>
      </c>
      <c r="D19" s="665">
        <v>0</v>
      </c>
      <c r="E19" s="666">
        <f t="shared" si="0"/>
        <v>0</v>
      </c>
      <c r="F19" s="670">
        <v>0</v>
      </c>
      <c r="G19" s="670">
        <v>0</v>
      </c>
      <c r="H19" s="671">
        <f t="shared" si="1"/>
        <v>0</v>
      </c>
      <c r="I19" s="670">
        <v>0</v>
      </c>
      <c r="J19" s="670">
        <v>0</v>
      </c>
      <c r="K19" s="670">
        <f t="shared" si="2"/>
        <v>0</v>
      </c>
      <c r="L19" s="670">
        <f t="shared" si="3"/>
        <v>0</v>
      </c>
      <c r="M19" s="670">
        <f t="shared" si="3"/>
        <v>0</v>
      </c>
      <c r="N19" s="670">
        <f t="shared" si="4"/>
        <v>0</v>
      </c>
    </row>
    <row r="20" spans="1:14" ht="25.5" customHeight="1">
      <c r="A20" s="1172"/>
      <c r="B20" s="664" t="s">
        <v>59</v>
      </c>
      <c r="C20" s="665">
        <v>27160.74</v>
      </c>
      <c r="D20" s="665">
        <v>234794.01</v>
      </c>
      <c r="E20" s="666">
        <f t="shared" si="0"/>
        <v>261954.75</v>
      </c>
      <c r="F20" s="665">
        <v>0</v>
      </c>
      <c r="G20" s="665">
        <v>0</v>
      </c>
      <c r="H20" s="666">
        <f t="shared" si="1"/>
        <v>0</v>
      </c>
      <c r="I20" s="665">
        <v>0</v>
      </c>
      <c r="J20" s="665">
        <v>0</v>
      </c>
      <c r="K20" s="667">
        <f t="shared" si="2"/>
        <v>0</v>
      </c>
      <c r="L20" s="668">
        <f t="shared" si="3"/>
        <v>0</v>
      </c>
      <c r="M20" s="668">
        <f t="shared" si="3"/>
        <v>0</v>
      </c>
      <c r="N20" s="667">
        <f t="shared" si="4"/>
        <v>0</v>
      </c>
    </row>
    <row r="21" spans="1:14" ht="18">
      <c r="A21" s="1172"/>
      <c r="B21" s="669" t="s">
        <v>56</v>
      </c>
      <c r="C21" s="665">
        <v>0</v>
      </c>
      <c r="D21" s="665">
        <v>0</v>
      </c>
      <c r="E21" s="666">
        <f t="shared" si="0"/>
        <v>0</v>
      </c>
      <c r="F21" s="670">
        <v>0</v>
      </c>
      <c r="G21" s="670">
        <v>0</v>
      </c>
      <c r="H21" s="671">
        <f t="shared" si="1"/>
        <v>0</v>
      </c>
      <c r="I21" s="670">
        <v>0</v>
      </c>
      <c r="J21" s="670">
        <v>0</v>
      </c>
      <c r="K21" s="670">
        <f t="shared" si="2"/>
        <v>0</v>
      </c>
      <c r="L21" s="670">
        <f t="shared" si="3"/>
        <v>0</v>
      </c>
      <c r="M21" s="670">
        <f t="shared" si="3"/>
        <v>0</v>
      </c>
      <c r="N21" s="670">
        <f t="shared" si="4"/>
        <v>0</v>
      </c>
    </row>
    <row r="22" spans="1:14" ht="38.25" customHeight="1">
      <c r="A22" s="1172"/>
      <c r="B22" s="664" t="s">
        <v>60</v>
      </c>
      <c r="C22" s="665">
        <v>101286498.84999999</v>
      </c>
      <c r="D22" s="665">
        <v>0</v>
      </c>
      <c r="E22" s="666">
        <f t="shared" si="0"/>
        <v>101286498.84999999</v>
      </c>
      <c r="F22" s="665">
        <v>62535990.369999997</v>
      </c>
      <c r="G22" s="665">
        <v>0</v>
      </c>
      <c r="H22" s="666">
        <f t="shared" si="1"/>
        <v>62535990.369999997</v>
      </c>
      <c r="I22" s="665">
        <v>25157580.690000001</v>
      </c>
      <c r="J22" s="665">
        <v>0</v>
      </c>
      <c r="K22" s="667">
        <f t="shared" si="2"/>
        <v>25157580.690000001</v>
      </c>
      <c r="L22" s="668">
        <f t="shared" si="3"/>
        <v>87693571.060000002</v>
      </c>
      <c r="M22" s="668">
        <f t="shared" si="3"/>
        <v>0</v>
      </c>
      <c r="N22" s="667">
        <f t="shared" si="4"/>
        <v>87693571.060000002</v>
      </c>
    </row>
    <row r="23" spans="1:14" ht="21.75" customHeight="1">
      <c r="A23" s="1172"/>
      <c r="B23" s="669" t="s">
        <v>56</v>
      </c>
      <c r="C23" s="665">
        <v>4054458.2</v>
      </c>
      <c r="D23" s="665">
        <v>0</v>
      </c>
      <c r="E23" s="666">
        <f t="shared" si="0"/>
        <v>4054458.2</v>
      </c>
      <c r="F23" s="670">
        <v>0</v>
      </c>
      <c r="G23" s="670">
        <v>0</v>
      </c>
      <c r="H23" s="671">
        <f t="shared" si="1"/>
        <v>0</v>
      </c>
      <c r="I23" s="670">
        <v>0</v>
      </c>
      <c r="J23" s="670">
        <v>0</v>
      </c>
      <c r="K23" s="670">
        <f t="shared" si="2"/>
        <v>0</v>
      </c>
      <c r="L23" s="670">
        <f t="shared" si="3"/>
        <v>0</v>
      </c>
      <c r="M23" s="670">
        <f t="shared" si="3"/>
        <v>0</v>
      </c>
      <c r="N23" s="670">
        <f t="shared" si="4"/>
        <v>0</v>
      </c>
    </row>
    <row r="24" spans="1:14" ht="23.25" customHeight="1">
      <c r="A24" s="1172"/>
      <c r="B24" s="1182" t="s">
        <v>61</v>
      </c>
      <c r="C24" s="673">
        <f t="shared" ref="C24:K25" si="5">C14+C16+C18+C20+C22</f>
        <v>111659134.11</v>
      </c>
      <c r="D24" s="673">
        <f t="shared" si="5"/>
        <v>48238209.149999999</v>
      </c>
      <c r="E24" s="673">
        <f t="shared" si="5"/>
        <v>159897343.25999999</v>
      </c>
      <c r="F24" s="673">
        <f t="shared" si="5"/>
        <v>68237129.049999997</v>
      </c>
      <c r="G24" s="673">
        <f t="shared" si="5"/>
        <v>47456855.140000001</v>
      </c>
      <c r="H24" s="673">
        <f t="shared" si="5"/>
        <v>115693984.19</v>
      </c>
      <c r="I24" s="673">
        <f t="shared" si="5"/>
        <v>25157580.690000001</v>
      </c>
      <c r="J24" s="673">
        <f t="shared" si="5"/>
        <v>21003415.140000001</v>
      </c>
      <c r="K24" s="673">
        <f t="shared" si="5"/>
        <v>46160995.829999998</v>
      </c>
      <c r="L24" s="667">
        <f t="shared" si="3"/>
        <v>93394709.739999995</v>
      </c>
      <c r="M24" s="667">
        <f t="shared" si="3"/>
        <v>68460270.280000001</v>
      </c>
      <c r="N24" s="667">
        <f t="shared" si="4"/>
        <v>161854980.01999998</v>
      </c>
    </row>
    <row r="25" spans="1:14" ht="18">
      <c r="A25" s="1172"/>
      <c r="B25" s="674" t="s">
        <v>56</v>
      </c>
      <c r="C25" s="673">
        <f t="shared" si="5"/>
        <v>4094458.2</v>
      </c>
      <c r="D25" s="673">
        <f t="shared" si="5"/>
        <v>0</v>
      </c>
      <c r="E25" s="673">
        <f t="shared" si="5"/>
        <v>4094458.2</v>
      </c>
      <c r="F25" s="675">
        <f t="shared" si="5"/>
        <v>0</v>
      </c>
      <c r="G25" s="675">
        <f t="shared" si="5"/>
        <v>0</v>
      </c>
      <c r="H25" s="675">
        <f t="shared" si="5"/>
        <v>0</v>
      </c>
      <c r="I25" s="670">
        <f t="shared" si="5"/>
        <v>0</v>
      </c>
      <c r="J25" s="670">
        <f t="shared" si="5"/>
        <v>0</v>
      </c>
      <c r="K25" s="670">
        <f t="shared" si="5"/>
        <v>0</v>
      </c>
      <c r="L25" s="670">
        <f t="shared" si="3"/>
        <v>0</v>
      </c>
      <c r="M25" s="670">
        <f t="shared" si="3"/>
        <v>0</v>
      </c>
      <c r="N25" s="670">
        <f t="shared" si="4"/>
        <v>0</v>
      </c>
    </row>
    <row r="26" spans="1:14" ht="60.75" customHeight="1">
      <c r="A26" s="1172"/>
      <c r="B26" s="1182" t="s">
        <v>62</v>
      </c>
      <c r="C26" s="676">
        <v>1038471486.49</v>
      </c>
      <c r="D26" s="676">
        <v>87639193.109999999</v>
      </c>
      <c r="E26" s="673">
        <f>SUM(C26:D26)</f>
        <v>1126110679.5999999</v>
      </c>
      <c r="F26" s="676">
        <v>596888316.69000006</v>
      </c>
      <c r="G26" s="676">
        <v>60790110.109999999</v>
      </c>
      <c r="H26" s="673">
        <f>SUM(F26:G26)</f>
        <v>657678426.80000007</v>
      </c>
      <c r="I26" s="676">
        <v>368148097.23000002</v>
      </c>
      <c r="J26" s="676">
        <v>51881129.25</v>
      </c>
      <c r="K26" s="673">
        <f>SUM(I26:J26)</f>
        <v>420029226.48000002</v>
      </c>
      <c r="L26" s="676">
        <f>SUM(F26,I26)</f>
        <v>965036413.92000008</v>
      </c>
      <c r="M26" s="676">
        <f>SUM(G26,J26)</f>
        <v>112671239.36</v>
      </c>
      <c r="N26" s="673">
        <f t="shared" si="4"/>
        <v>1077707653.28</v>
      </c>
    </row>
    <row r="27" spans="1:14" ht="21" customHeight="1">
      <c r="A27" s="1172"/>
      <c r="B27" s="674" t="s">
        <v>56</v>
      </c>
      <c r="C27" s="676">
        <v>23746585.559999999</v>
      </c>
      <c r="D27" s="676">
        <v>6397453.96</v>
      </c>
      <c r="E27" s="673">
        <f>SUM(C27:D27)</f>
        <v>30144039.52</v>
      </c>
      <c r="F27" s="675">
        <v>0</v>
      </c>
      <c r="G27" s="675">
        <v>0</v>
      </c>
      <c r="H27" s="675">
        <f>SUM(F27:G27)</f>
        <v>0</v>
      </c>
      <c r="I27" s="675">
        <v>0</v>
      </c>
      <c r="J27" s="675">
        <v>0</v>
      </c>
      <c r="K27" s="677">
        <f>SUM(I27:J27)</f>
        <v>0</v>
      </c>
      <c r="L27" s="675">
        <v>0</v>
      </c>
      <c r="M27" s="675">
        <v>0</v>
      </c>
      <c r="N27" s="675">
        <f t="shared" si="4"/>
        <v>0</v>
      </c>
    </row>
    <row r="28" spans="1:14" s="333" customFormat="1" ht="40.200000000000003" customHeight="1">
      <c r="A28" s="1172"/>
      <c r="B28" s="1183"/>
      <c r="C28" s="1184"/>
      <c r="D28" s="1184"/>
      <c r="E28" s="1184"/>
      <c r="F28" s="1184"/>
      <c r="G28" s="1184"/>
      <c r="H28" s="1184"/>
      <c r="I28" s="1185"/>
      <c r="J28" s="1185"/>
      <c r="K28" s="1185"/>
      <c r="L28" s="1185"/>
      <c r="M28" s="1185"/>
      <c r="N28" s="1185"/>
    </row>
    <row r="29" spans="1:14" ht="33.75" customHeight="1">
      <c r="A29" s="659" t="s">
        <v>63</v>
      </c>
      <c r="B29" s="1885" t="s">
        <v>32</v>
      </c>
      <c r="C29" s="1885"/>
      <c r="D29" s="1885"/>
      <c r="E29" s="1885"/>
      <c r="F29" s="1885"/>
      <c r="G29" s="1885"/>
      <c r="H29" s="1885"/>
      <c r="I29" s="1885"/>
      <c r="J29" s="1885"/>
      <c r="K29" s="1885"/>
      <c r="L29" s="1885"/>
      <c r="M29" s="1885"/>
      <c r="N29" s="1885"/>
    </row>
    <row r="30" spans="1:14" ht="47.25" customHeight="1">
      <c r="A30" s="1181"/>
      <c r="B30" s="1186"/>
      <c r="C30" s="2143" t="s">
        <v>64</v>
      </c>
      <c r="D30" s="2143"/>
      <c r="E30" s="2143"/>
      <c r="F30" s="2143" t="s">
        <v>65</v>
      </c>
      <c r="G30" s="2143"/>
      <c r="H30" s="2143"/>
      <c r="I30" s="2144" t="s">
        <v>66</v>
      </c>
      <c r="J30" s="2144"/>
      <c r="K30" s="2144"/>
      <c r="L30" s="1895" t="s">
        <v>67</v>
      </c>
      <c r="M30" s="1895"/>
      <c r="N30" s="1895"/>
    </row>
    <row r="31" spans="1:14" ht="25.5" customHeight="1">
      <c r="A31" s="1181"/>
      <c r="B31" s="1187"/>
      <c r="C31" s="2141" t="s">
        <v>1304</v>
      </c>
      <c r="D31" s="2141"/>
      <c r="E31" s="2141"/>
      <c r="F31" s="2141" t="s">
        <v>1304</v>
      </c>
      <c r="G31" s="2141"/>
      <c r="H31" s="2141"/>
      <c r="I31" s="2142" t="s">
        <v>1304</v>
      </c>
      <c r="J31" s="2142"/>
      <c r="K31" s="2142"/>
      <c r="L31" s="1895"/>
      <c r="M31" s="1895"/>
      <c r="N31" s="1895"/>
    </row>
    <row r="32" spans="1:14" ht="168.75" customHeight="1">
      <c r="A32" s="1180"/>
      <c r="B32" s="1892" t="s">
        <v>368</v>
      </c>
      <c r="C32" s="661" t="s">
        <v>369</v>
      </c>
      <c r="D32" s="661" t="s">
        <v>70</v>
      </c>
      <c r="E32" s="662" t="s">
        <v>71</v>
      </c>
      <c r="F32" s="661" t="s">
        <v>369</v>
      </c>
      <c r="G32" s="661" t="s">
        <v>70</v>
      </c>
      <c r="H32" s="662" t="s">
        <v>71</v>
      </c>
      <c r="I32" s="661" t="s">
        <v>369</v>
      </c>
      <c r="J32" s="661" t="s">
        <v>70</v>
      </c>
      <c r="K32" s="662" t="s">
        <v>71</v>
      </c>
      <c r="L32" s="661" t="s">
        <v>369</v>
      </c>
      <c r="M32" s="661" t="s">
        <v>70</v>
      </c>
      <c r="N32" s="662" t="s">
        <v>71</v>
      </c>
    </row>
    <row r="33" spans="1:14" ht="20.25" customHeight="1">
      <c r="A33" s="1180"/>
      <c r="B33" s="1892"/>
      <c r="C33" s="661" t="s">
        <v>43</v>
      </c>
      <c r="D33" s="661" t="s">
        <v>44</v>
      </c>
      <c r="E33" s="663" t="s">
        <v>45</v>
      </c>
      <c r="F33" s="661" t="s">
        <v>46</v>
      </c>
      <c r="G33" s="661" t="s">
        <v>47</v>
      </c>
      <c r="H33" s="663" t="s">
        <v>48</v>
      </c>
      <c r="I33" s="661" t="s">
        <v>49</v>
      </c>
      <c r="J33" s="661" t="s">
        <v>50</v>
      </c>
      <c r="K33" s="661" t="s">
        <v>51</v>
      </c>
      <c r="L33" s="661" t="s">
        <v>52</v>
      </c>
      <c r="M33" s="661" t="s">
        <v>53</v>
      </c>
      <c r="N33" s="661" t="s">
        <v>54</v>
      </c>
    </row>
    <row r="34" spans="1:14" ht="18">
      <c r="A34" s="1172"/>
      <c r="B34" s="664" t="s">
        <v>55</v>
      </c>
      <c r="C34" s="665">
        <v>72355.820000000007</v>
      </c>
      <c r="D34" s="665">
        <v>0</v>
      </c>
      <c r="E34" s="666">
        <f t="shared" ref="E34:E43" si="6">SUM(C34:D34)</f>
        <v>72355.820000000007</v>
      </c>
      <c r="F34" s="665">
        <v>0</v>
      </c>
      <c r="G34" s="665">
        <v>0</v>
      </c>
      <c r="H34" s="666">
        <f t="shared" ref="H34:H43" si="7">SUM(F34:G34)</f>
        <v>0</v>
      </c>
      <c r="I34" s="665">
        <v>0</v>
      </c>
      <c r="J34" s="665">
        <v>0</v>
      </c>
      <c r="K34" s="667">
        <f t="shared" ref="K34:K43" si="8">SUM(I34:J34)</f>
        <v>0</v>
      </c>
      <c r="L34" s="668">
        <f t="shared" ref="L34:M49" si="9">F34+I34</f>
        <v>0</v>
      </c>
      <c r="M34" s="668">
        <f t="shared" si="9"/>
        <v>0</v>
      </c>
      <c r="N34" s="667">
        <f t="shared" ref="N34:N49" si="10">SUM(L34:M34)</f>
        <v>0</v>
      </c>
    </row>
    <row r="35" spans="1:14" ht="18">
      <c r="A35" s="1172"/>
      <c r="B35" s="669" t="s">
        <v>56</v>
      </c>
      <c r="C35" s="665">
        <v>0</v>
      </c>
      <c r="D35" s="665">
        <v>0</v>
      </c>
      <c r="E35" s="666">
        <f t="shared" si="6"/>
        <v>0</v>
      </c>
      <c r="F35" s="670">
        <v>0</v>
      </c>
      <c r="G35" s="670">
        <v>0</v>
      </c>
      <c r="H35" s="671">
        <f t="shared" si="7"/>
        <v>0</v>
      </c>
      <c r="I35" s="670">
        <v>0</v>
      </c>
      <c r="J35" s="670">
        <v>0</v>
      </c>
      <c r="K35" s="670">
        <f t="shared" si="8"/>
        <v>0</v>
      </c>
      <c r="L35" s="670">
        <f t="shared" si="9"/>
        <v>0</v>
      </c>
      <c r="M35" s="670">
        <f t="shared" si="9"/>
        <v>0</v>
      </c>
      <c r="N35" s="670">
        <f t="shared" si="10"/>
        <v>0</v>
      </c>
    </row>
    <row r="36" spans="1:14" ht="25.5" customHeight="1">
      <c r="A36" s="1172"/>
      <c r="B36" s="664" t="s">
        <v>57</v>
      </c>
      <c r="C36" s="665">
        <v>101254032.59999999</v>
      </c>
      <c r="D36" s="665">
        <v>0</v>
      </c>
      <c r="E36" s="666">
        <f t="shared" si="6"/>
        <v>101254032.59999999</v>
      </c>
      <c r="F36" s="665">
        <v>40249060.310000002</v>
      </c>
      <c r="G36" s="665">
        <v>0</v>
      </c>
      <c r="H36" s="666">
        <f t="shared" si="7"/>
        <v>40249060.310000002</v>
      </c>
      <c r="I36" s="665">
        <v>59935006.299999997</v>
      </c>
      <c r="J36" s="665">
        <v>0</v>
      </c>
      <c r="K36" s="667">
        <f t="shared" si="8"/>
        <v>59935006.299999997</v>
      </c>
      <c r="L36" s="668">
        <f t="shared" si="9"/>
        <v>100184066.61</v>
      </c>
      <c r="M36" s="668">
        <f t="shared" si="9"/>
        <v>0</v>
      </c>
      <c r="N36" s="667">
        <f t="shared" si="10"/>
        <v>100184066.61</v>
      </c>
    </row>
    <row r="37" spans="1:14" ht="18">
      <c r="A37" s="1172"/>
      <c r="B37" s="669" t="s">
        <v>56</v>
      </c>
      <c r="C37" s="665">
        <v>43655955.740000002</v>
      </c>
      <c r="D37" s="665">
        <v>0</v>
      </c>
      <c r="E37" s="666">
        <f t="shared" si="6"/>
        <v>43655955.740000002</v>
      </c>
      <c r="F37" s="670">
        <v>0</v>
      </c>
      <c r="G37" s="670">
        <v>0</v>
      </c>
      <c r="H37" s="671">
        <f t="shared" si="7"/>
        <v>0</v>
      </c>
      <c r="I37" s="670">
        <v>0</v>
      </c>
      <c r="J37" s="670">
        <v>0</v>
      </c>
      <c r="K37" s="670">
        <f t="shared" si="8"/>
        <v>0</v>
      </c>
      <c r="L37" s="670">
        <f t="shared" si="9"/>
        <v>0</v>
      </c>
      <c r="M37" s="670">
        <f t="shared" si="9"/>
        <v>0</v>
      </c>
      <c r="N37" s="670">
        <f t="shared" si="10"/>
        <v>0</v>
      </c>
    </row>
    <row r="38" spans="1:14" ht="27.75" customHeight="1">
      <c r="A38" s="1172"/>
      <c r="B38" s="664" t="s">
        <v>58</v>
      </c>
      <c r="C38" s="665">
        <v>0</v>
      </c>
      <c r="D38" s="665">
        <v>0</v>
      </c>
      <c r="E38" s="666">
        <f t="shared" si="6"/>
        <v>0</v>
      </c>
      <c r="F38" s="665">
        <v>0</v>
      </c>
      <c r="G38" s="665">
        <v>0</v>
      </c>
      <c r="H38" s="666">
        <f t="shared" si="7"/>
        <v>0</v>
      </c>
      <c r="I38" s="665">
        <v>0</v>
      </c>
      <c r="J38" s="665">
        <v>0</v>
      </c>
      <c r="K38" s="667">
        <f t="shared" si="8"/>
        <v>0</v>
      </c>
      <c r="L38" s="668">
        <f t="shared" si="9"/>
        <v>0</v>
      </c>
      <c r="M38" s="668">
        <f t="shared" si="9"/>
        <v>0</v>
      </c>
      <c r="N38" s="667">
        <f t="shared" si="10"/>
        <v>0</v>
      </c>
    </row>
    <row r="39" spans="1:14" ht="27" customHeight="1">
      <c r="A39" s="1172"/>
      <c r="B39" s="669" t="s">
        <v>56</v>
      </c>
      <c r="C39" s="665">
        <v>0</v>
      </c>
      <c r="D39" s="665">
        <v>0</v>
      </c>
      <c r="E39" s="666">
        <f t="shared" si="6"/>
        <v>0</v>
      </c>
      <c r="F39" s="670">
        <v>0</v>
      </c>
      <c r="G39" s="670">
        <v>0</v>
      </c>
      <c r="H39" s="671">
        <f t="shared" si="7"/>
        <v>0</v>
      </c>
      <c r="I39" s="670">
        <v>0</v>
      </c>
      <c r="J39" s="670">
        <v>0</v>
      </c>
      <c r="K39" s="670">
        <f t="shared" si="8"/>
        <v>0</v>
      </c>
      <c r="L39" s="670">
        <f t="shared" si="9"/>
        <v>0</v>
      </c>
      <c r="M39" s="670">
        <f t="shared" si="9"/>
        <v>0</v>
      </c>
      <c r="N39" s="670">
        <f t="shared" si="10"/>
        <v>0</v>
      </c>
    </row>
    <row r="40" spans="1:14" ht="24.75" customHeight="1">
      <c r="A40" s="1172"/>
      <c r="B40" s="664" t="s">
        <v>59</v>
      </c>
      <c r="C40" s="665">
        <v>147203.10999999999</v>
      </c>
      <c r="D40" s="665">
        <v>0</v>
      </c>
      <c r="E40" s="666">
        <f t="shared" si="6"/>
        <v>147203.10999999999</v>
      </c>
      <c r="F40" s="665">
        <v>116528.63</v>
      </c>
      <c r="G40" s="665">
        <v>0</v>
      </c>
      <c r="H40" s="666">
        <f t="shared" si="7"/>
        <v>116528.63</v>
      </c>
      <c r="I40" s="665">
        <v>104035.66</v>
      </c>
      <c r="J40" s="665">
        <v>0</v>
      </c>
      <c r="K40" s="667">
        <f t="shared" si="8"/>
        <v>104035.66</v>
      </c>
      <c r="L40" s="668">
        <f t="shared" si="9"/>
        <v>220564.29</v>
      </c>
      <c r="M40" s="668">
        <f t="shared" si="9"/>
        <v>0</v>
      </c>
      <c r="N40" s="667">
        <f t="shared" si="10"/>
        <v>220564.29</v>
      </c>
    </row>
    <row r="41" spans="1:14" ht="27" customHeight="1">
      <c r="A41" s="1172"/>
      <c r="B41" s="669" t="s">
        <v>56</v>
      </c>
      <c r="C41" s="665">
        <v>147203.10999999999</v>
      </c>
      <c r="D41" s="665">
        <v>0</v>
      </c>
      <c r="E41" s="666">
        <f t="shared" si="6"/>
        <v>147203.10999999999</v>
      </c>
      <c r="F41" s="670">
        <v>0</v>
      </c>
      <c r="G41" s="670">
        <v>0</v>
      </c>
      <c r="H41" s="671">
        <f t="shared" si="7"/>
        <v>0</v>
      </c>
      <c r="I41" s="670">
        <v>0</v>
      </c>
      <c r="J41" s="670">
        <v>0</v>
      </c>
      <c r="K41" s="670">
        <f t="shared" si="8"/>
        <v>0</v>
      </c>
      <c r="L41" s="670">
        <f t="shared" si="9"/>
        <v>0</v>
      </c>
      <c r="M41" s="670">
        <f t="shared" si="9"/>
        <v>0</v>
      </c>
      <c r="N41" s="670">
        <f t="shared" si="10"/>
        <v>0</v>
      </c>
    </row>
    <row r="42" spans="1:14" ht="36">
      <c r="A42" s="1172"/>
      <c r="B42" s="664" t="s">
        <v>60</v>
      </c>
      <c r="C42" s="665">
        <v>34483279.32</v>
      </c>
      <c r="D42" s="665">
        <v>0</v>
      </c>
      <c r="E42" s="666">
        <f t="shared" si="6"/>
        <v>34483279.32</v>
      </c>
      <c r="F42" s="665">
        <v>12989923.050000001</v>
      </c>
      <c r="G42" s="665">
        <v>0</v>
      </c>
      <c r="H42" s="666">
        <f t="shared" si="7"/>
        <v>12989923.050000001</v>
      </c>
      <c r="I42" s="665">
        <v>43684551.240000002</v>
      </c>
      <c r="J42" s="665">
        <v>0</v>
      </c>
      <c r="K42" s="667">
        <f t="shared" si="8"/>
        <v>43684551.240000002</v>
      </c>
      <c r="L42" s="668">
        <f t="shared" si="9"/>
        <v>56674474.290000007</v>
      </c>
      <c r="M42" s="668">
        <f t="shared" si="9"/>
        <v>0</v>
      </c>
      <c r="N42" s="667">
        <f t="shared" si="10"/>
        <v>56674474.290000007</v>
      </c>
    </row>
    <row r="43" spans="1:14" ht="24" customHeight="1">
      <c r="A43" s="1172"/>
      <c r="B43" s="669" t="s">
        <v>56</v>
      </c>
      <c r="C43" s="665">
        <v>27238982.41</v>
      </c>
      <c r="D43" s="665">
        <v>0</v>
      </c>
      <c r="E43" s="666">
        <f t="shared" si="6"/>
        <v>27238982.41</v>
      </c>
      <c r="F43" s="670">
        <v>0</v>
      </c>
      <c r="G43" s="670">
        <v>0</v>
      </c>
      <c r="H43" s="671">
        <f t="shared" si="7"/>
        <v>0</v>
      </c>
      <c r="I43" s="670">
        <v>0</v>
      </c>
      <c r="J43" s="670">
        <v>0</v>
      </c>
      <c r="K43" s="670">
        <f t="shared" si="8"/>
        <v>0</v>
      </c>
      <c r="L43" s="670">
        <f t="shared" si="9"/>
        <v>0</v>
      </c>
      <c r="M43" s="670">
        <f t="shared" si="9"/>
        <v>0</v>
      </c>
      <c r="N43" s="670">
        <f t="shared" si="10"/>
        <v>0</v>
      </c>
    </row>
    <row r="44" spans="1:14" ht="34.799999999999997">
      <c r="A44" s="1172"/>
      <c r="B44" s="1182" t="s">
        <v>72</v>
      </c>
      <c r="C44" s="1188">
        <f t="shared" ref="C44:K45" si="11">C34+C36+C38+C40+C42</f>
        <v>135956870.84999999</v>
      </c>
      <c r="D44" s="1188">
        <f t="shared" si="11"/>
        <v>0</v>
      </c>
      <c r="E44" s="1188">
        <f t="shared" si="11"/>
        <v>135956870.84999999</v>
      </c>
      <c r="F44" s="1188">
        <f t="shared" si="11"/>
        <v>53355511.99000001</v>
      </c>
      <c r="G44" s="1188">
        <f t="shared" si="11"/>
        <v>0</v>
      </c>
      <c r="H44" s="1188">
        <f t="shared" si="11"/>
        <v>53355511.99000001</v>
      </c>
      <c r="I44" s="1188">
        <f t="shared" si="11"/>
        <v>103723593.19999999</v>
      </c>
      <c r="J44" s="1188">
        <f t="shared" si="11"/>
        <v>0</v>
      </c>
      <c r="K44" s="1188">
        <f t="shared" si="11"/>
        <v>103723593.19999999</v>
      </c>
      <c r="L44" s="667">
        <f t="shared" si="9"/>
        <v>157079105.19</v>
      </c>
      <c r="M44" s="667">
        <f t="shared" si="9"/>
        <v>0</v>
      </c>
      <c r="N44" s="667">
        <f t="shared" si="10"/>
        <v>157079105.19</v>
      </c>
    </row>
    <row r="45" spans="1:14" ht="22.95" customHeight="1">
      <c r="A45" s="1172"/>
      <c r="B45" s="674" t="s">
        <v>56</v>
      </c>
      <c r="C45" s="673">
        <f t="shared" si="11"/>
        <v>71042141.260000005</v>
      </c>
      <c r="D45" s="673">
        <f t="shared" si="11"/>
        <v>0</v>
      </c>
      <c r="E45" s="673">
        <f t="shared" si="11"/>
        <v>71042141.260000005</v>
      </c>
      <c r="F45" s="675">
        <f t="shared" si="11"/>
        <v>0</v>
      </c>
      <c r="G45" s="675">
        <f t="shared" si="11"/>
        <v>0</v>
      </c>
      <c r="H45" s="675">
        <f t="shared" si="11"/>
        <v>0</v>
      </c>
      <c r="I45" s="670">
        <f t="shared" si="11"/>
        <v>0</v>
      </c>
      <c r="J45" s="670">
        <f t="shared" si="11"/>
        <v>0</v>
      </c>
      <c r="K45" s="670">
        <f t="shared" si="11"/>
        <v>0</v>
      </c>
      <c r="L45" s="670">
        <f t="shared" si="9"/>
        <v>0</v>
      </c>
      <c r="M45" s="670">
        <f t="shared" si="9"/>
        <v>0</v>
      </c>
      <c r="N45" s="670">
        <f t="shared" si="10"/>
        <v>0</v>
      </c>
    </row>
    <row r="46" spans="1:14" ht="20.399999999999999" hidden="1" customHeight="1">
      <c r="A46" s="1172"/>
      <c r="B46" s="684" t="s">
        <v>73</v>
      </c>
      <c r="C46" s="379"/>
      <c r="D46" s="379"/>
      <c r="E46" s="685"/>
      <c r="F46" s="379"/>
      <c r="G46" s="379"/>
      <c r="H46" s="685"/>
      <c r="I46" s="379"/>
      <c r="J46" s="379"/>
      <c r="K46" s="685"/>
      <c r="L46" s="668">
        <f t="shared" si="9"/>
        <v>0</v>
      </c>
      <c r="M46" s="668">
        <f t="shared" si="9"/>
        <v>0</v>
      </c>
      <c r="N46" s="667">
        <f t="shared" si="10"/>
        <v>0</v>
      </c>
    </row>
    <row r="47" spans="1:14" ht="15.6" hidden="1" customHeight="1">
      <c r="A47" s="1172"/>
      <c r="B47" s="686"/>
      <c r="C47" s="379"/>
      <c r="D47" s="379"/>
      <c r="E47" s="685"/>
      <c r="F47" s="379"/>
      <c r="G47" s="379"/>
      <c r="H47" s="685"/>
      <c r="I47" s="379"/>
      <c r="J47" s="379"/>
      <c r="K47" s="685"/>
      <c r="L47" s="668">
        <f t="shared" si="9"/>
        <v>0</v>
      </c>
      <c r="M47" s="668">
        <f t="shared" si="9"/>
        <v>0</v>
      </c>
      <c r="N47" s="667">
        <f t="shared" si="10"/>
        <v>0</v>
      </c>
    </row>
    <row r="48" spans="1:14" s="688" customFormat="1" ht="60" customHeight="1">
      <c r="A48" s="1172"/>
      <c r="B48" s="1182" t="s">
        <v>74</v>
      </c>
      <c r="C48" s="676">
        <v>215054689.72</v>
      </c>
      <c r="D48" s="676">
        <v>2134555.65</v>
      </c>
      <c r="E48" s="673">
        <f>SUM(C48:D48)</f>
        <v>217189245.37</v>
      </c>
      <c r="F48" s="676">
        <v>84051570.359999999</v>
      </c>
      <c r="G48" s="676">
        <v>379380.91</v>
      </c>
      <c r="H48" s="673">
        <f>SUM(F48:G48)</f>
        <v>84430951.269999996</v>
      </c>
      <c r="I48" s="676">
        <v>129290378.33</v>
      </c>
      <c r="J48" s="676">
        <v>469004.19</v>
      </c>
      <c r="K48" s="673">
        <f>SUM(I48:J48)</f>
        <v>129759382.52</v>
      </c>
      <c r="L48" s="687">
        <f t="shared" si="9"/>
        <v>213341948.69</v>
      </c>
      <c r="M48" s="687">
        <f t="shared" si="9"/>
        <v>848385.1</v>
      </c>
      <c r="N48" s="673">
        <f t="shared" si="10"/>
        <v>214190333.78999999</v>
      </c>
    </row>
    <row r="49" spans="1:14" s="688" customFormat="1" ht="18">
      <c r="A49" s="1172"/>
      <c r="B49" s="1189" t="s">
        <v>56</v>
      </c>
      <c r="C49" s="1190">
        <v>106219794.41</v>
      </c>
      <c r="D49" s="1190">
        <v>474100.28</v>
      </c>
      <c r="E49" s="1188">
        <f>SUM(C49:D49)</f>
        <v>106693894.69</v>
      </c>
      <c r="F49" s="1191">
        <v>0</v>
      </c>
      <c r="G49" s="1191">
        <v>0</v>
      </c>
      <c r="H49" s="1191">
        <f>SUM(F49:G49)</f>
        <v>0</v>
      </c>
      <c r="I49" s="1191">
        <v>0</v>
      </c>
      <c r="J49" s="1191">
        <v>0</v>
      </c>
      <c r="K49" s="1192">
        <f>SUM(I49:J49)</f>
        <v>0</v>
      </c>
      <c r="L49" s="1191">
        <f t="shared" si="9"/>
        <v>0</v>
      </c>
      <c r="M49" s="1191">
        <f t="shared" si="9"/>
        <v>0</v>
      </c>
      <c r="N49" s="1191">
        <f t="shared" si="10"/>
        <v>0</v>
      </c>
    </row>
    <row r="50" spans="1:14" s="388" customFormat="1" ht="34.200000000000003" customHeight="1">
      <c r="A50" s="1180"/>
      <c r="B50" s="1183"/>
      <c r="C50" s="1184"/>
      <c r="D50" s="1184"/>
      <c r="E50" s="1184"/>
      <c r="F50" s="1184"/>
      <c r="G50" s="1184"/>
      <c r="H50" s="1184"/>
      <c r="I50" s="1185"/>
      <c r="J50" s="1185"/>
      <c r="K50" s="1185"/>
      <c r="L50" s="1185"/>
      <c r="M50" s="1185"/>
      <c r="N50" s="1185"/>
    </row>
    <row r="51" spans="1:14" s="388" customFormat="1" ht="39.75" customHeight="1">
      <c r="A51" s="1193" t="s">
        <v>75</v>
      </c>
      <c r="B51" s="1885" t="s">
        <v>76</v>
      </c>
      <c r="C51" s="1885"/>
      <c r="D51" s="1885"/>
      <c r="E51" s="1885"/>
      <c r="F51" s="1885"/>
      <c r="G51" s="1885"/>
      <c r="H51" s="1885"/>
      <c r="I51" s="1885"/>
      <c r="J51" s="1885"/>
      <c r="K51" s="1885"/>
      <c r="L51" s="1885"/>
      <c r="M51" s="1885"/>
      <c r="N51" s="1885"/>
    </row>
    <row r="52" spans="1:14" s="388" customFormat="1" ht="53.25" customHeight="1">
      <c r="A52" s="1180"/>
      <c r="B52" s="2145" t="s">
        <v>77</v>
      </c>
      <c r="C52" s="2143" t="s">
        <v>78</v>
      </c>
      <c r="D52" s="2143"/>
      <c r="E52" s="2143"/>
      <c r="F52" s="2143" t="s">
        <v>34</v>
      </c>
      <c r="G52" s="2143"/>
      <c r="H52" s="2143"/>
      <c r="I52" s="2144" t="s">
        <v>35</v>
      </c>
      <c r="J52" s="2144"/>
      <c r="K52" s="2144"/>
      <c r="L52" s="1895" t="s">
        <v>79</v>
      </c>
      <c r="M52" s="1895"/>
      <c r="N52" s="1895"/>
    </row>
    <row r="53" spans="1:14" s="388" customFormat="1" ht="27.75" customHeight="1">
      <c r="A53" s="1180"/>
      <c r="B53" s="2145"/>
      <c r="C53" s="2141" t="s">
        <v>402</v>
      </c>
      <c r="D53" s="2141"/>
      <c r="E53" s="2141"/>
      <c r="F53" s="2141" t="s">
        <v>402</v>
      </c>
      <c r="G53" s="2141"/>
      <c r="H53" s="2141"/>
      <c r="I53" s="2142" t="s">
        <v>402</v>
      </c>
      <c r="J53" s="2142"/>
      <c r="K53" s="2142"/>
      <c r="L53" s="1895"/>
      <c r="M53" s="1895"/>
      <c r="N53" s="1895"/>
    </row>
    <row r="54" spans="1:14" s="388" customFormat="1" ht="165" customHeight="1">
      <c r="A54" s="1180"/>
      <c r="B54" s="2145"/>
      <c r="C54" s="661" t="s">
        <v>39</v>
      </c>
      <c r="D54" s="661" t="s">
        <v>40</v>
      </c>
      <c r="E54" s="662" t="s">
        <v>41</v>
      </c>
      <c r="F54" s="661" t="s">
        <v>42</v>
      </c>
      <c r="G54" s="661" t="s">
        <v>40</v>
      </c>
      <c r="H54" s="662" t="s">
        <v>41</v>
      </c>
      <c r="I54" s="661" t="s">
        <v>39</v>
      </c>
      <c r="J54" s="661" t="s">
        <v>40</v>
      </c>
      <c r="K54" s="662" t="s">
        <v>41</v>
      </c>
      <c r="L54" s="661" t="s">
        <v>39</v>
      </c>
      <c r="M54" s="661" t="s">
        <v>40</v>
      </c>
      <c r="N54" s="662" t="s">
        <v>41</v>
      </c>
    </row>
    <row r="55" spans="1:14" s="388" customFormat="1" ht="20.399999999999999" customHeight="1">
      <c r="A55" s="1180"/>
      <c r="B55" s="1194"/>
      <c r="C55" s="661" t="s">
        <v>43</v>
      </c>
      <c r="D55" s="661" t="s">
        <v>44</v>
      </c>
      <c r="E55" s="663" t="s">
        <v>45</v>
      </c>
      <c r="F55" s="661" t="s">
        <v>46</v>
      </c>
      <c r="G55" s="661" t="s">
        <v>47</v>
      </c>
      <c r="H55" s="663" t="s">
        <v>48</v>
      </c>
      <c r="I55" s="661" t="s">
        <v>49</v>
      </c>
      <c r="J55" s="661" t="s">
        <v>50</v>
      </c>
      <c r="K55" s="661" t="s">
        <v>51</v>
      </c>
      <c r="L55" s="661" t="s">
        <v>52</v>
      </c>
      <c r="M55" s="661" t="s">
        <v>53</v>
      </c>
      <c r="N55" s="661" t="s">
        <v>54</v>
      </c>
    </row>
    <row r="56" spans="1:14" ht="26.25" customHeight="1">
      <c r="A56" s="1172"/>
      <c r="B56" s="664" t="s">
        <v>80</v>
      </c>
      <c r="C56" s="665">
        <v>61050</v>
      </c>
      <c r="D56" s="665">
        <v>11434508.18</v>
      </c>
      <c r="E56" s="666">
        <f>SUM(C56:D56)</f>
        <v>11495558.18</v>
      </c>
      <c r="F56" s="665">
        <v>0</v>
      </c>
      <c r="G56" s="665">
        <v>9266421.1799999997</v>
      </c>
      <c r="H56" s="666">
        <f>SUM(F56:G56)</f>
        <v>9266421.1799999997</v>
      </c>
      <c r="I56" s="665">
        <v>0</v>
      </c>
      <c r="J56" s="665">
        <v>1561865.4</v>
      </c>
      <c r="K56" s="667">
        <f>SUM(I56:J56)</f>
        <v>1561865.4</v>
      </c>
      <c r="L56" s="668">
        <f t="shared" ref="L56:M59" si="12">F56+I56</f>
        <v>0</v>
      </c>
      <c r="M56" s="668">
        <f t="shared" si="12"/>
        <v>10828286.58</v>
      </c>
      <c r="N56" s="667">
        <f>SUM(L56:M56)</f>
        <v>10828286.58</v>
      </c>
    </row>
    <row r="57" spans="1:14" ht="18">
      <c r="A57" s="1172"/>
      <c r="B57" s="669" t="s">
        <v>56</v>
      </c>
      <c r="C57" s="665">
        <v>0</v>
      </c>
      <c r="D57" s="665">
        <v>2566800</v>
      </c>
      <c r="E57" s="666">
        <f>SUM(C57:D57)</f>
        <v>2566800</v>
      </c>
      <c r="F57" s="670">
        <v>0</v>
      </c>
      <c r="G57" s="670">
        <v>0</v>
      </c>
      <c r="H57" s="671">
        <f>SUM(F57:G57)</f>
        <v>0</v>
      </c>
      <c r="I57" s="670">
        <v>0</v>
      </c>
      <c r="J57" s="670">
        <v>0</v>
      </c>
      <c r="K57" s="670">
        <f>SUM(I57:J57)</f>
        <v>0</v>
      </c>
      <c r="L57" s="670">
        <f t="shared" si="12"/>
        <v>0</v>
      </c>
      <c r="M57" s="670">
        <f t="shared" si="12"/>
        <v>0</v>
      </c>
      <c r="N57" s="670">
        <f>SUM(L57:M57)</f>
        <v>0</v>
      </c>
    </row>
    <row r="58" spans="1:14" ht="26.25" customHeight="1">
      <c r="A58" s="1172"/>
      <c r="B58" s="664" t="s">
        <v>81</v>
      </c>
      <c r="C58" s="665">
        <v>1846884.77</v>
      </c>
      <c r="D58" s="665">
        <v>0</v>
      </c>
      <c r="E58" s="666">
        <f>SUM(C58:D58)</f>
        <v>1846884.77</v>
      </c>
      <c r="F58" s="665">
        <v>520082.73</v>
      </c>
      <c r="G58" s="665">
        <v>0</v>
      </c>
      <c r="H58" s="666">
        <f>SUM(F58:G58)</f>
        <v>520082.73</v>
      </c>
      <c r="I58" s="665">
        <v>621832.85</v>
      </c>
      <c r="J58" s="665">
        <v>0</v>
      </c>
      <c r="K58" s="667">
        <f>SUM(I58:J58)</f>
        <v>621832.85</v>
      </c>
      <c r="L58" s="668">
        <f t="shared" si="12"/>
        <v>1141915.58</v>
      </c>
      <c r="M58" s="668">
        <f t="shared" si="12"/>
        <v>0</v>
      </c>
      <c r="N58" s="667">
        <f>SUM(L58:M58)</f>
        <v>1141915.58</v>
      </c>
    </row>
    <row r="59" spans="1:14" ht="18">
      <c r="A59" s="1172"/>
      <c r="B59" s="669" t="s">
        <v>56</v>
      </c>
      <c r="C59" s="665">
        <v>0</v>
      </c>
      <c r="D59" s="665">
        <v>0</v>
      </c>
      <c r="E59" s="666">
        <f>SUM(C59:D59)</f>
        <v>0</v>
      </c>
      <c r="F59" s="670">
        <v>0</v>
      </c>
      <c r="G59" s="670">
        <v>0</v>
      </c>
      <c r="H59" s="671">
        <f>SUM(F59:G59)</f>
        <v>0</v>
      </c>
      <c r="I59" s="670">
        <v>0</v>
      </c>
      <c r="J59" s="670">
        <v>0</v>
      </c>
      <c r="K59" s="670">
        <f>SUM(I59:J59)</f>
        <v>0</v>
      </c>
      <c r="L59" s="670">
        <f t="shared" si="12"/>
        <v>0</v>
      </c>
      <c r="M59" s="670">
        <f t="shared" si="12"/>
        <v>0</v>
      </c>
      <c r="N59" s="670">
        <f>SUM(L59:M59)</f>
        <v>0</v>
      </c>
    </row>
    <row r="60" spans="1:14" ht="23.25" customHeight="1">
      <c r="A60" s="1172"/>
      <c r="B60" s="695" t="s">
        <v>82</v>
      </c>
      <c r="C60" s="673">
        <f t="shared" ref="C60:N61" si="13">C56+C58</f>
        <v>1907934.77</v>
      </c>
      <c r="D60" s="673">
        <f t="shared" si="13"/>
        <v>11434508.18</v>
      </c>
      <c r="E60" s="673">
        <f t="shared" si="13"/>
        <v>13342442.949999999</v>
      </c>
      <c r="F60" s="673">
        <f t="shared" si="13"/>
        <v>520082.73</v>
      </c>
      <c r="G60" s="673">
        <f t="shared" si="13"/>
        <v>9266421.1799999997</v>
      </c>
      <c r="H60" s="673">
        <f t="shared" si="13"/>
        <v>9786503.9100000001</v>
      </c>
      <c r="I60" s="673">
        <f t="shared" si="13"/>
        <v>621832.85</v>
      </c>
      <c r="J60" s="673">
        <f t="shared" si="13"/>
        <v>1561865.4</v>
      </c>
      <c r="K60" s="673">
        <f t="shared" si="13"/>
        <v>2183698.25</v>
      </c>
      <c r="L60" s="673">
        <f t="shared" si="13"/>
        <v>1141915.58</v>
      </c>
      <c r="M60" s="673">
        <f t="shared" si="13"/>
        <v>10828286.58</v>
      </c>
      <c r="N60" s="673">
        <f t="shared" si="13"/>
        <v>11970202.16</v>
      </c>
    </row>
    <row r="61" spans="1:14" ht="22.2" customHeight="1">
      <c r="A61" s="1172"/>
      <c r="B61" s="674" t="s">
        <v>56</v>
      </c>
      <c r="C61" s="676">
        <f t="shared" si="13"/>
        <v>0</v>
      </c>
      <c r="D61" s="676">
        <f t="shared" si="13"/>
        <v>2566800</v>
      </c>
      <c r="E61" s="673">
        <f t="shared" si="13"/>
        <v>2566800</v>
      </c>
      <c r="F61" s="675">
        <f t="shared" si="13"/>
        <v>0</v>
      </c>
      <c r="G61" s="675">
        <f t="shared" si="13"/>
        <v>0</v>
      </c>
      <c r="H61" s="675">
        <f t="shared" si="13"/>
        <v>0</v>
      </c>
      <c r="I61" s="675">
        <f t="shared" si="13"/>
        <v>0</v>
      </c>
      <c r="J61" s="675">
        <f t="shared" si="13"/>
        <v>0</v>
      </c>
      <c r="K61" s="675">
        <f t="shared" si="13"/>
        <v>0</v>
      </c>
      <c r="L61" s="675">
        <f t="shared" si="13"/>
        <v>0</v>
      </c>
      <c r="M61" s="675">
        <f t="shared" si="13"/>
        <v>0</v>
      </c>
      <c r="N61" s="675">
        <f t="shared" si="13"/>
        <v>0</v>
      </c>
    </row>
    <row r="62" spans="1:14" ht="36.75" customHeight="1">
      <c r="A62" s="1172"/>
      <c r="B62" s="1195"/>
      <c r="C62" s="1195"/>
      <c r="D62" s="1195"/>
      <c r="E62" s="1195"/>
      <c r="F62" s="1195"/>
      <c r="G62" s="1195"/>
      <c r="H62" s="1195"/>
      <c r="I62" s="1195"/>
      <c r="J62" s="1195"/>
      <c r="K62" s="1195"/>
      <c r="L62" s="1195"/>
      <c r="M62" s="1195"/>
      <c r="N62" s="1195"/>
    </row>
    <row r="63" spans="1:14" ht="33" customHeight="1">
      <c r="A63" s="1196" t="s">
        <v>75</v>
      </c>
      <c r="B63" s="1885" t="s">
        <v>76</v>
      </c>
      <c r="C63" s="1885"/>
      <c r="D63" s="1885"/>
      <c r="E63" s="1885"/>
      <c r="F63" s="1885"/>
      <c r="G63" s="1885"/>
      <c r="H63" s="1885"/>
      <c r="I63" s="1885"/>
      <c r="J63" s="1885"/>
      <c r="K63" s="1885"/>
      <c r="L63" s="1885"/>
      <c r="M63" s="1885"/>
      <c r="N63" s="1885"/>
    </row>
    <row r="64" spans="1:14" ht="69.75" customHeight="1">
      <c r="A64" s="1172"/>
      <c r="B64" s="2145" t="s">
        <v>83</v>
      </c>
      <c r="C64" s="2143" t="s">
        <v>403</v>
      </c>
      <c r="D64" s="2143"/>
      <c r="E64" s="2143"/>
      <c r="F64" s="2143" t="s">
        <v>404</v>
      </c>
      <c r="G64" s="2143"/>
      <c r="H64" s="2143"/>
      <c r="I64" s="2144" t="s">
        <v>405</v>
      </c>
      <c r="J64" s="2144"/>
      <c r="K64" s="2144"/>
      <c r="L64" s="1895" t="s">
        <v>67</v>
      </c>
      <c r="M64" s="1895"/>
      <c r="N64" s="1895"/>
    </row>
    <row r="65" spans="1:14" ht="180" customHeight="1">
      <c r="A65" s="1172"/>
      <c r="B65" s="2145"/>
      <c r="C65" s="661" t="s">
        <v>69</v>
      </c>
      <c r="D65" s="661" t="s">
        <v>70</v>
      </c>
      <c r="E65" s="662" t="s">
        <v>71</v>
      </c>
      <c r="F65" s="661" t="s">
        <v>69</v>
      </c>
      <c r="G65" s="661" t="s">
        <v>70</v>
      </c>
      <c r="H65" s="662" t="s">
        <v>71</v>
      </c>
      <c r="I65" s="661" t="s">
        <v>69</v>
      </c>
      <c r="J65" s="661" t="s">
        <v>70</v>
      </c>
      <c r="K65" s="662" t="s">
        <v>71</v>
      </c>
      <c r="L65" s="661" t="s">
        <v>69</v>
      </c>
      <c r="M65" s="661" t="s">
        <v>70</v>
      </c>
      <c r="N65" s="662" t="s">
        <v>71</v>
      </c>
    </row>
    <row r="66" spans="1:14" ht="20.399999999999999" customHeight="1">
      <c r="A66" s="1172"/>
      <c r="B66" s="1194"/>
      <c r="C66" s="661" t="s">
        <v>43</v>
      </c>
      <c r="D66" s="661" t="s">
        <v>44</v>
      </c>
      <c r="E66" s="663" t="s">
        <v>45</v>
      </c>
      <c r="F66" s="661" t="s">
        <v>46</v>
      </c>
      <c r="G66" s="661" t="s">
        <v>47</v>
      </c>
      <c r="H66" s="663" t="s">
        <v>48</v>
      </c>
      <c r="I66" s="661" t="s">
        <v>49</v>
      </c>
      <c r="J66" s="661" t="s">
        <v>50</v>
      </c>
      <c r="K66" s="661" t="s">
        <v>51</v>
      </c>
      <c r="L66" s="661" t="s">
        <v>52</v>
      </c>
      <c r="M66" s="661" t="s">
        <v>53</v>
      </c>
      <c r="N66" s="661" t="s">
        <v>54</v>
      </c>
    </row>
    <row r="67" spans="1:14" ht="27" customHeight="1">
      <c r="A67" s="1172"/>
      <c r="B67" s="664" t="s">
        <v>80</v>
      </c>
      <c r="C67" s="665">
        <v>0</v>
      </c>
      <c r="D67" s="665">
        <v>0</v>
      </c>
      <c r="E67" s="666">
        <f>SUM(C67:D67)</f>
        <v>0</v>
      </c>
      <c r="F67" s="665">
        <v>0</v>
      </c>
      <c r="G67" s="665">
        <v>0</v>
      </c>
      <c r="H67" s="666">
        <f>SUM(F67:G67)</f>
        <v>0</v>
      </c>
      <c r="I67" s="665">
        <v>0</v>
      </c>
      <c r="J67" s="665">
        <v>0</v>
      </c>
      <c r="K67" s="667">
        <f>SUM(I67:J67)</f>
        <v>0</v>
      </c>
      <c r="L67" s="668">
        <f t="shared" ref="L67:M70" si="14">F67+I67</f>
        <v>0</v>
      </c>
      <c r="M67" s="668">
        <f t="shared" si="14"/>
        <v>0</v>
      </c>
      <c r="N67" s="667">
        <f>SUM(L67:M67)</f>
        <v>0</v>
      </c>
    </row>
    <row r="68" spans="1:14" ht="18">
      <c r="A68" s="1172"/>
      <c r="B68" s="669" t="s">
        <v>56</v>
      </c>
      <c r="C68" s="665">
        <v>0</v>
      </c>
      <c r="D68" s="665">
        <v>0</v>
      </c>
      <c r="E68" s="666">
        <f>SUM(C68:D68)</f>
        <v>0</v>
      </c>
      <c r="F68" s="670">
        <v>0</v>
      </c>
      <c r="G68" s="670">
        <v>0</v>
      </c>
      <c r="H68" s="671">
        <f>SUM(F68:G68)</f>
        <v>0</v>
      </c>
      <c r="I68" s="670">
        <v>0</v>
      </c>
      <c r="J68" s="670">
        <v>0</v>
      </c>
      <c r="K68" s="670">
        <f>SUM(I68:J68)</f>
        <v>0</v>
      </c>
      <c r="L68" s="670">
        <f t="shared" si="14"/>
        <v>0</v>
      </c>
      <c r="M68" s="670">
        <f t="shared" si="14"/>
        <v>0</v>
      </c>
      <c r="N68" s="670">
        <f>SUM(L68:M68)</f>
        <v>0</v>
      </c>
    </row>
    <row r="69" spans="1:14" ht="24" customHeight="1">
      <c r="A69" s="1172"/>
      <c r="B69" s="664" t="s">
        <v>81</v>
      </c>
      <c r="C69" s="665">
        <v>0</v>
      </c>
      <c r="D69" s="665">
        <v>0</v>
      </c>
      <c r="E69" s="666">
        <f>SUM(C69:D69)</f>
        <v>0</v>
      </c>
      <c r="F69" s="665">
        <v>0</v>
      </c>
      <c r="G69" s="665">
        <v>0</v>
      </c>
      <c r="H69" s="666">
        <f>SUM(F69:G69)</f>
        <v>0</v>
      </c>
      <c r="I69" s="665">
        <v>0</v>
      </c>
      <c r="J69" s="665">
        <v>0</v>
      </c>
      <c r="K69" s="667">
        <f>SUM(I69:J69)</f>
        <v>0</v>
      </c>
      <c r="L69" s="668">
        <f t="shared" si="14"/>
        <v>0</v>
      </c>
      <c r="M69" s="668">
        <f t="shared" si="14"/>
        <v>0</v>
      </c>
      <c r="N69" s="667">
        <f>SUM(L69:M69)</f>
        <v>0</v>
      </c>
    </row>
    <row r="70" spans="1:14" ht="18">
      <c r="A70" s="1172"/>
      <c r="B70" s="669" t="s">
        <v>56</v>
      </c>
      <c r="C70" s="665">
        <v>0</v>
      </c>
      <c r="D70" s="665">
        <v>0</v>
      </c>
      <c r="E70" s="666">
        <f>SUM(C70:D70)</f>
        <v>0</v>
      </c>
      <c r="F70" s="670">
        <v>0</v>
      </c>
      <c r="G70" s="670">
        <v>0</v>
      </c>
      <c r="H70" s="671">
        <f>SUM(F70:G70)</f>
        <v>0</v>
      </c>
      <c r="I70" s="670">
        <v>0</v>
      </c>
      <c r="J70" s="670">
        <v>0</v>
      </c>
      <c r="K70" s="670">
        <f>SUM(I70:J70)</f>
        <v>0</v>
      </c>
      <c r="L70" s="670">
        <f t="shared" si="14"/>
        <v>0</v>
      </c>
      <c r="M70" s="670">
        <f t="shared" si="14"/>
        <v>0</v>
      </c>
      <c r="N70" s="670">
        <f>SUM(L70:M70)</f>
        <v>0</v>
      </c>
    </row>
    <row r="71" spans="1:14" ht="18.75" customHeight="1">
      <c r="A71" s="1172"/>
      <c r="B71" s="695" t="s">
        <v>82</v>
      </c>
      <c r="C71" s="673">
        <f t="shared" ref="C71:N72" si="15">C67+C69</f>
        <v>0</v>
      </c>
      <c r="D71" s="673">
        <f t="shared" si="15"/>
        <v>0</v>
      </c>
      <c r="E71" s="673">
        <f t="shared" si="15"/>
        <v>0</v>
      </c>
      <c r="F71" s="673">
        <f t="shared" si="15"/>
        <v>0</v>
      </c>
      <c r="G71" s="673">
        <f t="shared" si="15"/>
        <v>0</v>
      </c>
      <c r="H71" s="673">
        <f t="shared" si="15"/>
        <v>0</v>
      </c>
      <c r="I71" s="673">
        <f t="shared" si="15"/>
        <v>0</v>
      </c>
      <c r="J71" s="673">
        <f t="shared" si="15"/>
        <v>0</v>
      </c>
      <c r="K71" s="673">
        <f t="shared" si="15"/>
        <v>0</v>
      </c>
      <c r="L71" s="673">
        <f t="shared" si="15"/>
        <v>0</v>
      </c>
      <c r="M71" s="673">
        <f t="shared" si="15"/>
        <v>0</v>
      </c>
      <c r="N71" s="673">
        <f t="shared" si="15"/>
        <v>0</v>
      </c>
    </row>
    <row r="72" spans="1:14" ht="22.2" customHeight="1">
      <c r="A72" s="1172"/>
      <c r="B72" s="1189" t="s">
        <v>56</v>
      </c>
      <c r="C72" s="1190">
        <f t="shared" si="15"/>
        <v>0</v>
      </c>
      <c r="D72" s="1190">
        <f t="shared" si="15"/>
        <v>0</v>
      </c>
      <c r="E72" s="1188">
        <f t="shared" si="15"/>
        <v>0</v>
      </c>
      <c r="F72" s="1191">
        <f t="shared" si="15"/>
        <v>0</v>
      </c>
      <c r="G72" s="1191">
        <f t="shared" si="15"/>
        <v>0</v>
      </c>
      <c r="H72" s="1191">
        <f t="shared" si="15"/>
        <v>0</v>
      </c>
      <c r="I72" s="1191">
        <f t="shared" si="15"/>
        <v>0</v>
      </c>
      <c r="J72" s="1191">
        <f t="shared" si="15"/>
        <v>0</v>
      </c>
      <c r="K72" s="1191">
        <f t="shared" si="15"/>
        <v>0</v>
      </c>
      <c r="L72" s="1191">
        <f t="shared" si="15"/>
        <v>0</v>
      </c>
      <c r="M72" s="1191">
        <f t="shared" si="15"/>
        <v>0</v>
      </c>
      <c r="N72" s="1191">
        <f t="shared" si="15"/>
        <v>0</v>
      </c>
    </row>
    <row r="73" spans="1:14" ht="15" customHeight="1">
      <c r="A73" s="1172"/>
      <c r="B73" s="1197"/>
      <c r="C73" s="1198"/>
      <c r="D73" s="1198"/>
      <c r="E73" s="1197"/>
      <c r="F73" s="1197"/>
      <c r="G73" s="1197"/>
      <c r="H73" s="1197"/>
      <c r="I73" s="1197"/>
      <c r="J73" s="1197"/>
      <c r="K73" s="1197"/>
      <c r="L73" s="1197"/>
      <c r="M73" s="1197"/>
      <c r="N73" s="1197"/>
    </row>
    <row r="74" spans="1:14" ht="17.25" customHeight="1">
      <c r="A74" s="1172"/>
      <c r="B74" s="1199"/>
      <c r="C74" s="1199"/>
      <c r="D74" s="1199"/>
      <c r="E74" s="1199"/>
      <c r="F74" s="1199"/>
      <c r="G74" s="1199"/>
      <c r="H74" s="1199"/>
      <c r="I74" s="1199"/>
      <c r="J74" s="1199"/>
      <c r="K74" s="1199"/>
      <c r="L74" s="1199"/>
      <c r="M74" s="1199"/>
      <c r="N74" s="1199"/>
    </row>
    <row r="75" spans="1:14" ht="33" customHeight="1">
      <c r="A75" s="1196" t="s">
        <v>75</v>
      </c>
      <c r="B75" s="1885" t="s">
        <v>87</v>
      </c>
      <c r="C75" s="1885"/>
      <c r="D75" s="1885"/>
      <c r="E75" s="1885"/>
      <c r="F75" s="1885"/>
      <c r="G75" s="1885"/>
      <c r="H75" s="1885"/>
      <c r="I75" s="1885"/>
      <c r="J75" s="1885"/>
      <c r="K75" s="1885"/>
      <c r="L75" s="1885"/>
      <c r="M75" s="1885"/>
      <c r="N75" s="1885"/>
    </row>
    <row r="76" spans="1:14" ht="66.75" customHeight="1">
      <c r="A76" s="1172"/>
      <c r="B76" s="2146" t="s">
        <v>88</v>
      </c>
      <c r="C76" s="2143" t="s">
        <v>406</v>
      </c>
      <c r="D76" s="2143"/>
      <c r="E76" s="2143"/>
      <c r="F76" s="2143" t="s">
        <v>407</v>
      </c>
      <c r="G76" s="2143"/>
      <c r="H76" s="2143"/>
      <c r="I76" s="2144" t="s">
        <v>408</v>
      </c>
      <c r="J76" s="2144"/>
      <c r="K76" s="2144"/>
      <c r="L76" s="1895" t="s">
        <v>79</v>
      </c>
      <c r="M76" s="1895"/>
      <c r="N76" s="1895"/>
    </row>
    <row r="77" spans="1:14" ht="160.5" customHeight="1">
      <c r="A77" s="1172"/>
      <c r="B77" s="2146"/>
      <c r="C77" s="661" t="s">
        <v>39</v>
      </c>
      <c r="D77" s="661" t="s">
        <v>92</v>
      </c>
      <c r="E77" s="662" t="s">
        <v>41</v>
      </c>
      <c r="F77" s="661" t="s">
        <v>42</v>
      </c>
      <c r="G77" s="661" t="s">
        <v>40</v>
      </c>
      <c r="H77" s="662" t="s">
        <v>41</v>
      </c>
      <c r="I77" s="661" t="s">
        <v>39</v>
      </c>
      <c r="J77" s="661" t="s">
        <v>92</v>
      </c>
      <c r="K77" s="662" t="s">
        <v>41</v>
      </c>
      <c r="L77" s="661" t="s">
        <v>39</v>
      </c>
      <c r="M77" s="661" t="s">
        <v>92</v>
      </c>
      <c r="N77" s="662" t="s">
        <v>41</v>
      </c>
    </row>
    <row r="78" spans="1:14" ht="20.399999999999999" customHeight="1">
      <c r="A78" s="1172"/>
      <c r="B78" s="1194"/>
      <c r="C78" s="661" t="s">
        <v>43</v>
      </c>
      <c r="D78" s="661" t="s">
        <v>44</v>
      </c>
      <c r="E78" s="663" t="s">
        <v>45</v>
      </c>
      <c r="F78" s="661" t="s">
        <v>46</v>
      </c>
      <c r="G78" s="661" t="s">
        <v>47</v>
      </c>
      <c r="H78" s="663" t="s">
        <v>48</v>
      </c>
      <c r="I78" s="661" t="s">
        <v>49</v>
      </c>
      <c r="J78" s="661" t="s">
        <v>50</v>
      </c>
      <c r="K78" s="661" t="s">
        <v>51</v>
      </c>
      <c r="L78" s="661" t="s">
        <v>52</v>
      </c>
      <c r="M78" s="661" t="s">
        <v>53</v>
      </c>
      <c r="N78" s="661" t="s">
        <v>54</v>
      </c>
    </row>
    <row r="79" spans="1:14" ht="51" customHeight="1">
      <c r="A79" s="1172"/>
      <c r="B79" s="701" t="s">
        <v>93</v>
      </c>
      <c r="C79" s="665">
        <v>0</v>
      </c>
      <c r="D79" s="665">
        <v>0</v>
      </c>
      <c r="E79" s="666">
        <f>SUM(C79:D79)</f>
        <v>0</v>
      </c>
      <c r="F79" s="665">
        <v>0</v>
      </c>
      <c r="G79" s="665">
        <v>0</v>
      </c>
      <c r="H79" s="666">
        <f>SUM(F79:G79)</f>
        <v>0</v>
      </c>
      <c r="I79" s="665">
        <v>0</v>
      </c>
      <c r="J79" s="665">
        <v>0</v>
      </c>
      <c r="K79" s="667">
        <f>SUM(I79:J79)</f>
        <v>0</v>
      </c>
      <c r="L79" s="668">
        <f t="shared" ref="L79:M82" si="16">F79+I79</f>
        <v>0</v>
      </c>
      <c r="M79" s="668">
        <f t="shared" si="16"/>
        <v>0</v>
      </c>
      <c r="N79" s="667">
        <f>SUM(L79:M79)</f>
        <v>0</v>
      </c>
    </row>
    <row r="80" spans="1:14" ht="18">
      <c r="A80" s="1172"/>
      <c r="B80" s="669" t="s">
        <v>56</v>
      </c>
      <c r="C80" s="665">
        <v>0</v>
      </c>
      <c r="D80" s="665">
        <v>0</v>
      </c>
      <c r="E80" s="666">
        <f>SUM(C80:D80)</f>
        <v>0</v>
      </c>
      <c r="F80" s="670">
        <v>0</v>
      </c>
      <c r="G80" s="670">
        <v>0</v>
      </c>
      <c r="H80" s="671">
        <f>SUM(F80:G80)</f>
        <v>0</v>
      </c>
      <c r="I80" s="670">
        <v>0</v>
      </c>
      <c r="J80" s="670">
        <v>0</v>
      </c>
      <c r="K80" s="670">
        <f>SUM(I80:J80)</f>
        <v>0</v>
      </c>
      <c r="L80" s="670">
        <f t="shared" si="16"/>
        <v>0</v>
      </c>
      <c r="M80" s="670">
        <f t="shared" si="16"/>
        <v>0</v>
      </c>
      <c r="N80" s="670">
        <f>SUM(L80:M80)</f>
        <v>0</v>
      </c>
    </row>
    <row r="81" spans="1:14" ht="36">
      <c r="A81" s="1172"/>
      <c r="B81" s="701" t="s">
        <v>93</v>
      </c>
      <c r="C81" s="665">
        <v>0</v>
      </c>
      <c r="D81" s="665">
        <v>0</v>
      </c>
      <c r="E81" s="666">
        <f>SUM(C81:D81)</f>
        <v>0</v>
      </c>
      <c r="F81" s="665">
        <v>0</v>
      </c>
      <c r="G81" s="665">
        <v>0</v>
      </c>
      <c r="H81" s="666">
        <f>SUM(F81:G81)</f>
        <v>0</v>
      </c>
      <c r="I81" s="665">
        <v>0</v>
      </c>
      <c r="J81" s="665">
        <v>0</v>
      </c>
      <c r="K81" s="667">
        <f>SUM(I81:J81)</f>
        <v>0</v>
      </c>
      <c r="L81" s="668">
        <f t="shared" si="16"/>
        <v>0</v>
      </c>
      <c r="M81" s="668">
        <f t="shared" si="16"/>
        <v>0</v>
      </c>
      <c r="N81" s="667">
        <f>SUM(L81:M81)</f>
        <v>0</v>
      </c>
    </row>
    <row r="82" spans="1:14" ht="18">
      <c r="A82" s="1172"/>
      <c r="B82" s="669" t="s">
        <v>56</v>
      </c>
      <c r="C82" s="665">
        <v>0</v>
      </c>
      <c r="D82" s="665">
        <v>0</v>
      </c>
      <c r="E82" s="666">
        <f>SUM(C82:D82)</f>
        <v>0</v>
      </c>
      <c r="F82" s="670">
        <v>0</v>
      </c>
      <c r="G82" s="670">
        <v>0</v>
      </c>
      <c r="H82" s="671">
        <f>SUM(F82:G82)</f>
        <v>0</v>
      </c>
      <c r="I82" s="670">
        <v>0</v>
      </c>
      <c r="J82" s="670">
        <v>0</v>
      </c>
      <c r="K82" s="670">
        <f>SUM(I82:J82)</f>
        <v>0</v>
      </c>
      <c r="L82" s="670">
        <f t="shared" si="16"/>
        <v>0</v>
      </c>
      <c r="M82" s="670">
        <f t="shared" si="16"/>
        <v>0</v>
      </c>
      <c r="N82" s="670">
        <f>SUM(L82:M82)</f>
        <v>0</v>
      </c>
    </row>
    <row r="83" spans="1:14" ht="24" customHeight="1">
      <c r="A83" s="1172"/>
      <c r="B83" s="695" t="s">
        <v>94</v>
      </c>
      <c r="C83" s="673">
        <f t="shared" ref="C83:N84" si="17">C79+C81</f>
        <v>0</v>
      </c>
      <c r="D83" s="673">
        <f t="shared" si="17"/>
        <v>0</v>
      </c>
      <c r="E83" s="673">
        <f t="shared" si="17"/>
        <v>0</v>
      </c>
      <c r="F83" s="673">
        <f t="shared" si="17"/>
        <v>0</v>
      </c>
      <c r="G83" s="673">
        <f t="shared" si="17"/>
        <v>0</v>
      </c>
      <c r="H83" s="673">
        <f t="shared" si="17"/>
        <v>0</v>
      </c>
      <c r="I83" s="673">
        <f t="shared" si="17"/>
        <v>0</v>
      </c>
      <c r="J83" s="673">
        <f t="shared" si="17"/>
        <v>0</v>
      </c>
      <c r="K83" s="673">
        <f t="shared" si="17"/>
        <v>0</v>
      </c>
      <c r="L83" s="673">
        <f t="shared" si="17"/>
        <v>0</v>
      </c>
      <c r="M83" s="673">
        <f t="shared" si="17"/>
        <v>0</v>
      </c>
      <c r="N83" s="673">
        <f t="shared" si="17"/>
        <v>0</v>
      </c>
    </row>
    <row r="84" spans="1:14" ht="24" customHeight="1">
      <c r="A84" s="1172"/>
      <c r="B84" s="669" t="s">
        <v>56</v>
      </c>
      <c r="C84" s="676">
        <f t="shared" si="17"/>
        <v>0</v>
      </c>
      <c r="D84" s="676">
        <f t="shared" si="17"/>
        <v>0</v>
      </c>
      <c r="E84" s="673">
        <f t="shared" si="17"/>
        <v>0</v>
      </c>
      <c r="F84" s="675">
        <f t="shared" si="17"/>
        <v>0</v>
      </c>
      <c r="G84" s="675">
        <f t="shared" si="17"/>
        <v>0</v>
      </c>
      <c r="H84" s="675">
        <f t="shared" si="17"/>
        <v>0</v>
      </c>
      <c r="I84" s="675">
        <f t="shared" si="17"/>
        <v>0</v>
      </c>
      <c r="J84" s="675">
        <f t="shared" si="17"/>
        <v>0</v>
      </c>
      <c r="K84" s="675">
        <f t="shared" si="17"/>
        <v>0</v>
      </c>
      <c r="L84" s="675">
        <f t="shared" si="17"/>
        <v>0</v>
      </c>
      <c r="M84" s="675">
        <f t="shared" si="17"/>
        <v>0</v>
      </c>
      <c r="N84" s="675">
        <f t="shared" si="17"/>
        <v>0</v>
      </c>
    </row>
    <row r="85" spans="1:14" ht="33" customHeight="1">
      <c r="A85" s="1172"/>
      <c r="B85" s="1200"/>
      <c r="C85" s="1200"/>
      <c r="D85" s="1200"/>
      <c r="E85" s="1200"/>
      <c r="F85" s="1200"/>
      <c r="G85" s="1200"/>
      <c r="H85" s="1200"/>
      <c r="I85" s="1200"/>
      <c r="J85" s="1200"/>
      <c r="K85" s="1200"/>
      <c r="L85" s="1200"/>
      <c r="M85" s="1200"/>
      <c r="N85" s="1200"/>
    </row>
    <row r="86" spans="1:14" ht="39" customHeight="1">
      <c r="A86" s="1196" t="s">
        <v>75</v>
      </c>
      <c r="B86" s="1885" t="s">
        <v>87</v>
      </c>
      <c r="C86" s="1885"/>
      <c r="D86" s="1885"/>
      <c r="E86" s="1885"/>
      <c r="F86" s="1885"/>
      <c r="G86" s="1885"/>
      <c r="H86" s="1885"/>
      <c r="I86" s="1885"/>
      <c r="J86" s="1885"/>
      <c r="K86" s="1885"/>
      <c r="L86" s="1885"/>
      <c r="M86" s="1885"/>
      <c r="N86" s="1885"/>
    </row>
    <row r="87" spans="1:14" ht="77.400000000000006" customHeight="1">
      <c r="A87" s="1172"/>
      <c r="B87" s="2146" t="s">
        <v>95</v>
      </c>
      <c r="C87" s="2143" t="s">
        <v>403</v>
      </c>
      <c r="D87" s="2143"/>
      <c r="E87" s="2143"/>
      <c r="F87" s="2143" t="s">
        <v>404</v>
      </c>
      <c r="G87" s="2143"/>
      <c r="H87" s="2143"/>
      <c r="I87" s="2144" t="s">
        <v>405</v>
      </c>
      <c r="J87" s="2144"/>
      <c r="K87" s="2144"/>
      <c r="L87" s="1895" t="s">
        <v>67</v>
      </c>
      <c r="M87" s="1895"/>
      <c r="N87" s="1895"/>
    </row>
    <row r="88" spans="1:14" ht="180" customHeight="1">
      <c r="A88" s="1172"/>
      <c r="B88" s="2146"/>
      <c r="C88" s="661" t="s">
        <v>69</v>
      </c>
      <c r="D88" s="661" t="s">
        <v>70</v>
      </c>
      <c r="E88" s="662" t="s">
        <v>71</v>
      </c>
      <c r="F88" s="661" t="s">
        <v>69</v>
      </c>
      <c r="G88" s="661" t="s">
        <v>70</v>
      </c>
      <c r="H88" s="662" t="s">
        <v>71</v>
      </c>
      <c r="I88" s="661" t="s">
        <v>69</v>
      </c>
      <c r="J88" s="661" t="s">
        <v>70</v>
      </c>
      <c r="K88" s="662" t="s">
        <v>71</v>
      </c>
      <c r="L88" s="661" t="s">
        <v>69</v>
      </c>
      <c r="M88" s="661" t="s">
        <v>70</v>
      </c>
      <c r="N88" s="662" t="s">
        <v>71</v>
      </c>
    </row>
    <row r="89" spans="1:14" ht="20.399999999999999" customHeight="1">
      <c r="A89" s="1172"/>
      <c r="B89" s="1194"/>
      <c r="C89" s="661" t="s">
        <v>43</v>
      </c>
      <c r="D89" s="661" t="s">
        <v>44</v>
      </c>
      <c r="E89" s="663" t="s">
        <v>45</v>
      </c>
      <c r="F89" s="661" t="s">
        <v>46</v>
      </c>
      <c r="G89" s="661" t="s">
        <v>47</v>
      </c>
      <c r="H89" s="663" t="s">
        <v>48</v>
      </c>
      <c r="I89" s="661" t="s">
        <v>49</v>
      </c>
      <c r="J89" s="661" t="s">
        <v>50</v>
      </c>
      <c r="K89" s="661" t="s">
        <v>51</v>
      </c>
      <c r="L89" s="661" t="s">
        <v>52</v>
      </c>
      <c r="M89" s="661" t="s">
        <v>53</v>
      </c>
      <c r="N89" s="661" t="s">
        <v>54</v>
      </c>
    </row>
    <row r="90" spans="1:14" ht="54">
      <c r="A90" s="1172"/>
      <c r="B90" s="701" t="s">
        <v>96</v>
      </c>
      <c r="C90" s="665">
        <v>0</v>
      </c>
      <c r="D90" s="665">
        <v>0</v>
      </c>
      <c r="E90" s="666">
        <f>SUM(C90:D90)</f>
        <v>0</v>
      </c>
      <c r="F90" s="665">
        <v>0</v>
      </c>
      <c r="G90" s="665">
        <v>0</v>
      </c>
      <c r="H90" s="666">
        <f>SUM(F90:G90)</f>
        <v>0</v>
      </c>
      <c r="I90" s="665">
        <v>0</v>
      </c>
      <c r="J90" s="665">
        <v>0</v>
      </c>
      <c r="K90" s="667">
        <f>SUM(I90:J90)</f>
        <v>0</v>
      </c>
      <c r="L90" s="668">
        <f t="shared" ref="L90:M93" si="18">F90+I90</f>
        <v>0</v>
      </c>
      <c r="M90" s="668">
        <f t="shared" si="18"/>
        <v>0</v>
      </c>
      <c r="N90" s="667">
        <f>SUM(L90:M90)</f>
        <v>0</v>
      </c>
    </row>
    <row r="91" spans="1:14" ht="18">
      <c r="A91" s="1172"/>
      <c r="B91" s="669" t="s">
        <v>56</v>
      </c>
      <c r="C91" s="665">
        <v>0</v>
      </c>
      <c r="D91" s="665">
        <v>0</v>
      </c>
      <c r="E91" s="666">
        <f>SUM(C91:D91)</f>
        <v>0</v>
      </c>
      <c r="F91" s="670">
        <v>0</v>
      </c>
      <c r="G91" s="670">
        <v>0</v>
      </c>
      <c r="H91" s="671">
        <f>SUM(F91:G91)</f>
        <v>0</v>
      </c>
      <c r="I91" s="670">
        <v>0</v>
      </c>
      <c r="J91" s="670">
        <v>0</v>
      </c>
      <c r="K91" s="670">
        <f>SUM(I91:J91)</f>
        <v>0</v>
      </c>
      <c r="L91" s="670">
        <f t="shared" si="18"/>
        <v>0</v>
      </c>
      <c r="M91" s="670">
        <f t="shared" si="18"/>
        <v>0</v>
      </c>
      <c r="N91" s="670">
        <f>SUM(L91:M91)</f>
        <v>0</v>
      </c>
    </row>
    <row r="92" spans="1:14" ht="54">
      <c r="A92" s="1172"/>
      <c r="B92" s="701" t="s">
        <v>96</v>
      </c>
      <c r="C92" s="665">
        <v>0</v>
      </c>
      <c r="D92" s="665">
        <v>0</v>
      </c>
      <c r="E92" s="666">
        <f>SUM(C92:D92)</f>
        <v>0</v>
      </c>
      <c r="F92" s="665">
        <v>0</v>
      </c>
      <c r="G92" s="665">
        <v>0</v>
      </c>
      <c r="H92" s="666">
        <f>SUM(F92:G92)</f>
        <v>0</v>
      </c>
      <c r="I92" s="665">
        <v>0</v>
      </c>
      <c r="J92" s="665">
        <v>0</v>
      </c>
      <c r="K92" s="667">
        <f>SUM(I92:J92)</f>
        <v>0</v>
      </c>
      <c r="L92" s="668">
        <f t="shared" si="18"/>
        <v>0</v>
      </c>
      <c r="M92" s="668">
        <f t="shared" si="18"/>
        <v>0</v>
      </c>
      <c r="N92" s="667">
        <f>SUM(L92:M92)</f>
        <v>0</v>
      </c>
    </row>
    <row r="93" spans="1:14" ht="18">
      <c r="A93" s="1172"/>
      <c r="B93" s="669" t="s">
        <v>56</v>
      </c>
      <c r="C93" s="665">
        <v>0</v>
      </c>
      <c r="D93" s="665">
        <v>0</v>
      </c>
      <c r="E93" s="666">
        <f>SUM(C93:D93)</f>
        <v>0</v>
      </c>
      <c r="F93" s="670">
        <v>0</v>
      </c>
      <c r="G93" s="670">
        <v>0</v>
      </c>
      <c r="H93" s="671">
        <f>SUM(F93:G93)</f>
        <v>0</v>
      </c>
      <c r="I93" s="670">
        <v>0</v>
      </c>
      <c r="J93" s="670">
        <v>0</v>
      </c>
      <c r="K93" s="670">
        <f>SUM(I93:J93)</f>
        <v>0</v>
      </c>
      <c r="L93" s="670">
        <f t="shared" si="18"/>
        <v>0</v>
      </c>
      <c r="M93" s="670">
        <f t="shared" si="18"/>
        <v>0</v>
      </c>
      <c r="N93" s="670">
        <f>SUM(L93:M93)</f>
        <v>0</v>
      </c>
    </row>
    <row r="94" spans="1:14" ht="22.95" customHeight="1">
      <c r="A94" s="1172"/>
      <c r="B94" s="695" t="s">
        <v>94</v>
      </c>
      <c r="C94" s="673">
        <f t="shared" ref="C94:N95" si="19">C90+C92</f>
        <v>0</v>
      </c>
      <c r="D94" s="673">
        <f t="shared" si="19"/>
        <v>0</v>
      </c>
      <c r="E94" s="673">
        <f t="shared" si="19"/>
        <v>0</v>
      </c>
      <c r="F94" s="673">
        <f t="shared" si="19"/>
        <v>0</v>
      </c>
      <c r="G94" s="673">
        <f t="shared" si="19"/>
        <v>0</v>
      </c>
      <c r="H94" s="673">
        <f t="shared" si="19"/>
        <v>0</v>
      </c>
      <c r="I94" s="673">
        <f t="shared" si="19"/>
        <v>0</v>
      </c>
      <c r="J94" s="673">
        <f t="shared" si="19"/>
        <v>0</v>
      </c>
      <c r="K94" s="673">
        <f t="shared" si="19"/>
        <v>0</v>
      </c>
      <c r="L94" s="1188">
        <f t="shared" si="19"/>
        <v>0</v>
      </c>
      <c r="M94" s="1188">
        <f t="shared" si="19"/>
        <v>0</v>
      </c>
      <c r="N94" s="1188">
        <f t="shared" si="19"/>
        <v>0</v>
      </c>
    </row>
    <row r="95" spans="1:14" ht="24" customHeight="1">
      <c r="A95" s="1172"/>
      <c r="B95" s="674" t="s">
        <v>56</v>
      </c>
      <c r="C95" s="676">
        <f t="shared" si="19"/>
        <v>0</v>
      </c>
      <c r="D95" s="676">
        <f t="shared" si="19"/>
        <v>0</v>
      </c>
      <c r="E95" s="673">
        <f t="shared" si="19"/>
        <v>0</v>
      </c>
      <c r="F95" s="675">
        <f t="shared" si="19"/>
        <v>0</v>
      </c>
      <c r="G95" s="675">
        <f t="shared" si="19"/>
        <v>0</v>
      </c>
      <c r="H95" s="675">
        <f t="shared" si="19"/>
        <v>0</v>
      </c>
      <c r="I95" s="675">
        <f t="shared" si="19"/>
        <v>0</v>
      </c>
      <c r="J95" s="675">
        <f t="shared" si="19"/>
        <v>0</v>
      </c>
      <c r="K95" s="675">
        <f t="shared" si="19"/>
        <v>0</v>
      </c>
      <c r="L95" s="675">
        <f t="shared" si="19"/>
        <v>0</v>
      </c>
      <c r="M95" s="675">
        <f t="shared" si="19"/>
        <v>0</v>
      </c>
      <c r="N95" s="675">
        <f t="shared" si="19"/>
        <v>0</v>
      </c>
    </row>
    <row r="96" spans="1:14" ht="34.5" customHeight="1">
      <c r="A96" s="1172"/>
      <c r="B96" s="1201"/>
      <c r="C96" s="1202"/>
      <c r="D96" s="1202"/>
      <c r="E96" s="1202"/>
      <c r="F96" s="1202"/>
      <c r="G96" s="1202"/>
      <c r="H96" s="1202"/>
      <c r="I96" s="1202"/>
      <c r="J96" s="1202"/>
      <c r="K96" s="1202"/>
      <c r="L96" s="1202"/>
      <c r="M96" s="1202"/>
      <c r="N96" s="1202"/>
    </row>
    <row r="97" spans="1:14" ht="24" customHeight="1">
      <c r="A97" s="1172"/>
      <c r="B97" s="1898" t="s">
        <v>409</v>
      </c>
      <c r="C97" s="1898"/>
      <c r="D97" s="1898"/>
      <c r="E97" s="1898"/>
      <c r="F97" s="1898"/>
      <c r="G97" s="1898"/>
      <c r="H97" s="1898"/>
      <c r="I97" s="1898"/>
      <c r="J97" s="1898"/>
      <c r="K97" s="1898"/>
      <c r="L97" s="1898"/>
      <c r="M97" s="1898"/>
      <c r="N97" s="1898"/>
    </row>
    <row r="98" spans="1:14" ht="24" customHeight="1">
      <c r="A98" s="1172"/>
      <c r="B98" s="1898"/>
      <c r="C98" s="1898"/>
      <c r="D98" s="1898"/>
      <c r="E98" s="1898"/>
      <c r="F98" s="1898"/>
      <c r="G98" s="1898"/>
      <c r="H98" s="1898"/>
      <c r="I98" s="1898"/>
      <c r="J98" s="1898"/>
      <c r="K98" s="1898"/>
      <c r="L98" s="1898"/>
      <c r="M98" s="1898"/>
      <c r="N98" s="1898"/>
    </row>
    <row r="99" spans="1:14" ht="25.95" customHeight="1">
      <c r="A99" s="1172"/>
      <c r="B99" s="1203"/>
      <c r="C99" s="1204"/>
      <c r="D99" s="1197"/>
      <c r="E99" s="1899" t="s">
        <v>98</v>
      </c>
      <c r="F99" s="1899"/>
      <c r="G99" s="1205"/>
      <c r="H99" s="1206"/>
      <c r="I99" s="1206"/>
      <c r="J99" s="1206"/>
      <c r="K99" s="1206"/>
      <c r="L99" s="1206"/>
      <c r="M99" s="1207"/>
      <c r="N99" s="1208"/>
    </row>
    <row r="100" spans="1:14" ht="35.1" customHeight="1">
      <c r="A100" s="1172"/>
      <c r="B100" s="1900" t="s">
        <v>99</v>
      </c>
      <c r="C100" s="1900"/>
      <c r="D100" s="1900"/>
      <c r="E100" s="1209" t="s">
        <v>100</v>
      </c>
      <c r="F100" s="712">
        <v>1201</v>
      </c>
      <c r="G100" s="1210"/>
      <c r="H100" s="410"/>
      <c r="I100" s="410"/>
      <c r="J100" s="410"/>
      <c r="K100" s="410"/>
      <c r="L100" s="410"/>
      <c r="M100" s="714"/>
      <c r="N100" s="714"/>
    </row>
    <row r="101" spans="1:14" ht="15.75" customHeight="1"/>
    <row r="102" spans="1:14">
      <c r="B102" s="715"/>
    </row>
    <row r="103" spans="1:14" ht="60.75" customHeight="1">
      <c r="B103" s="1695" t="s">
        <v>24</v>
      </c>
      <c r="C103" s="1695"/>
      <c r="D103" s="1695"/>
      <c r="E103" s="1695"/>
      <c r="F103" s="1695"/>
      <c r="G103" s="1695"/>
      <c r="H103" s="1695"/>
      <c r="I103" s="1695"/>
      <c r="J103" s="1695"/>
      <c r="K103" s="1695"/>
      <c r="L103" s="1695"/>
      <c r="M103" s="1695"/>
      <c r="N103" s="1695"/>
    </row>
    <row r="104" spans="1:14" ht="33.75" customHeight="1">
      <c r="B104" s="413" t="s">
        <v>24</v>
      </c>
      <c r="C104" s="414"/>
      <c r="D104" s="414"/>
      <c r="E104" s="414"/>
      <c r="F104" s="414"/>
      <c r="G104" s="414"/>
      <c r="H104" s="414"/>
      <c r="I104" s="414"/>
      <c r="J104" s="414"/>
      <c r="K104" s="414"/>
      <c r="L104" s="414"/>
      <c r="M104" s="414"/>
      <c r="N104" s="414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4" r:id="rId1" display="claudia.gargiulo@comune.napoli.it" xr:uid="{F1A40771-BE51-4209-BE1C-08505A02E2B5}"/>
  </hyperlinks>
  <pageMargins left="0.7" right="0.7" top="0.75" bottom="0.75" header="0.3" footer="0.3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B3EEE-9EC1-4D14-A34D-9C920A79555A}">
  <dimension ref="A1:N104"/>
  <sheetViews>
    <sheetView topLeftCell="B8" zoomScale="50" zoomScaleNormal="50" workbookViewId="0">
      <selection activeCell="I31" sqref="I31:K31"/>
    </sheetView>
  </sheetViews>
  <sheetFormatPr defaultColWidth="9.109375" defaultRowHeight="15.6"/>
  <cols>
    <col min="1" max="1" width="0.6640625" style="1211" hidden="1" customWidth="1"/>
    <col min="2" max="2" width="51.5546875" style="1211" customWidth="1"/>
    <col min="3" max="14" width="21.77734375" style="1211" customWidth="1"/>
    <col min="15" max="16384" width="9.109375" style="1211"/>
  </cols>
  <sheetData>
    <row r="1" spans="1:14" ht="57.75" customHeight="1">
      <c r="B1" s="2150" t="s">
        <v>1027</v>
      </c>
      <c r="C1" s="2150"/>
      <c r="D1" s="2150"/>
      <c r="E1" s="2150"/>
      <c r="F1" s="2150"/>
      <c r="G1" s="2150"/>
      <c r="H1" s="2150"/>
      <c r="I1" s="2150"/>
      <c r="J1" s="2150"/>
      <c r="K1" s="2150"/>
      <c r="L1" s="2150"/>
      <c r="M1" s="2150"/>
      <c r="N1" s="2150"/>
    </row>
    <row r="2" spans="1:14" ht="60.75" customHeight="1">
      <c r="B2" s="2151" t="s">
        <v>1028</v>
      </c>
      <c r="C2" s="2151"/>
      <c r="D2" s="2151"/>
      <c r="E2" s="2151"/>
      <c r="F2" s="2151"/>
      <c r="G2" s="2151"/>
      <c r="H2" s="2151"/>
      <c r="I2" s="2151"/>
      <c r="J2" s="2151"/>
      <c r="K2" s="2151"/>
      <c r="L2" s="2151"/>
      <c r="M2" s="2151"/>
      <c r="N2" s="2151"/>
    </row>
    <row r="3" spans="1:14" ht="86.55" customHeight="1">
      <c r="A3" s="1212"/>
      <c r="B3" s="1213" t="s">
        <v>1029</v>
      </c>
      <c r="C3" s="2152" t="s">
        <v>3</v>
      </c>
      <c r="D3" s="2152"/>
      <c r="E3" s="2152"/>
      <c r="F3" s="1214" t="s">
        <v>4</v>
      </c>
      <c r="G3" s="2153" t="s">
        <v>1030</v>
      </c>
      <c r="H3" s="2153"/>
      <c r="I3" s="2153"/>
      <c r="J3" s="1215" t="s">
        <v>6</v>
      </c>
      <c r="K3" s="2154" t="s">
        <v>1031</v>
      </c>
      <c r="L3" s="2154"/>
      <c r="M3" s="1216" t="s">
        <v>8</v>
      </c>
      <c r="N3" s="1217" t="s">
        <v>1032</v>
      </c>
    </row>
    <row r="4" spans="1:14" ht="87" customHeight="1">
      <c r="A4" s="1212"/>
      <c r="B4" s="1218" t="s">
        <v>1033</v>
      </c>
      <c r="C4" s="2147" t="s">
        <v>11</v>
      </c>
      <c r="D4" s="2147"/>
      <c r="E4" s="2147"/>
      <c r="F4" s="1219" t="s">
        <v>12</v>
      </c>
      <c r="G4" s="2148" t="s">
        <v>1034</v>
      </c>
      <c r="H4" s="2148"/>
      <c r="I4" s="2148"/>
      <c r="J4" s="1220" t="s">
        <v>14</v>
      </c>
      <c r="K4" s="2149" t="s">
        <v>1035</v>
      </c>
      <c r="L4" s="2149"/>
      <c r="M4" s="1219" t="s">
        <v>16</v>
      </c>
      <c r="N4" s="1221" t="s">
        <v>1036</v>
      </c>
    </row>
    <row r="5" spans="1:14" ht="78.75" customHeight="1">
      <c r="A5" s="1212"/>
      <c r="B5" s="1222" t="s">
        <v>18</v>
      </c>
      <c r="C5" s="2155" t="s">
        <v>19</v>
      </c>
      <c r="D5" s="2155"/>
      <c r="E5" s="2155"/>
      <c r="F5" s="1223" t="s">
        <v>12</v>
      </c>
      <c r="G5" s="2156" t="s">
        <v>1037</v>
      </c>
      <c r="H5" s="2156"/>
      <c r="I5" s="2156"/>
      <c r="J5" s="1224" t="s">
        <v>21</v>
      </c>
      <c r="K5" s="2156" t="s">
        <v>1038</v>
      </c>
      <c r="L5" s="2156"/>
      <c r="M5" s="1223" t="s">
        <v>16</v>
      </c>
      <c r="N5" s="1225" t="s">
        <v>1039</v>
      </c>
    </row>
    <row r="6" spans="1:14" ht="83.25" customHeight="1">
      <c r="A6" s="1212"/>
      <c r="B6" s="1222" t="s">
        <v>24</v>
      </c>
      <c r="C6" s="2157" t="s">
        <v>25</v>
      </c>
      <c r="D6" s="2157"/>
      <c r="E6" s="2157"/>
      <c r="F6" s="1226" t="s">
        <v>12</v>
      </c>
      <c r="G6" s="2158" t="s">
        <v>1040</v>
      </c>
      <c r="H6" s="2158"/>
      <c r="I6" s="2158"/>
      <c r="J6" s="1224" t="s">
        <v>27</v>
      </c>
      <c r="K6" s="2158" t="s">
        <v>1041</v>
      </c>
      <c r="L6" s="2158"/>
      <c r="M6" s="1226" t="s">
        <v>16</v>
      </c>
      <c r="N6" s="1227" t="s">
        <v>1042</v>
      </c>
    </row>
    <row r="7" spans="1:14" ht="0.6" customHeight="1">
      <c r="A7" s="1212"/>
      <c r="B7" s="2159" t="s">
        <v>30</v>
      </c>
      <c r="C7" s="2159"/>
      <c r="D7" s="2159"/>
      <c r="E7" s="2159"/>
      <c r="F7" s="2160" t="s">
        <v>31</v>
      </c>
      <c r="G7" s="2160"/>
      <c r="H7" s="2160"/>
      <c r="I7" s="2160"/>
      <c r="J7" s="2160"/>
      <c r="K7" s="2160"/>
      <c r="N7" s="1228"/>
    </row>
    <row r="8" spans="1:14" ht="117" customHeight="1">
      <c r="A8" s="1229"/>
      <c r="B8" s="1230"/>
      <c r="C8" s="1230"/>
      <c r="D8" s="2161"/>
      <c r="E8" s="2161"/>
      <c r="F8" s="2161"/>
      <c r="G8" s="2161"/>
      <c r="H8" s="2161"/>
      <c r="I8" s="2161"/>
      <c r="J8" s="2161"/>
      <c r="K8" s="2161"/>
      <c r="L8" s="2161"/>
      <c r="M8" s="1230"/>
      <c r="N8" s="1230"/>
    </row>
    <row r="9" spans="1:14" ht="35.25" customHeight="1">
      <c r="A9" s="1231"/>
      <c r="B9" s="2162" t="s">
        <v>32</v>
      </c>
      <c r="C9" s="2162"/>
      <c r="D9" s="2162"/>
      <c r="E9" s="2162"/>
      <c r="F9" s="2162"/>
      <c r="G9" s="2162"/>
      <c r="H9" s="2162"/>
      <c r="I9" s="2162"/>
      <c r="J9" s="2162"/>
      <c r="K9" s="2162"/>
      <c r="L9" s="2162"/>
      <c r="M9" s="2162"/>
      <c r="N9" s="2162"/>
    </row>
    <row r="10" spans="1:14" ht="45" customHeight="1">
      <c r="A10" s="1232"/>
      <c r="B10" s="2163"/>
      <c r="C10" s="2164" t="s">
        <v>33</v>
      </c>
      <c r="D10" s="2164"/>
      <c r="E10" s="2164"/>
      <c r="F10" s="2164" t="s">
        <v>252</v>
      </c>
      <c r="G10" s="2164"/>
      <c r="H10" s="2164"/>
      <c r="I10" s="2165" t="s">
        <v>253</v>
      </c>
      <c r="J10" s="2165"/>
      <c r="K10" s="2165"/>
      <c r="L10" s="2166" t="s">
        <v>36</v>
      </c>
      <c r="M10" s="2166"/>
      <c r="N10" s="2166"/>
    </row>
    <row r="11" spans="1:14" ht="23.25" customHeight="1">
      <c r="A11" s="1232"/>
      <c r="B11" s="2163"/>
      <c r="C11" s="2167" t="s">
        <v>37</v>
      </c>
      <c r="D11" s="2167"/>
      <c r="E11" s="2167"/>
      <c r="F11" s="2167" t="s">
        <v>37</v>
      </c>
      <c r="G11" s="2167"/>
      <c r="H11" s="2167"/>
      <c r="I11" s="2168" t="s">
        <v>37</v>
      </c>
      <c r="J11" s="2168"/>
      <c r="K11" s="2168"/>
      <c r="L11" s="2166"/>
      <c r="M11" s="2166"/>
      <c r="N11" s="2166"/>
    </row>
    <row r="12" spans="1:14" ht="149.25" customHeight="1">
      <c r="A12" s="1229"/>
      <c r="B12" s="2169" t="s">
        <v>366</v>
      </c>
      <c r="C12" s="1233" t="s">
        <v>39</v>
      </c>
      <c r="D12" s="1233" t="s">
        <v>40</v>
      </c>
      <c r="E12" s="1234" t="s">
        <v>41</v>
      </c>
      <c r="F12" s="1233" t="s">
        <v>367</v>
      </c>
      <c r="G12" s="1233" t="s">
        <v>40</v>
      </c>
      <c r="H12" s="1234" t="s">
        <v>41</v>
      </c>
      <c r="I12" s="1233" t="s">
        <v>39</v>
      </c>
      <c r="J12" s="1233" t="s">
        <v>40</v>
      </c>
      <c r="K12" s="1234" t="s">
        <v>41</v>
      </c>
      <c r="L12" s="1233" t="s">
        <v>39</v>
      </c>
      <c r="M12" s="1233" t="s">
        <v>40</v>
      </c>
      <c r="N12" s="1234" t="s">
        <v>41</v>
      </c>
    </row>
    <row r="13" spans="1:14" ht="24" customHeight="1">
      <c r="A13" s="1229"/>
      <c r="B13" s="2169"/>
      <c r="C13" s="1233" t="s">
        <v>43</v>
      </c>
      <c r="D13" s="1233" t="s">
        <v>44</v>
      </c>
      <c r="E13" s="1235" t="s">
        <v>45</v>
      </c>
      <c r="F13" s="1233" t="s">
        <v>46</v>
      </c>
      <c r="G13" s="1233" t="s">
        <v>47</v>
      </c>
      <c r="H13" s="1235" t="s">
        <v>48</v>
      </c>
      <c r="I13" s="1233" t="s">
        <v>49</v>
      </c>
      <c r="J13" s="1233" t="s">
        <v>50</v>
      </c>
      <c r="K13" s="1233" t="s">
        <v>51</v>
      </c>
      <c r="L13" s="1233" t="s">
        <v>52</v>
      </c>
      <c r="M13" s="1233" t="s">
        <v>53</v>
      </c>
      <c r="N13" s="1233" t="s">
        <v>54</v>
      </c>
    </row>
    <row r="14" spans="1:14" ht="18">
      <c r="A14" s="1212"/>
      <c r="B14" s="1236" t="s">
        <v>55</v>
      </c>
      <c r="C14" s="1237">
        <v>0</v>
      </c>
      <c r="D14" s="1237">
        <v>0</v>
      </c>
      <c r="E14" s="1238">
        <f t="shared" ref="E14:E23" si="0">SUM(C14:D14)</f>
        <v>0</v>
      </c>
      <c r="F14" s="1237">
        <v>0</v>
      </c>
      <c r="G14" s="1237">
        <v>0</v>
      </c>
      <c r="H14" s="1238">
        <f t="shared" ref="H14:H23" si="1">SUM(F14:G14)</f>
        <v>0</v>
      </c>
      <c r="I14" s="1237">
        <v>0</v>
      </c>
      <c r="J14" s="1237">
        <v>0</v>
      </c>
      <c r="K14" s="1239">
        <f t="shared" ref="K14:K23" si="2">SUM(I14:J14)</f>
        <v>0</v>
      </c>
      <c r="L14" s="1240">
        <f t="shared" ref="L14:M25" si="3">F14+I14</f>
        <v>0</v>
      </c>
      <c r="M14" s="1240">
        <f t="shared" si="3"/>
        <v>0</v>
      </c>
      <c r="N14" s="1239">
        <f t="shared" ref="N14:N27" si="4">SUM(L14:M14)</f>
        <v>0</v>
      </c>
    </row>
    <row r="15" spans="1:14" ht="18">
      <c r="A15" s="1212"/>
      <c r="B15" s="1241" t="s">
        <v>56</v>
      </c>
      <c r="C15" s="1237">
        <v>0</v>
      </c>
      <c r="D15" s="1237">
        <v>0</v>
      </c>
      <c r="E15" s="1238">
        <f t="shared" si="0"/>
        <v>0</v>
      </c>
      <c r="F15" s="1242">
        <v>0</v>
      </c>
      <c r="G15" s="1242">
        <v>0</v>
      </c>
      <c r="H15" s="1243">
        <f t="shared" si="1"/>
        <v>0</v>
      </c>
      <c r="I15" s="1242">
        <v>0</v>
      </c>
      <c r="J15" s="1242">
        <v>0</v>
      </c>
      <c r="K15" s="1242">
        <f t="shared" si="2"/>
        <v>0</v>
      </c>
      <c r="L15" s="1242">
        <f t="shared" si="3"/>
        <v>0</v>
      </c>
      <c r="M15" s="1242">
        <f t="shared" si="3"/>
        <v>0</v>
      </c>
      <c r="N15" s="1242">
        <f t="shared" si="4"/>
        <v>0</v>
      </c>
    </row>
    <row r="16" spans="1:14" ht="27" customHeight="1">
      <c r="A16" s="1212"/>
      <c r="B16" s="1236" t="s">
        <v>57</v>
      </c>
      <c r="C16" s="1237">
        <v>1092389.9099999999</v>
      </c>
      <c r="D16" s="1237">
        <v>0</v>
      </c>
      <c r="E16" s="1238">
        <f t="shared" si="0"/>
        <v>1092389.9099999999</v>
      </c>
      <c r="F16" s="1237">
        <v>701619.95</v>
      </c>
      <c r="G16" s="1237">
        <v>0</v>
      </c>
      <c r="H16" s="1238">
        <f t="shared" si="1"/>
        <v>701619.95</v>
      </c>
      <c r="I16" s="1237">
        <v>1122293.43</v>
      </c>
      <c r="J16" s="1237">
        <v>0</v>
      </c>
      <c r="K16" s="1239">
        <f t="shared" si="2"/>
        <v>1122293.43</v>
      </c>
      <c r="L16" s="1240">
        <f t="shared" si="3"/>
        <v>1823913.38</v>
      </c>
      <c r="M16" s="1240">
        <f t="shared" si="3"/>
        <v>0</v>
      </c>
      <c r="N16" s="1239">
        <f t="shared" si="4"/>
        <v>1823913.38</v>
      </c>
    </row>
    <row r="17" spans="1:14" ht="18">
      <c r="A17" s="1212"/>
      <c r="B17" s="1241" t="s">
        <v>56</v>
      </c>
      <c r="C17" s="1237">
        <v>0</v>
      </c>
      <c r="D17" s="1237">
        <v>0</v>
      </c>
      <c r="E17" s="1238">
        <f t="shared" si="0"/>
        <v>0</v>
      </c>
      <c r="F17" s="1242">
        <v>0</v>
      </c>
      <c r="G17" s="1242">
        <v>0</v>
      </c>
      <c r="H17" s="1243">
        <f t="shared" si="1"/>
        <v>0</v>
      </c>
      <c r="I17" s="1242">
        <v>0</v>
      </c>
      <c r="J17" s="1242">
        <v>0</v>
      </c>
      <c r="K17" s="1242">
        <f t="shared" si="2"/>
        <v>0</v>
      </c>
      <c r="L17" s="1242">
        <f t="shared" si="3"/>
        <v>0</v>
      </c>
      <c r="M17" s="1242">
        <f t="shared" si="3"/>
        <v>0</v>
      </c>
      <c r="N17" s="1242">
        <f t="shared" si="4"/>
        <v>0</v>
      </c>
    </row>
    <row r="18" spans="1:14" ht="29.25" customHeight="1">
      <c r="A18" s="1212"/>
      <c r="B18" s="1236" t="s">
        <v>58</v>
      </c>
      <c r="C18" s="1237">
        <v>0</v>
      </c>
      <c r="D18" s="1237">
        <v>0</v>
      </c>
      <c r="E18" s="1238">
        <f t="shared" si="0"/>
        <v>0</v>
      </c>
      <c r="F18" s="1237">
        <v>0</v>
      </c>
      <c r="G18" s="1237">
        <v>0</v>
      </c>
      <c r="H18" s="1238">
        <f t="shared" si="1"/>
        <v>0</v>
      </c>
      <c r="I18" s="1237">
        <v>0</v>
      </c>
      <c r="J18" s="1237">
        <v>0</v>
      </c>
      <c r="K18" s="1239">
        <f t="shared" si="2"/>
        <v>0</v>
      </c>
      <c r="L18" s="1240">
        <f t="shared" si="3"/>
        <v>0</v>
      </c>
      <c r="M18" s="1240">
        <f t="shared" si="3"/>
        <v>0</v>
      </c>
      <c r="N18" s="1239">
        <f t="shared" si="4"/>
        <v>0</v>
      </c>
    </row>
    <row r="19" spans="1:14" ht="18">
      <c r="A19" s="1212"/>
      <c r="B19" s="1241" t="s">
        <v>56</v>
      </c>
      <c r="C19" s="1237">
        <v>0</v>
      </c>
      <c r="D19" s="1237">
        <v>0</v>
      </c>
      <c r="E19" s="1238">
        <f t="shared" si="0"/>
        <v>0</v>
      </c>
      <c r="F19" s="1242">
        <v>0</v>
      </c>
      <c r="G19" s="1242">
        <v>0</v>
      </c>
      <c r="H19" s="1243">
        <f t="shared" si="1"/>
        <v>0</v>
      </c>
      <c r="I19" s="1242">
        <v>0</v>
      </c>
      <c r="J19" s="1242">
        <v>0</v>
      </c>
      <c r="K19" s="1242">
        <f t="shared" si="2"/>
        <v>0</v>
      </c>
      <c r="L19" s="1242">
        <f t="shared" si="3"/>
        <v>0</v>
      </c>
      <c r="M19" s="1242">
        <f t="shared" si="3"/>
        <v>0</v>
      </c>
      <c r="N19" s="1242">
        <f t="shared" si="4"/>
        <v>0</v>
      </c>
    </row>
    <row r="20" spans="1:14" ht="25.5" customHeight="1">
      <c r="A20" s="1212"/>
      <c r="B20" s="1236" t="s">
        <v>59</v>
      </c>
      <c r="C20" s="1237">
        <v>0</v>
      </c>
      <c r="D20" s="1237">
        <v>0</v>
      </c>
      <c r="E20" s="1238">
        <f t="shared" si="0"/>
        <v>0</v>
      </c>
      <c r="F20" s="1237">
        <v>0</v>
      </c>
      <c r="G20" s="1237">
        <v>0</v>
      </c>
      <c r="H20" s="1238">
        <f t="shared" si="1"/>
        <v>0</v>
      </c>
      <c r="I20" s="1237">
        <v>0</v>
      </c>
      <c r="J20" s="1237">
        <v>0</v>
      </c>
      <c r="K20" s="1239">
        <f t="shared" si="2"/>
        <v>0</v>
      </c>
      <c r="L20" s="1240">
        <f t="shared" si="3"/>
        <v>0</v>
      </c>
      <c r="M20" s="1240">
        <f t="shared" si="3"/>
        <v>0</v>
      </c>
      <c r="N20" s="1239">
        <f t="shared" si="4"/>
        <v>0</v>
      </c>
    </row>
    <row r="21" spans="1:14" ht="18">
      <c r="A21" s="1212"/>
      <c r="B21" s="1241" t="s">
        <v>56</v>
      </c>
      <c r="C21" s="1237">
        <v>0</v>
      </c>
      <c r="D21" s="1237">
        <v>0</v>
      </c>
      <c r="E21" s="1238">
        <f t="shared" si="0"/>
        <v>0</v>
      </c>
      <c r="F21" s="1242">
        <v>0</v>
      </c>
      <c r="G21" s="1242">
        <v>0</v>
      </c>
      <c r="H21" s="1243">
        <f t="shared" si="1"/>
        <v>0</v>
      </c>
      <c r="I21" s="1242">
        <v>0</v>
      </c>
      <c r="J21" s="1242">
        <v>0</v>
      </c>
      <c r="K21" s="1242">
        <f t="shared" si="2"/>
        <v>0</v>
      </c>
      <c r="L21" s="1242">
        <f t="shared" si="3"/>
        <v>0</v>
      </c>
      <c r="M21" s="1242">
        <f t="shared" si="3"/>
        <v>0</v>
      </c>
      <c r="N21" s="1242">
        <f t="shared" si="4"/>
        <v>0</v>
      </c>
    </row>
    <row r="22" spans="1:14" ht="38.25" customHeight="1">
      <c r="A22" s="1212"/>
      <c r="B22" s="1236" t="s">
        <v>60</v>
      </c>
      <c r="C22" s="1237">
        <v>13795944.949999999</v>
      </c>
      <c r="D22" s="1237">
        <v>0</v>
      </c>
      <c r="E22" s="1238">
        <f t="shared" si="0"/>
        <v>13795944.949999999</v>
      </c>
      <c r="F22" s="1237">
        <v>13319385.300000001</v>
      </c>
      <c r="G22" s="1237">
        <v>0</v>
      </c>
      <c r="H22" s="1238">
        <f t="shared" si="1"/>
        <v>13319385.300000001</v>
      </c>
      <c r="I22" s="1237">
        <v>3252151.99</v>
      </c>
      <c r="J22" s="1237">
        <v>0</v>
      </c>
      <c r="K22" s="1239">
        <f t="shared" si="2"/>
        <v>3252151.99</v>
      </c>
      <c r="L22" s="1240">
        <f t="shared" si="3"/>
        <v>16571537.290000001</v>
      </c>
      <c r="M22" s="1240">
        <f t="shared" si="3"/>
        <v>0</v>
      </c>
      <c r="N22" s="1239">
        <f t="shared" si="4"/>
        <v>16571537.290000001</v>
      </c>
    </row>
    <row r="23" spans="1:14" ht="21.75" customHeight="1">
      <c r="A23" s="1212"/>
      <c r="B23" s="1241" t="s">
        <v>56</v>
      </c>
      <c r="C23" s="1237">
        <v>59019.19</v>
      </c>
      <c r="D23" s="1237">
        <v>0</v>
      </c>
      <c r="E23" s="1238">
        <f t="shared" si="0"/>
        <v>59019.19</v>
      </c>
      <c r="F23" s="1242">
        <v>0</v>
      </c>
      <c r="G23" s="1242">
        <v>0</v>
      </c>
      <c r="H23" s="1243">
        <f t="shared" si="1"/>
        <v>0</v>
      </c>
      <c r="I23" s="1242">
        <v>0</v>
      </c>
      <c r="J23" s="1242">
        <v>0</v>
      </c>
      <c r="K23" s="1242">
        <f t="shared" si="2"/>
        <v>0</v>
      </c>
      <c r="L23" s="1242">
        <f t="shared" si="3"/>
        <v>0</v>
      </c>
      <c r="M23" s="1242">
        <f t="shared" si="3"/>
        <v>0</v>
      </c>
      <c r="N23" s="1242">
        <f t="shared" si="4"/>
        <v>0</v>
      </c>
    </row>
    <row r="24" spans="1:14" ht="23.25" customHeight="1">
      <c r="A24" s="1212"/>
      <c r="B24" s="1244" t="s">
        <v>255</v>
      </c>
      <c r="C24" s="1245">
        <f t="shared" ref="C24:K25" si="5">C14+C16+C18+C20+C22</f>
        <v>14888334.859999999</v>
      </c>
      <c r="D24" s="1245">
        <f t="shared" si="5"/>
        <v>0</v>
      </c>
      <c r="E24" s="1245">
        <f t="shared" si="5"/>
        <v>14888334.859999999</v>
      </c>
      <c r="F24" s="1245">
        <f t="shared" si="5"/>
        <v>14021005.25</v>
      </c>
      <c r="G24" s="1245">
        <f t="shared" si="5"/>
        <v>0</v>
      </c>
      <c r="H24" s="1245">
        <f t="shared" si="5"/>
        <v>14021005.25</v>
      </c>
      <c r="I24" s="1245">
        <f t="shared" si="5"/>
        <v>4374445.42</v>
      </c>
      <c r="J24" s="1245">
        <f t="shared" si="5"/>
        <v>0</v>
      </c>
      <c r="K24" s="1245">
        <f t="shared" si="5"/>
        <v>4374445.42</v>
      </c>
      <c r="L24" s="1239">
        <f t="shared" si="3"/>
        <v>18395450.670000002</v>
      </c>
      <c r="M24" s="1239">
        <f t="shared" si="3"/>
        <v>0</v>
      </c>
      <c r="N24" s="1239">
        <f t="shared" si="4"/>
        <v>18395450.670000002</v>
      </c>
    </row>
    <row r="25" spans="1:14" ht="18">
      <c r="A25" s="1212"/>
      <c r="B25" s="1246" t="s">
        <v>56</v>
      </c>
      <c r="C25" s="1245">
        <f t="shared" si="5"/>
        <v>59019.19</v>
      </c>
      <c r="D25" s="1245">
        <f t="shared" si="5"/>
        <v>0</v>
      </c>
      <c r="E25" s="1245">
        <f t="shared" si="5"/>
        <v>59019.19</v>
      </c>
      <c r="F25" s="1247">
        <f t="shared" si="5"/>
        <v>0</v>
      </c>
      <c r="G25" s="1247">
        <f t="shared" si="5"/>
        <v>0</v>
      </c>
      <c r="H25" s="1247">
        <f t="shared" si="5"/>
        <v>0</v>
      </c>
      <c r="I25" s="1242">
        <f t="shared" si="5"/>
        <v>0</v>
      </c>
      <c r="J25" s="1242">
        <f t="shared" si="5"/>
        <v>0</v>
      </c>
      <c r="K25" s="1242">
        <f t="shared" si="5"/>
        <v>0</v>
      </c>
      <c r="L25" s="1242">
        <f t="shared" si="3"/>
        <v>0</v>
      </c>
      <c r="M25" s="1242">
        <f t="shared" si="3"/>
        <v>0</v>
      </c>
      <c r="N25" s="1242">
        <f t="shared" si="4"/>
        <v>0</v>
      </c>
    </row>
    <row r="26" spans="1:14" ht="60.75" customHeight="1">
      <c r="A26" s="1212"/>
      <c r="B26" s="1244" t="s">
        <v>62</v>
      </c>
      <c r="C26" s="1248">
        <v>172746407.77000001</v>
      </c>
      <c r="D26" s="1248">
        <v>5043393.4800000004</v>
      </c>
      <c r="E26" s="1245">
        <f>SUM(C26:D26)</f>
        <v>177789801.25</v>
      </c>
      <c r="F26" s="1248">
        <v>116387052.51000001</v>
      </c>
      <c r="G26" s="1248">
        <v>1463595.24</v>
      </c>
      <c r="H26" s="1245">
        <f>SUM(F26:G26)</f>
        <v>117850647.75</v>
      </c>
      <c r="I26" s="1248">
        <v>57303771.649999999</v>
      </c>
      <c r="J26" s="1248">
        <v>5713150.6600000001</v>
      </c>
      <c r="K26" s="1245">
        <f>SUM(I26:J26)</f>
        <v>63016922.310000002</v>
      </c>
      <c r="L26" s="1248">
        <f>SUM(F26,I26)</f>
        <v>173690824.16</v>
      </c>
      <c r="M26" s="1248">
        <f>SUM(G26,J26)</f>
        <v>7176745.9000000004</v>
      </c>
      <c r="N26" s="1245">
        <f t="shared" si="4"/>
        <v>180867570.06</v>
      </c>
    </row>
    <row r="27" spans="1:14" ht="21" customHeight="1">
      <c r="A27" s="1212"/>
      <c r="B27" s="1246" t="s">
        <v>56</v>
      </c>
      <c r="C27" s="1248">
        <v>1633229.69</v>
      </c>
      <c r="D27" s="1248">
        <v>0</v>
      </c>
      <c r="E27" s="1245">
        <f>SUM(C27:D27)</f>
        <v>1633229.69</v>
      </c>
      <c r="F27" s="1247">
        <v>0</v>
      </c>
      <c r="G27" s="1247">
        <v>0</v>
      </c>
      <c r="H27" s="1247">
        <f>SUM(F27:G27)</f>
        <v>0</v>
      </c>
      <c r="I27" s="1247">
        <v>0</v>
      </c>
      <c r="J27" s="1247">
        <v>0</v>
      </c>
      <c r="K27" s="1249">
        <f>SUM(I27:J27)</f>
        <v>0</v>
      </c>
      <c r="L27" s="1247">
        <v>0</v>
      </c>
      <c r="M27" s="1247">
        <v>0</v>
      </c>
      <c r="N27" s="1247">
        <f t="shared" si="4"/>
        <v>0</v>
      </c>
    </row>
    <row r="28" spans="1:14" ht="40.35" customHeight="1">
      <c r="A28" s="1212"/>
      <c r="B28" s="1250"/>
      <c r="C28" s="1251"/>
      <c r="D28" s="1251"/>
      <c r="E28" s="1251"/>
      <c r="F28" s="1251"/>
      <c r="G28" s="1251"/>
      <c r="H28" s="1251"/>
      <c r="I28" s="1252"/>
      <c r="J28" s="1252"/>
      <c r="K28" s="1252"/>
      <c r="L28" s="1252"/>
      <c r="M28" s="1252"/>
      <c r="N28" s="1252"/>
    </row>
    <row r="29" spans="1:14" ht="33.75" customHeight="1">
      <c r="A29" s="1231" t="s">
        <v>32</v>
      </c>
      <c r="B29" s="2162" t="s">
        <v>32</v>
      </c>
      <c r="C29" s="2162"/>
      <c r="D29" s="2162"/>
      <c r="E29" s="2162"/>
      <c r="F29" s="2162"/>
      <c r="G29" s="2162"/>
      <c r="H29" s="2162"/>
      <c r="I29" s="2162"/>
      <c r="J29" s="2162"/>
      <c r="K29" s="2162"/>
      <c r="L29" s="2162"/>
      <c r="M29" s="2162"/>
      <c r="N29" s="2162"/>
    </row>
    <row r="30" spans="1:14" ht="47.25" customHeight="1">
      <c r="A30" s="1232"/>
      <c r="B30" s="1253"/>
      <c r="C30" s="2170" t="s">
        <v>256</v>
      </c>
      <c r="D30" s="2170"/>
      <c r="E30" s="2170"/>
      <c r="F30" s="2170" t="s">
        <v>257</v>
      </c>
      <c r="G30" s="2170"/>
      <c r="H30" s="2170"/>
      <c r="I30" s="2171" t="s">
        <v>66</v>
      </c>
      <c r="J30" s="2171"/>
      <c r="K30" s="2171"/>
      <c r="L30" s="2172" t="s">
        <v>67</v>
      </c>
      <c r="M30" s="2172"/>
      <c r="N30" s="2172"/>
    </row>
    <row r="31" spans="1:14" ht="25.5" customHeight="1">
      <c r="A31" s="1232"/>
      <c r="B31" s="1254"/>
      <c r="C31" s="2167" t="s">
        <v>37</v>
      </c>
      <c r="D31" s="2167"/>
      <c r="E31" s="2167"/>
      <c r="F31" s="2167" t="s">
        <v>37</v>
      </c>
      <c r="G31" s="2167"/>
      <c r="H31" s="2167"/>
      <c r="I31" s="2168" t="s">
        <v>37</v>
      </c>
      <c r="J31" s="2168"/>
      <c r="K31" s="2168"/>
      <c r="L31" s="2172"/>
      <c r="M31" s="2172"/>
      <c r="N31" s="2172"/>
    </row>
    <row r="32" spans="1:14" ht="168.75" customHeight="1">
      <c r="A32" s="1229"/>
      <c r="B32" s="2169" t="s">
        <v>368</v>
      </c>
      <c r="C32" s="1233" t="s">
        <v>369</v>
      </c>
      <c r="D32" s="1233" t="s">
        <v>70</v>
      </c>
      <c r="E32" s="1234" t="s">
        <v>71</v>
      </c>
      <c r="F32" s="1233" t="s">
        <v>369</v>
      </c>
      <c r="G32" s="1233" t="s">
        <v>70</v>
      </c>
      <c r="H32" s="1234" t="s">
        <v>71</v>
      </c>
      <c r="I32" s="1233" t="s">
        <v>369</v>
      </c>
      <c r="J32" s="1233" t="s">
        <v>70</v>
      </c>
      <c r="K32" s="1234" t="s">
        <v>71</v>
      </c>
      <c r="L32" s="1233" t="s">
        <v>369</v>
      </c>
      <c r="M32" s="1233" t="s">
        <v>70</v>
      </c>
      <c r="N32" s="1234" t="s">
        <v>71</v>
      </c>
    </row>
    <row r="33" spans="1:14" ht="20.25" customHeight="1">
      <c r="A33" s="1229"/>
      <c r="B33" s="2169"/>
      <c r="C33" s="1233" t="s">
        <v>43</v>
      </c>
      <c r="D33" s="1233" t="s">
        <v>44</v>
      </c>
      <c r="E33" s="1235" t="s">
        <v>45</v>
      </c>
      <c r="F33" s="1233" t="s">
        <v>46</v>
      </c>
      <c r="G33" s="1233" t="s">
        <v>47</v>
      </c>
      <c r="H33" s="1235" t="s">
        <v>48</v>
      </c>
      <c r="I33" s="1233" t="s">
        <v>49</v>
      </c>
      <c r="J33" s="1233" t="s">
        <v>50</v>
      </c>
      <c r="K33" s="1233" t="s">
        <v>51</v>
      </c>
      <c r="L33" s="1233" t="s">
        <v>52</v>
      </c>
      <c r="M33" s="1233" t="s">
        <v>53</v>
      </c>
      <c r="N33" s="1233" t="s">
        <v>54</v>
      </c>
    </row>
    <row r="34" spans="1:14" ht="18">
      <c r="A34" s="1212"/>
      <c r="B34" s="1236" t="s">
        <v>55</v>
      </c>
      <c r="C34" s="1237">
        <v>0</v>
      </c>
      <c r="D34" s="1237">
        <v>0</v>
      </c>
      <c r="E34" s="1238">
        <f t="shared" ref="E34:E43" si="6">SUM(C34:D34)</f>
        <v>0</v>
      </c>
      <c r="F34" s="1237">
        <v>0</v>
      </c>
      <c r="G34" s="1237">
        <v>0</v>
      </c>
      <c r="H34" s="1238">
        <f t="shared" ref="H34:H43" si="7">SUM(F34:G34)</f>
        <v>0</v>
      </c>
      <c r="I34" s="1237">
        <v>0</v>
      </c>
      <c r="J34" s="1237">
        <v>0</v>
      </c>
      <c r="K34" s="1239">
        <f t="shared" ref="K34:K43" si="8">SUM(I34:J34)</f>
        <v>0</v>
      </c>
      <c r="L34" s="1240">
        <f t="shared" ref="L34:M49" si="9">F34+I34</f>
        <v>0</v>
      </c>
      <c r="M34" s="1240">
        <f t="shared" si="9"/>
        <v>0</v>
      </c>
      <c r="N34" s="1239">
        <f t="shared" ref="N34:N49" si="10">SUM(L34:M34)</f>
        <v>0</v>
      </c>
    </row>
    <row r="35" spans="1:14" ht="18">
      <c r="A35" s="1212"/>
      <c r="B35" s="1241" t="s">
        <v>56</v>
      </c>
      <c r="C35" s="1237">
        <v>0</v>
      </c>
      <c r="D35" s="1237">
        <v>0</v>
      </c>
      <c r="E35" s="1238">
        <f t="shared" si="6"/>
        <v>0</v>
      </c>
      <c r="F35" s="1242">
        <v>0</v>
      </c>
      <c r="G35" s="1242">
        <v>0</v>
      </c>
      <c r="H35" s="1243">
        <f t="shared" si="7"/>
        <v>0</v>
      </c>
      <c r="I35" s="1242">
        <v>0</v>
      </c>
      <c r="J35" s="1242">
        <v>0</v>
      </c>
      <c r="K35" s="1242">
        <f t="shared" si="8"/>
        <v>0</v>
      </c>
      <c r="L35" s="1242">
        <f t="shared" si="9"/>
        <v>0</v>
      </c>
      <c r="M35" s="1242">
        <f t="shared" si="9"/>
        <v>0</v>
      </c>
      <c r="N35" s="1242">
        <f t="shared" si="10"/>
        <v>0</v>
      </c>
    </row>
    <row r="36" spans="1:14" ht="25.5" customHeight="1">
      <c r="A36" s="1212"/>
      <c r="B36" s="1236" t="s">
        <v>57</v>
      </c>
      <c r="C36" s="1237">
        <v>0</v>
      </c>
      <c r="D36" s="1237">
        <v>0</v>
      </c>
      <c r="E36" s="1238">
        <f t="shared" si="6"/>
        <v>0</v>
      </c>
      <c r="F36" s="1237">
        <v>0</v>
      </c>
      <c r="G36" s="1237">
        <v>0</v>
      </c>
      <c r="H36" s="1238">
        <f t="shared" si="7"/>
        <v>0</v>
      </c>
      <c r="I36" s="1237">
        <v>17185.490000000002</v>
      </c>
      <c r="J36" s="1237">
        <v>0</v>
      </c>
      <c r="K36" s="1239">
        <f t="shared" si="8"/>
        <v>17185.490000000002</v>
      </c>
      <c r="L36" s="1240">
        <f t="shared" si="9"/>
        <v>17185.490000000002</v>
      </c>
      <c r="M36" s="1240">
        <f t="shared" si="9"/>
        <v>0</v>
      </c>
      <c r="N36" s="1239">
        <f t="shared" si="10"/>
        <v>17185.490000000002</v>
      </c>
    </row>
    <row r="37" spans="1:14" ht="18">
      <c r="A37" s="1212"/>
      <c r="B37" s="1241" t="s">
        <v>56</v>
      </c>
      <c r="C37" s="1237">
        <v>0</v>
      </c>
      <c r="D37" s="1237">
        <v>0</v>
      </c>
      <c r="E37" s="1238">
        <f t="shared" si="6"/>
        <v>0</v>
      </c>
      <c r="F37" s="1242">
        <v>0</v>
      </c>
      <c r="G37" s="1242">
        <v>0</v>
      </c>
      <c r="H37" s="1243">
        <f t="shared" si="7"/>
        <v>0</v>
      </c>
      <c r="I37" s="1242">
        <v>0</v>
      </c>
      <c r="J37" s="1242">
        <v>0</v>
      </c>
      <c r="K37" s="1242">
        <f t="shared" si="8"/>
        <v>0</v>
      </c>
      <c r="L37" s="1242">
        <f t="shared" si="9"/>
        <v>0</v>
      </c>
      <c r="M37" s="1242">
        <f t="shared" si="9"/>
        <v>0</v>
      </c>
      <c r="N37" s="1242">
        <f t="shared" si="10"/>
        <v>0</v>
      </c>
    </row>
    <row r="38" spans="1:14" ht="27.75" customHeight="1">
      <c r="A38" s="1212"/>
      <c r="B38" s="1236" t="s">
        <v>58</v>
      </c>
      <c r="C38" s="1237">
        <v>0</v>
      </c>
      <c r="D38" s="1237">
        <v>0</v>
      </c>
      <c r="E38" s="1238">
        <f t="shared" si="6"/>
        <v>0</v>
      </c>
      <c r="F38" s="1237">
        <v>0</v>
      </c>
      <c r="G38" s="1237">
        <v>0</v>
      </c>
      <c r="H38" s="1238">
        <f t="shared" si="7"/>
        <v>0</v>
      </c>
      <c r="I38" s="1237">
        <v>0</v>
      </c>
      <c r="J38" s="1237">
        <v>0</v>
      </c>
      <c r="K38" s="1239">
        <f t="shared" si="8"/>
        <v>0</v>
      </c>
      <c r="L38" s="1240">
        <f t="shared" si="9"/>
        <v>0</v>
      </c>
      <c r="M38" s="1240">
        <f t="shared" si="9"/>
        <v>0</v>
      </c>
      <c r="N38" s="1239">
        <f t="shared" si="10"/>
        <v>0</v>
      </c>
    </row>
    <row r="39" spans="1:14" ht="27" customHeight="1">
      <c r="A39" s="1212"/>
      <c r="B39" s="1241" t="s">
        <v>56</v>
      </c>
      <c r="C39" s="1237">
        <v>0</v>
      </c>
      <c r="D39" s="1237">
        <v>0</v>
      </c>
      <c r="E39" s="1238">
        <f t="shared" si="6"/>
        <v>0</v>
      </c>
      <c r="F39" s="1242">
        <v>0</v>
      </c>
      <c r="G39" s="1242">
        <v>0</v>
      </c>
      <c r="H39" s="1243">
        <f t="shared" si="7"/>
        <v>0</v>
      </c>
      <c r="I39" s="1242">
        <v>0</v>
      </c>
      <c r="J39" s="1242">
        <v>0</v>
      </c>
      <c r="K39" s="1242">
        <f t="shared" si="8"/>
        <v>0</v>
      </c>
      <c r="L39" s="1242">
        <f t="shared" si="9"/>
        <v>0</v>
      </c>
      <c r="M39" s="1242">
        <f t="shared" si="9"/>
        <v>0</v>
      </c>
      <c r="N39" s="1242">
        <f t="shared" si="10"/>
        <v>0</v>
      </c>
    </row>
    <row r="40" spans="1:14" ht="24.75" customHeight="1">
      <c r="A40" s="1212"/>
      <c r="B40" s="1236" t="s">
        <v>59</v>
      </c>
      <c r="C40" s="1237">
        <v>0</v>
      </c>
      <c r="D40" s="1237">
        <v>0</v>
      </c>
      <c r="E40" s="1238">
        <f t="shared" si="6"/>
        <v>0</v>
      </c>
      <c r="F40" s="1237">
        <v>0</v>
      </c>
      <c r="G40" s="1237">
        <v>0</v>
      </c>
      <c r="H40" s="1238">
        <f t="shared" si="7"/>
        <v>0</v>
      </c>
      <c r="I40" s="1237">
        <v>0</v>
      </c>
      <c r="J40" s="1237">
        <v>0</v>
      </c>
      <c r="K40" s="1239">
        <f t="shared" si="8"/>
        <v>0</v>
      </c>
      <c r="L40" s="1240">
        <f t="shared" si="9"/>
        <v>0</v>
      </c>
      <c r="M40" s="1240">
        <f t="shared" si="9"/>
        <v>0</v>
      </c>
      <c r="N40" s="1239">
        <f t="shared" si="10"/>
        <v>0</v>
      </c>
    </row>
    <row r="41" spans="1:14" ht="27" customHeight="1">
      <c r="A41" s="1212"/>
      <c r="B41" s="1241" t="s">
        <v>56</v>
      </c>
      <c r="C41" s="1237">
        <v>0</v>
      </c>
      <c r="D41" s="1237">
        <v>0</v>
      </c>
      <c r="E41" s="1238">
        <f t="shared" si="6"/>
        <v>0</v>
      </c>
      <c r="F41" s="1242">
        <v>0</v>
      </c>
      <c r="G41" s="1242">
        <v>0</v>
      </c>
      <c r="H41" s="1243">
        <f t="shared" si="7"/>
        <v>0</v>
      </c>
      <c r="I41" s="1242">
        <v>0</v>
      </c>
      <c r="J41" s="1242">
        <v>0</v>
      </c>
      <c r="K41" s="1242">
        <f t="shared" si="8"/>
        <v>0</v>
      </c>
      <c r="L41" s="1242">
        <f t="shared" si="9"/>
        <v>0</v>
      </c>
      <c r="M41" s="1242">
        <f t="shared" si="9"/>
        <v>0</v>
      </c>
      <c r="N41" s="1242">
        <f t="shared" si="10"/>
        <v>0</v>
      </c>
    </row>
    <row r="42" spans="1:14" ht="36">
      <c r="A42" s="1212"/>
      <c r="B42" s="1236" t="s">
        <v>60</v>
      </c>
      <c r="C42" s="1237">
        <v>3821809.15</v>
      </c>
      <c r="D42" s="1237">
        <v>0</v>
      </c>
      <c r="E42" s="1238">
        <f t="shared" si="6"/>
        <v>3821809.15</v>
      </c>
      <c r="F42" s="1237">
        <v>1775639.99</v>
      </c>
      <c r="G42" s="1237">
        <v>0</v>
      </c>
      <c r="H42" s="1238">
        <f t="shared" si="7"/>
        <v>1775639.99</v>
      </c>
      <c r="I42" s="1237">
        <v>3861359.87</v>
      </c>
      <c r="J42" s="1237">
        <v>0</v>
      </c>
      <c r="K42" s="1239">
        <f t="shared" si="8"/>
        <v>3861359.87</v>
      </c>
      <c r="L42" s="1240">
        <f t="shared" si="9"/>
        <v>5636999.8600000003</v>
      </c>
      <c r="M42" s="1240">
        <f t="shared" si="9"/>
        <v>0</v>
      </c>
      <c r="N42" s="1239">
        <f t="shared" si="10"/>
        <v>5636999.8600000003</v>
      </c>
    </row>
    <row r="43" spans="1:14" ht="24" customHeight="1">
      <c r="A43" s="1212"/>
      <c r="B43" s="1241" t="s">
        <v>56</v>
      </c>
      <c r="C43" s="1237">
        <v>2791797.1</v>
      </c>
      <c r="D43" s="1237">
        <v>0</v>
      </c>
      <c r="E43" s="1238">
        <f t="shared" si="6"/>
        <v>2791797.1</v>
      </c>
      <c r="F43" s="1242">
        <v>0</v>
      </c>
      <c r="G43" s="1242">
        <v>0</v>
      </c>
      <c r="H43" s="1243">
        <f t="shared" si="7"/>
        <v>0</v>
      </c>
      <c r="I43" s="1242">
        <v>0</v>
      </c>
      <c r="J43" s="1242">
        <v>0</v>
      </c>
      <c r="K43" s="1242">
        <f t="shared" si="8"/>
        <v>0</v>
      </c>
      <c r="L43" s="1242">
        <f t="shared" si="9"/>
        <v>0</v>
      </c>
      <c r="M43" s="1242">
        <f t="shared" si="9"/>
        <v>0</v>
      </c>
      <c r="N43" s="1242">
        <f t="shared" si="10"/>
        <v>0</v>
      </c>
    </row>
    <row r="44" spans="1:14" ht="34.799999999999997">
      <c r="A44" s="1212"/>
      <c r="B44" s="1244" t="s">
        <v>260</v>
      </c>
      <c r="C44" s="1255">
        <f t="shared" ref="C44:K45" si="11">C34+C36+C38+C40+C42</f>
        <v>3821809.15</v>
      </c>
      <c r="D44" s="1255">
        <f t="shared" si="11"/>
        <v>0</v>
      </c>
      <c r="E44" s="1255">
        <f t="shared" si="11"/>
        <v>3821809.15</v>
      </c>
      <c r="F44" s="1255">
        <f t="shared" si="11"/>
        <v>1775639.99</v>
      </c>
      <c r="G44" s="1255">
        <f t="shared" si="11"/>
        <v>0</v>
      </c>
      <c r="H44" s="1255">
        <f t="shared" si="11"/>
        <v>1775639.99</v>
      </c>
      <c r="I44" s="1255">
        <f t="shared" si="11"/>
        <v>3878545.3600000003</v>
      </c>
      <c r="J44" s="1255">
        <f t="shared" si="11"/>
        <v>0</v>
      </c>
      <c r="K44" s="1255">
        <f t="shared" si="11"/>
        <v>3878545.3600000003</v>
      </c>
      <c r="L44" s="1239">
        <f t="shared" si="9"/>
        <v>5654185.3500000006</v>
      </c>
      <c r="M44" s="1239">
        <f t="shared" si="9"/>
        <v>0</v>
      </c>
      <c r="N44" s="1239">
        <f t="shared" si="10"/>
        <v>5654185.3500000006</v>
      </c>
    </row>
    <row r="45" spans="1:14" ht="22.95" customHeight="1">
      <c r="A45" s="1212"/>
      <c r="B45" s="1246" t="s">
        <v>56</v>
      </c>
      <c r="C45" s="1245">
        <f t="shared" si="11"/>
        <v>2791797.1</v>
      </c>
      <c r="D45" s="1245">
        <f t="shared" si="11"/>
        <v>0</v>
      </c>
      <c r="E45" s="1245">
        <f t="shared" si="11"/>
        <v>2791797.1</v>
      </c>
      <c r="F45" s="1247">
        <f t="shared" si="11"/>
        <v>0</v>
      </c>
      <c r="G45" s="1247">
        <f t="shared" si="11"/>
        <v>0</v>
      </c>
      <c r="H45" s="1247">
        <f t="shared" si="11"/>
        <v>0</v>
      </c>
      <c r="I45" s="1242">
        <f t="shared" si="11"/>
        <v>0</v>
      </c>
      <c r="J45" s="1242">
        <f t="shared" si="11"/>
        <v>0</v>
      </c>
      <c r="K45" s="1242">
        <f t="shared" si="11"/>
        <v>0</v>
      </c>
      <c r="L45" s="1242">
        <f t="shared" si="9"/>
        <v>0</v>
      </c>
      <c r="M45" s="1242">
        <f t="shared" si="9"/>
        <v>0</v>
      </c>
      <c r="N45" s="1242">
        <f t="shared" si="10"/>
        <v>0</v>
      </c>
    </row>
    <row r="46" spans="1:14" ht="20.55" hidden="1" customHeight="1">
      <c r="A46" s="1212"/>
      <c r="B46" s="684" t="s">
        <v>73</v>
      </c>
      <c r="C46" s="1256"/>
      <c r="D46" s="1256"/>
      <c r="E46" s="685"/>
      <c r="F46" s="1256"/>
      <c r="G46" s="1256"/>
      <c r="H46" s="685"/>
      <c r="I46" s="1256"/>
      <c r="J46" s="1256"/>
      <c r="K46" s="685"/>
      <c r="L46" s="1240">
        <f t="shared" si="9"/>
        <v>0</v>
      </c>
      <c r="M46" s="1240">
        <f t="shared" si="9"/>
        <v>0</v>
      </c>
      <c r="N46" s="1239">
        <f t="shared" si="10"/>
        <v>0</v>
      </c>
    </row>
    <row r="47" spans="1:14" ht="15.6" hidden="1" customHeight="1">
      <c r="A47" s="1212"/>
      <c r="B47" s="686"/>
      <c r="C47" s="1256"/>
      <c r="D47" s="1256"/>
      <c r="E47" s="685"/>
      <c r="F47" s="1256"/>
      <c r="G47" s="1256"/>
      <c r="H47" s="685"/>
      <c r="I47" s="1256"/>
      <c r="J47" s="1256"/>
      <c r="K47" s="685"/>
      <c r="L47" s="1240">
        <f t="shared" si="9"/>
        <v>0</v>
      </c>
      <c r="M47" s="1240">
        <f t="shared" si="9"/>
        <v>0</v>
      </c>
      <c r="N47" s="1239">
        <f t="shared" si="10"/>
        <v>0</v>
      </c>
    </row>
    <row r="48" spans="1:14" s="1258" customFormat="1" ht="60" customHeight="1">
      <c r="A48" s="1212"/>
      <c r="B48" s="1244" t="s">
        <v>74</v>
      </c>
      <c r="C48" s="1248">
        <v>30724526.25</v>
      </c>
      <c r="D48" s="1248">
        <v>0</v>
      </c>
      <c r="E48" s="1245">
        <f>SUM(C48:D48)</f>
        <v>30724526.25</v>
      </c>
      <c r="F48" s="1248">
        <v>8237518.2599999998</v>
      </c>
      <c r="G48" s="1248">
        <v>0</v>
      </c>
      <c r="H48" s="1245">
        <f>SUM(F48:G48)</f>
        <v>8237518.2599999998</v>
      </c>
      <c r="I48" s="1248">
        <v>35675019.969999999</v>
      </c>
      <c r="J48" s="1248">
        <v>0</v>
      </c>
      <c r="K48" s="1245">
        <f>SUM(I48:J48)</f>
        <v>35675019.969999999</v>
      </c>
      <c r="L48" s="1257">
        <f t="shared" si="9"/>
        <v>43912538.229999997</v>
      </c>
      <c r="M48" s="1257">
        <f t="shared" si="9"/>
        <v>0</v>
      </c>
      <c r="N48" s="1245">
        <f t="shared" si="10"/>
        <v>43912538.229999997</v>
      </c>
    </row>
    <row r="49" spans="1:14" s="1258" customFormat="1" ht="18">
      <c r="A49" s="1212"/>
      <c r="B49" s="1259" t="s">
        <v>56</v>
      </c>
      <c r="C49" s="1260">
        <v>7033351.5800000001</v>
      </c>
      <c r="D49" s="1260">
        <v>0</v>
      </c>
      <c r="E49" s="1255">
        <f>SUM(C49:D49)</f>
        <v>7033351.5800000001</v>
      </c>
      <c r="F49" s="1261">
        <v>0</v>
      </c>
      <c r="G49" s="1261">
        <v>0</v>
      </c>
      <c r="H49" s="1261">
        <f>SUM(F49:G49)</f>
        <v>0</v>
      </c>
      <c r="I49" s="1261">
        <v>0</v>
      </c>
      <c r="J49" s="1261">
        <v>0</v>
      </c>
      <c r="K49" s="1262">
        <f>SUM(I49:J49)</f>
        <v>0</v>
      </c>
      <c r="L49" s="1261">
        <f t="shared" si="9"/>
        <v>0</v>
      </c>
      <c r="M49" s="1261">
        <f t="shared" si="9"/>
        <v>0</v>
      </c>
      <c r="N49" s="1261">
        <f t="shared" si="10"/>
        <v>0</v>
      </c>
    </row>
    <row r="50" spans="1:14" s="1263" customFormat="1" ht="34.200000000000003" customHeight="1">
      <c r="A50" s="1229"/>
      <c r="B50" s="1250"/>
      <c r="C50" s="1251"/>
      <c r="D50" s="1251"/>
      <c r="E50" s="1251"/>
      <c r="F50" s="1251"/>
      <c r="G50" s="1251"/>
      <c r="H50" s="1251"/>
      <c r="I50" s="1252"/>
      <c r="J50" s="1252"/>
      <c r="K50" s="1252"/>
      <c r="L50" s="1252"/>
      <c r="M50" s="1252"/>
      <c r="N50" s="1252"/>
    </row>
    <row r="51" spans="1:14" s="1263" customFormat="1" ht="39.75" customHeight="1">
      <c r="A51" s="1264" t="s">
        <v>75</v>
      </c>
      <c r="B51" s="2162" t="s">
        <v>76</v>
      </c>
      <c r="C51" s="2162"/>
      <c r="D51" s="2162"/>
      <c r="E51" s="2162"/>
      <c r="F51" s="2162"/>
      <c r="G51" s="2162"/>
      <c r="H51" s="2162"/>
      <c r="I51" s="2162"/>
      <c r="J51" s="2162"/>
      <c r="K51" s="2162"/>
      <c r="L51" s="2162"/>
      <c r="M51" s="2162"/>
      <c r="N51" s="2162"/>
    </row>
    <row r="52" spans="1:14" s="1263" customFormat="1" ht="53.25" customHeight="1">
      <c r="A52" s="1229"/>
      <c r="B52" s="2173" t="s">
        <v>77</v>
      </c>
      <c r="C52" s="2170" t="s">
        <v>251</v>
      </c>
      <c r="D52" s="2170"/>
      <c r="E52" s="2170"/>
      <c r="F52" s="2170" t="s">
        <v>252</v>
      </c>
      <c r="G52" s="2170"/>
      <c r="H52" s="2170"/>
      <c r="I52" s="2171" t="s">
        <v>253</v>
      </c>
      <c r="J52" s="2171"/>
      <c r="K52" s="2171"/>
      <c r="L52" s="2172" t="s">
        <v>79</v>
      </c>
      <c r="M52" s="2172"/>
      <c r="N52" s="2172"/>
    </row>
    <row r="53" spans="1:14" s="1263" customFormat="1" ht="27.75" customHeight="1">
      <c r="A53" s="1229"/>
      <c r="B53" s="2173"/>
      <c r="C53" s="2167" t="s">
        <v>37</v>
      </c>
      <c r="D53" s="2167"/>
      <c r="E53" s="2167"/>
      <c r="F53" s="2167" t="s">
        <v>37</v>
      </c>
      <c r="G53" s="2167"/>
      <c r="H53" s="2167"/>
      <c r="I53" s="2168" t="s">
        <v>37</v>
      </c>
      <c r="J53" s="2168"/>
      <c r="K53" s="2168"/>
      <c r="L53" s="2172"/>
      <c r="M53" s="2172"/>
      <c r="N53" s="2172"/>
    </row>
    <row r="54" spans="1:14" s="1263" customFormat="1" ht="165" customHeight="1">
      <c r="A54" s="1229"/>
      <c r="B54" s="2173"/>
      <c r="C54" s="1233" t="s">
        <v>39</v>
      </c>
      <c r="D54" s="1233" t="s">
        <v>40</v>
      </c>
      <c r="E54" s="1234" t="s">
        <v>41</v>
      </c>
      <c r="F54" s="1233" t="s">
        <v>42</v>
      </c>
      <c r="G54" s="1233" t="s">
        <v>40</v>
      </c>
      <c r="H54" s="1234" t="s">
        <v>41</v>
      </c>
      <c r="I54" s="1233" t="s">
        <v>39</v>
      </c>
      <c r="J54" s="1233" t="s">
        <v>40</v>
      </c>
      <c r="K54" s="1234" t="s">
        <v>41</v>
      </c>
      <c r="L54" s="1233" t="s">
        <v>39</v>
      </c>
      <c r="M54" s="1233" t="s">
        <v>40</v>
      </c>
      <c r="N54" s="1234" t="s">
        <v>41</v>
      </c>
    </row>
    <row r="55" spans="1:14" s="1263" customFormat="1" ht="20.55" customHeight="1">
      <c r="A55" s="1229"/>
      <c r="B55" s="1265"/>
      <c r="C55" s="1233" t="s">
        <v>43</v>
      </c>
      <c r="D55" s="1233" t="s">
        <v>44</v>
      </c>
      <c r="E55" s="1235" t="s">
        <v>45</v>
      </c>
      <c r="F55" s="1233" t="s">
        <v>46</v>
      </c>
      <c r="G55" s="1233" t="s">
        <v>47</v>
      </c>
      <c r="H55" s="1235" t="s">
        <v>48</v>
      </c>
      <c r="I55" s="1233" t="s">
        <v>49</v>
      </c>
      <c r="J55" s="1233" t="s">
        <v>50</v>
      </c>
      <c r="K55" s="1233" t="s">
        <v>51</v>
      </c>
      <c r="L55" s="1233" t="s">
        <v>52</v>
      </c>
      <c r="M55" s="1233" t="s">
        <v>53</v>
      </c>
      <c r="N55" s="1233" t="s">
        <v>54</v>
      </c>
    </row>
    <row r="56" spans="1:14" ht="26.25" customHeight="1">
      <c r="A56" s="1212"/>
      <c r="B56" s="1236" t="s">
        <v>80</v>
      </c>
      <c r="C56" s="1237">
        <v>3153895.39</v>
      </c>
      <c r="D56" s="1237">
        <v>901380</v>
      </c>
      <c r="E56" s="1238">
        <f>SUM(C56:D56)</f>
        <v>4055275.39</v>
      </c>
      <c r="F56" s="1237">
        <v>494560.99</v>
      </c>
      <c r="G56" s="1237">
        <v>42215</v>
      </c>
      <c r="H56" s="1238">
        <f>SUM(F56:G56)</f>
        <v>536775.99</v>
      </c>
      <c r="I56" s="1237">
        <v>2497920.75</v>
      </c>
      <c r="J56" s="1237">
        <v>278364.15000000002</v>
      </c>
      <c r="K56" s="1239">
        <f>SUM(I56:J56)</f>
        <v>2776284.9</v>
      </c>
      <c r="L56" s="1240">
        <f t="shared" ref="L56:M59" si="12">F56+I56</f>
        <v>2992481.74</v>
      </c>
      <c r="M56" s="1240">
        <f t="shared" si="12"/>
        <v>320579.15000000002</v>
      </c>
      <c r="N56" s="1239">
        <f>SUM(L56:M56)</f>
        <v>3313060.89</v>
      </c>
    </row>
    <row r="57" spans="1:14" ht="18">
      <c r="A57" s="1212"/>
      <c r="B57" s="1241" t="s">
        <v>56</v>
      </c>
      <c r="C57" s="1237">
        <v>0</v>
      </c>
      <c r="D57" s="1237">
        <v>0</v>
      </c>
      <c r="E57" s="1238">
        <f>SUM(C57:D57)</f>
        <v>0</v>
      </c>
      <c r="F57" s="1242">
        <v>0</v>
      </c>
      <c r="G57" s="1242">
        <v>0</v>
      </c>
      <c r="H57" s="1243">
        <f>SUM(F57:G57)</f>
        <v>0</v>
      </c>
      <c r="I57" s="1242">
        <v>0</v>
      </c>
      <c r="J57" s="1242">
        <v>0</v>
      </c>
      <c r="K57" s="1242">
        <f>SUM(I57:J57)</f>
        <v>0</v>
      </c>
      <c r="L57" s="1242">
        <f t="shared" si="12"/>
        <v>0</v>
      </c>
      <c r="M57" s="1242">
        <f t="shared" si="12"/>
        <v>0</v>
      </c>
      <c r="N57" s="1242">
        <f>SUM(L57:M57)</f>
        <v>0</v>
      </c>
    </row>
    <row r="58" spans="1:14" ht="26.25" customHeight="1">
      <c r="A58" s="1212"/>
      <c r="B58" s="1236" t="s">
        <v>81</v>
      </c>
      <c r="C58" s="1237">
        <v>10425461.57</v>
      </c>
      <c r="D58" s="1237">
        <v>0</v>
      </c>
      <c r="E58" s="1238">
        <f>SUM(C58:D58)</f>
        <v>10425461.57</v>
      </c>
      <c r="F58" s="1237">
        <v>5290822.84</v>
      </c>
      <c r="G58" s="1237">
        <v>0</v>
      </c>
      <c r="H58" s="1238">
        <f>SUM(F58:G58)</f>
        <v>5290822.84</v>
      </c>
      <c r="I58" s="1237">
        <v>4416070.1500000004</v>
      </c>
      <c r="J58" s="1237">
        <v>0</v>
      </c>
      <c r="K58" s="1239">
        <f>SUM(I58:J58)</f>
        <v>4416070.1500000004</v>
      </c>
      <c r="L58" s="1240">
        <f t="shared" si="12"/>
        <v>9706892.9900000002</v>
      </c>
      <c r="M58" s="1240">
        <f t="shared" si="12"/>
        <v>0</v>
      </c>
      <c r="N58" s="1239">
        <f>SUM(L58:M58)</f>
        <v>9706892.9900000002</v>
      </c>
    </row>
    <row r="59" spans="1:14" ht="18">
      <c r="A59" s="1212"/>
      <c r="B59" s="1241" t="s">
        <v>56</v>
      </c>
      <c r="C59" s="1237">
        <v>0</v>
      </c>
      <c r="D59" s="1237">
        <v>0</v>
      </c>
      <c r="E59" s="1238">
        <f>SUM(C59:D59)</f>
        <v>0</v>
      </c>
      <c r="F59" s="1242">
        <v>0</v>
      </c>
      <c r="G59" s="1242">
        <v>0</v>
      </c>
      <c r="H59" s="1243">
        <f>SUM(F59:G59)</f>
        <v>0</v>
      </c>
      <c r="I59" s="1242">
        <v>0</v>
      </c>
      <c r="J59" s="1242">
        <v>0</v>
      </c>
      <c r="K59" s="1242">
        <f>SUM(I59:J59)</f>
        <v>0</v>
      </c>
      <c r="L59" s="1242">
        <f t="shared" si="12"/>
        <v>0</v>
      </c>
      <c r="M59" s="1242">
        <f t="shared" si="12"/>
        <v>0</v>
      </c>
      <c r="N59" s="1242">
        <f>SUM(L59:M59)</f>
        <v>0</v>
      </c>
    </row>
    <row r="60" spans="1:14" ht="23.25" customHeight="1">
      <c r="A60" s="1212"/>
      <c r="B60" s="1266" t="s">
        <v>82</v>
      </c>
      <c r="C60" s="1245">
        <f t="shared" ref="C60:N61" si="13">C56+C58</f>
        <v>13579356.960000001</v>
      </c>
      <c r="D60" s="1245">
        <f t="shared" si="13"/>
        <v>901380</v>
      </c>
      <c r="E60" s="1245">
        <f t="shared" si="13"/>
        <v>14480736.960000001</v>
      </c>
      <c r="F60" s="1245">
        <f t="shared" si="13"/>
        <v>5785383.8300000001</v>
      </c>
      <c r="G60" s="1245">
        <f t="shared" si="13"/>
        <v>42215</v>
      </c>
      <c r="H60" s="1245">
        <f t="shared" si="13"/>
        <v>5827598.8300000001</v>
      </c>
      <c r="I60" s="1245">
        <f t="shared" si="13"/>
        <v>6913990.9000000004</v>
      </c>
      <c r="J60" s="1245">
        <f t="shared" si="13"/>
        <v>278364.15000000002</v>
      </c>
      <c r="K60" s="1245">
        <f t="shared" si="13"/>
        <v>7192355.0500000007</v>
      </c>
      <c r="L60" s="1245">
        <f t="shared" si="13"/>
        <v>12699374.73</v>
      </c>
      <c r="M60" s="1245">
        <f t="shared" si="13"/>
        <v>320579.15000000002</v>
      </c>
      <c r="N60" s="1245">
        <f t="shared" si="13"/>
        <v>13019953.880000001</v>
      </c>
    </row>
    <row r="61" spans="1:14" ht="22.35" customHeight="1">
      <c r="A61" s="1212"/>
      <c r="B61" s="1246" t="s">
        <v>56</v>
      </c>
      <c r="C61" s="1248">
        <f t="shared" si="13"/>
        <v>0</v>
      </c>
      <c r="D61" s="1248">
        <f t="shared" si="13"/>
        <v>0</v>
      </c>
      <c r="E61" s="1245">
        <f t="shared" si="13"/>
        <v>0</v>
      </c>
      <c r="F61" s="1247">
        <f t="shared" si="13"/>
        <v>0</v>
      </c>
      <c r="G61" s="1247">
        <f t="shared" si="13"/>
        <v>0</v>
      </c>
      <c r="H61" s="1247">
        <f t="shared" si="13"/>
        <v>0</v>
      </c>
      <c r="I61" s="1247">
        <f t="shared" si="13"/>
        <v>0</v>
      </c>
      <c r="J61" s="1247">
        <f t="shared" si="13"/>
        <v>0</v>
      </c>
      <c r="K61" s="1247">
        <f t="shared" si="13"/>
        <v>0</v>
      </c>
      <c r="L61" s="1247">
        <f t="shared" si="13"/>
        <v>0</v>
      </c>
      <c r="M61" s="1247">
        <f t="shared" si="13"/>
        <v>0</v>
      </c>
      <c r="N61" s="1247">
        <f t="shared" si="13"/>
        <v>0</v>
      </c>
    </row>
    <row r="62" spans="1:14" ht="36.75" customHeight="1">
      <c r="A62" s="1212"/>
      <c r="B62" s="1267"/>
      <c r="C62" s="1267"/>
      <c r="D62" s="1267"/>
      <c r="E62" s="1267"/>
      <c r="F62" s="1267"/>
      <c r="G62" s="1267"/>
      <c r="H62" s="1267"/>
      <c r="I62" s="1267"/>
      <c r="J62" s="1267"/>
      <c r="K62" s="1267"/>
      <c r="L62" s="1267"/>
      <c r="M62" s="1267"/>
      <c r="N62" s="1267"/>
    </row>
    <row r="63" spans="1:14" ht="33" customHeight="1">
      <c r="A63" s="1268" t="s">
        <v>75</v>
      </c>
      <c r="B63" s="2162" t="s">
        <v>76</v>
      </c>
      <c r="C63" s="2162"/>
      <c r="D63" s="2162"/>
      <c r="E63" s="2162"/>
      <c r="F63" s="2162"/>
      <c r="G63" s="2162"/>
      <c r="H63" s="2162"/>
      <c r="I63" s="2162"/>
      <c r="J63" s="2162"/>
      <c r="K63" s="2162"/>
      <c r="L63" s="2162"/>
      <c r="M63" s="2162"/>
      <c r="N63" s="2162"/>
    </row>
    <row r="64" spans="1:14" ht="69.75" customHeight="1">
      <c r="A64" s="1212"/>
      <c r="B64" s="2173" t="s">
        <v>83</v>
      </c>
      <c r="C64" s="2170" t="s">
        <v>84</v>
      </c>
      <c r="D64" s="2170"/>
      <c r="E64" s="2170"/>
      <c r="F64" s="2170" t="s">
        <v>1043</v>
      </c>
      <c r="G64" s="2170"/>
      <c r="H64" s="2170"/>
      <c r="I64" s="2171" t="s">
        <v>86</v>
      </c>
      <c r="J64" s="2171"/>
      <c r="K64" s="2171"/>
      <c r="L64" s="2172" t="s">
        <v>67</v>
      </c>
      <c r="M64" s="2172"/>
      <c r="N64" s="2172"/>
    </row>
    <row r="65" spans="1:14" ht="180" customHeight="1">
      <c r="A65" s="1212"/>
      <c r="B65" s="2173"/>
      <c r="C65" s="1233" t="s">
        <v>69</v>
      </c>
      <c r="D65" s="1233" t="s">
        <v>70</v>
      </c>
      <c r="E65" s="1234" t="s">
        <v>71</v>
      </c>
      <c r="F65" s="1233" t="s">
        <v>69</v>
      </c>
      <c r="G65" s="1233" t="s">
        <v>70</v>
      </c>
      <c r="H65" s="1234" t="s">
        <v>71</v>
      </c>
      <c r="I65" s="1233" t="s">
        <v>69</v>
      </c>
      <c r="J65" s="1233" t="s">
        <v>70</v>
      </c>
      <c r="K65" s="1234" t="s">
        <v>71</v>
      </c>
      <c r="L65" s="1233" t="s">
        <v>69</v>
      </c>
      <c r="M65" s="1233" t="s">
        <v>70</v>
      </c>
      <c r="N65" s="1234" t="s">
        <v>71</v>
      </c>
    </row>
    <row r="66" spans="1:14" ht="20.55" customHeight="1">
      <c r="A66" s="1212"/>
      <c r="B66" s="1265"/>
      <c r="C66" s="1233" t="s">
        <v>43</v>
      </c>
      <c r="D66" s="1233" t="s">
        <v>44</v>
      </c>
      <c r="E66" s="1235" t="s">
        <v>45</v>
      </c>
      <c r="F66" s="1233" t="s">
        <v>46</v>
      </c>
      <c r="G66" s="1233" t="s">
        <v>47</v>
      </c>
      <c r="H66" s="1235" t="s">
        <v>48</v>
      </c>
      <c r="I66" s="1233" t="s">
        <v>49</v>
      </c>
      <c r="J66" s="1233" t="s">
        <v>50</v>
      </c>
      <c r="K66" s="1233" t="s">
        <v>51</v>
      </c>
      <c r="L66" s="1233" t="s">
        <v>52</v>
      </c>
      <c r="M66" s="1233" t="s">
        <v>53</v>
      </c>
      <c r="N66" s="1233" t="s">
        <v>54</v>
      </c>
    </row>
    <row r="67" spans="1:14" ht="27" customHeight="1">
      <c r="A67" s="1212"/>
      <c r="B67" s="1236" t="s">
        <v>80</v>
      </c>
      <c r="C67" s="1237">
        <v>0</v>
      </c>
      <c r="D67" s="1237">
        <v>0</v>
      </c>
      <c r="E67" s="1238">
        <f>SUM(C67:D67)</f>
        <v>0</v>
      </c>
      <c r="F67" s="1237">
        <v>0</v>
      </c>
      <c r="G67" s="1237">
        <v>0</v>
      </c>
      <c r="H67" s="1238">
        <f>SUM(F67:G67)</f>
        <v>0</v>
      </c>
      <c r="I67" s="1237">
        <v>0</v>
      </c>
      <c r="J67" s="1237">
        <v>0</v>
      </c>
      <c r="K67" s="1239">
        <f>SUM(I67:J67)</f>
        <v>0</v>
      </c>
      <c r="L67" s="1240">
        <f t="shared" ref="L67:M70" si="14">F67+I67</f>
        <v>0</v>
      </c>
      <c r="M67" s="1240">
        <f t="shared" si="14"/>
        <v>0</v>
      </c>
      <c r="N67" s="1239">
        <f>SUM(L67:M67)</f>
        <v>0</v>
      </c>
    </row>
    <row r="68" spans="1:14" ht="18">
      <c r="A68" s="1212"/>
      <c r="B68" s="1241" t="s">
        <v>56</v>
      </c>
      <c r="C68" s="1237">
        <v>0</v>
      </c>
      <c r="D68" s="1237">
        <v>0</v>
      </c>
      <c r="E68" s="1238">
        <f>SUM(C68:D68)</f>
        <v>0</v>
      </c>
      <c r="F68" s="1242">
        <v>0</v>
      </c>
      <c r="G68" s="1242">
        <v>0</v>
      </c>
      <c r="H68" s="1243">
        <f>SUM(F68:G68)</f>
        <v>0</v>
      </c>
      <c r="I68" s="1242">
        <v>0</v>
      </c>
      <c r="J68" s="1242">
        <v>0</v>
      </c>
      <c r="K68" s="1242">
        <f>SUM(I68:J68)</f>
        <v>0</v>
      </c>
      <c r="L68" s="1242">
        <f t="shared" si="14"/>
        <v>0</v>
      </c>
      <c r="M68" s="1242">
        <f t="shared" si="14"/>
        <v>0</v>
      </c>
      <c r="N68" s="1242">
        <f>SUM(L68:M68)</f>
        <v>0</v>
      </c>
    </row>
    <row r="69" spans="1:14" ht="24" customHeight="1">
      <c r="A69" s="1212"/>
      <c r="B69" s="1236" t="s">
        <v>81</v>
      </c>
      <c r="C69" s="1237">
        <v>0</v>
      </c>
      <c r="D69" s="1237">
        <v>0</v>
      </c>
      <c r="E69" s="1238">
        <f>SUM(C69:D69)</f>
        <v>0</v>
      </c>
      <c r="F69" s="1237">
        <v>0</v>
      </c>
      <c r="G69" s="1237">
        <v>0</v>
      </c>
      <c r="H69" s="1238">
        <f>SUM(F69:G69)</f>
        <v>0</v>
      </c>
      <c r="I69" s="1237">
        <v>0</v>
      </c>
      <c r="J69" s="1237">
        <v>0</v>
      </c>
      <c r="K69" s="1239">
        <f>SUM(I69:J69)</f>
        <v>0</v>
      </c>
      <c r="L69" s="1240">
        <f t="shared" si="14"/>
        <v>0</v>
      </c>
      <c r="M69" s="1240">
        <f t="shared" si="14"/>
        <v>0</v>
      </c>
      <c r="N69" s="1239">
        <f>SUM(L69:M69)</f>
        <v>0</v>
      </c>
    </row>
    <row r="70" spans="1:14" ht="18">
      <c r="A70" s="1212"/>
      <c r="B70" s="1241" t="s">
        <v>56</v>
      </c>
      <c r="C70" s="1237">
        <v>0</v>
      </c>
      <c r="D70" s="1237">
        <v>0</v>
      </c>
      <c r="E70" s="1238">
        <f>SUM(C70:D70)</f>
        <v>0</v>
      </c>
      <c r="F70" s="1242">
        <v>0</v>
      </c>
      <c r="G70" s="1242">
        <v>0</v>
      </c>
      <c r="H70" s="1243">
        <f>SUM(F70:G70)</f>
        <v>0</v>
      </c>
      <c r="I70" s="1242">
        <v>0</v>
      </c>
      <c r="J70" s="1242">
        <v>0</v>
      </c>
      <c r="K70" s="1242">
        <f>SUM(I70:J70)</f>
        <v>0</v>
      </c>
      <c r="L70" s="1242">
        <f t="shared" si="14"/>
        <v>0</v>
      </c>
      <c r="M70" s="1242">
        <f t="shared" si="14"/>
        <v>0</v>
      </c>
      <c r="N70" s="1242">
        <f>SUM(L70:M70)</f>
        <v>0</v>
      </c>
    </row>
    <row r="71" spans="1:14" ht="18.75" customHeight="1">
      <c r="A71" s="1212"/>
      <c r="B71" s="1266" t="s">
        <v>82</v>
      </c>
      <c r="C71" s="1245">
        <f t="shared" ref="C71:N72" si="15">C67+C69</f>
        <v>0</v>
      </c>
      <c r="D71" s="1245">
        <f t="shared" si="15"/>
        <v>0</v>
      </c>
      <c r="E71" s="1245">
        <f t="shared" si="15"/>
        <v>0</v>
      </c>
      <c r="F71" s="1245">
        <f t="shared" si="15"/>
        <v>0</v>
      </c>
      <c r="G71" s="1245">
        <f t="shared" si="15"/>
        <v>0</v>
      </c>
      <c r="H71" s="1245">
        <f t="shared" si="15"/>
        <v>0</v>
      </c>
      <c r="I71" s="1245">
        <f t="shared" si="15"/>
        <v>0</v>
      </c>
      <c r="J71" s="1245">
        <f t="shared" si="15"/>
        <v>0</v>
      </c>
      <c r="K71" s="1245">
        <f t="shared" si="15"/>
        <v>0</v>
      </c>
      <c r="L71" s="1245">
        <f t="shared" si="15"/>
        <v>0</v>
      </c>
      <c r="M71" s="1245">
        <f t="shared" si="15"/>
        <v>0</v>
      </c>
      <c r="N71" s="1245">
        <f t="shared" si="15"/>
        <v>0</v>
      </c>
    </row>
    <row r="72" spans="1:14" ht="22.35" customHeight="1">
      <c r="A72" s="1212"/>
      <c r="B72" s="1259" t="s">
        <v>56</v>
      </c>
      <c r="C72" s="1260">
        <f t="shared" si="15"/>
        <v>0</v>
      </c>
      <c r="D72" s="1260">
        <f t="shared" si="15"/>
        <v>0</v>
      </c>
      <c r="E72" s="1255">
        <f t="shared" si="15"/>
        <v>0</v>
      </c>
      <c r="F72" s="1261">
        <f t="shared" si="15"/>
        <v>0</v>
      </c>
      <c r="G72" s="1261">
        <f t="shared" si="15"/>
        <v>0</v>
      </c>
      <c r="H72" s="1261">
        <f t="shared" si="15"/>
        <v>0</v>
      </c>
      <c r="I72" s="1261">
        <f t="shared" si="15"/>
        <v>0</v>
      </c>
      <c r="J72" s="1261">
        <f t="shared" si="15"/>
        <v>0</v>
      </c>
      <c r="K72" s="1261">
        <f t="shared" si="15"/>
        <v>0</v>
      </c>
      <c r="L72" s="1261">
        <f t="shared" si="15"/>
        <v>0</v>
      </c>
      <c r="M72" s="1261">
        <f t="shared" si="15"/>
        <v>0</v>
      </c>
      <c r="N72" s="1261">
        <f t="shared" si="15"/>
        <v>0</v>
      </c>
    </row>
    <row r="73" spans="1:14" ht="15" customHeight="1">
      <c r="A73" s="1212"/>
      <c r="B73" s="1269"/>
      <c r="C73" s="1270"/>
      <c r="D73" s="1270"/>
      <c r="E73" s="1269"/>
      <c r="F73" s="1269"/>
      <c r="G73" s="1269"/>
      <c r="H73" s="1269"/>
      <c r="I73" s="1269"/>
      <c r="J73" s="1269"/>
      <c r="K73" s="1269"/>
      <c r="L73" s="1269"/>
      <c r="M73" s="1269"/>
      <c r="N73" s="1269"/>
    </row>
    <row r="74" spans="1:14" ht="17.25" customHeight="1">
      <c r="A74" s="1212"/>
      <c r="B74" s="1271"/>
      <c r="C74" s="1271"/>
      <c r="D74" s="1271"/>
      <c r="E74" s="1271"/>
      <c r="F74" s="1271"/>
      <c r="G74" s="1271"/>
      <c r="H74" s="1271"/>
      <c r="I74" s="1271"/>
      <c r="J74" s="1271"/>
      <c r="K74" s="1271"/>
      <c r="L74" s="1271"/>
      <c r="M74" s="1271"/>
      <c r="N74" s="1271"/>
    </row>
    <row r="75" spans="1:14" ht="33" customHeight="1">
      <c r="A75" s="1268" t="s">
        <v>75</v>
      </c>
      <c r="B75" s="2162" t="s">
        <v>87</v>
      </c>
      <c r="C75" s="2162"/>
      <c r="D75" s="2162"/>
      <c r="E75" s="2162"/>
      <c r="F75" s="2162"/>
      <c r="G75" s="2162"/>
      <c r="H75" s="2162"/>
      <c r="I75" s="2162"/>
      <c r="J75" s="2162"/>
      <c r="K75" s="2162"/>
      <c r="L75" s="2162"/>
      <c r="M75" s="2162"/>
      <c r="N75" s="2162"/>
    </row>
    <row r="76" spans="1:14" ht="66.75" customHeight="1">
      <c r="A76" s="1212"/>
      <c r="B76" s="2174" t="s">
        <v>88</v>
      </c>
      <c r="C76" s="2170" t="s">
        <v>89</v>
      </c>
      <c r="D76" s="2170"/>
      <c r="E76" s="2170"/>
      <c r="F76" s="2170" t="s">
        <v>1044</v>
      </c>
      <c r="G76" s="2170"/>
      <c r="H76" s="2170"/>
      <c r="I76" s="2171" t="s">
        <v>91</v>
      </c>
      <c r="J76" s="2171"/>
      <c r="K76" s="2171"/>
      <c r="L76" s="2172" t="s">
        <v>79</v>
      </c>
      <c r="M76" s="2172"/>
      <c r="N76" s="2172"/>
    </row>
    <row r="77" spans="1:14" ht="160.5" customHeight="1">
      <c r="A77" s="1212"/>
      <c r="B77" s="2174"/>
      <c r="C77" s="1233" t="s">
        <v>39</v>
      </c>
      <c r="D77" s="1233" t="s">
        <v>92</v>
      </c>
      <c r="E77" s="1234" t="s">
        <v>41</v>
      </c>
      <c r="F77" s="1233" t="s">
        <v>42</v>
      </c>
      <c r="G77" s="1233" t="s">
        <v>40</v>
      </c>
      <c r="H77" s="1234" t="s">
        <v>41</v>
      </c>
      <c r="I77" s="1233" t="s">
        <v>39</v>
      </c>
      <c r="J77" s="1233" t="s">
        <v>92</v>
      </c>
      <c r="K77" s="1234" t="s">
        <v>41</v>
      </c>
      <c r="L77" s="1233" t="s">
        <v>39</v>
      </c>
      <c r="M77" s="1233" t="s">
        <v>92</v>
      </c>
      <c r="N77" s="1234" t="s">
        <v>41</v>
      </c>
    </row>
    <row r="78" spans="1:14" ht="20.55" customHeight="1">
      <c r="A78" s="1212"/>
      <c r="B78" s="1265"/>
      <c r="C78" s="1233" t="s">
        <v>43</v>
      </c>
      <c r="D78" s="1233" t="s">
        <v>44</v>
      </c>
      <c r="E78" s="1235" t="s">
        <v>45</v>
      </c>
      <c r="F78" s="1233" t="s">
        <v>46</v>
      </c>
      <c r="G78" s="1233" t="s">
        <v>47</v>
      </c>
      <c r="H78" s="1235" t="s">
        <v>48</v>
      </c>
      <c r="I78" s="1233" t="s">
        <v>49</v>
      </c>
      <c r="J78" s="1233" t="s">
        <v>50</v>
      </c>
      <c r="K78" s="1233" t="s">
        <v>51</v>
      </c>
      <c r="L78" s="1233" t="s">
        <v>52</v>
      </c>
      <c r="M78" s="1233" t="s">
        <v>53</v>
      </c>
      <c r="N78" s="1233" t="s">
        <v>54</v>
      </c>
    </row>
    <row r="79" spans="1:14" ht="51" customHeight="1">
      <c r="A79" s="1212"/>
      <c r="B79" s="1272" t="s">
        <v>93</v>
      </c>
      <c r="C79" s="1237">
        <v>0</v>
      </c>
      <c r="D79" s="1237">
        <v>0</v>
      </c>
      <c r="E79" s="1238">
        <f>SUM(C79:D79)</f>
        <v>0</v>
      </c>
      <c r="F79" s="1237">
        <v>0</v>
      </c>
      <c r="G79" s="1237">
        <v>0</v>
      </c>
      <c r="H79" s="1238">
        <f>SUM(F79:G79)</f>
        <v>0</v>
      </c>
      <c r="I79" s="1237">
        <v>0</v>
      </c>
      <c r="J79" s="1237">
        <v>0</v>
      </c>
      <c r="K79" s="1239">
        <f>SUM(I79:J79)</f>
        <v>0</v>
      </c>
      <c r="L79" s="1240">
        <f t="shared" ref="L79:M82" si="16">F79+I79</f>
        <v>0</v>
      </c>
      <c r="M79" s="1240">
        <f t="shared" si="16"/>
        <v>0</v>
      </c>
      <c r="N79" s="1239">
        <f>SUM(L79:M79)</f>
        <v>0</v>
      </c>
    </row>
    <row r="80" spans="1:14" ht="18">
      <c r="A80" s="1212"/>
      <c r="B80" s="1241" t="s">
        <v>56</v>
      </c>
      <c r="C80" s="1237">
        <v>0</v>
      </c>
      <c r="D80" s="1237">
        <v>0</v>
      </c>
      <c r="E80" s="1238">
        <f>SUM(C80:D80)</f>
        <v>0</v>
      </c>
      <c r="F80" s="1242">
        <v>0</v>
      </c>
      <c r="G80" s="1242">
        <v>0</v>
      </c>
      <c r="H80" s="1243">
        <f>SUM(F80:G80)</f>
        <v>0</v>
      </c>
      <c r="I80" s="1242">
        <v>0</v>
      </c>
      <c r="J80" s="1242">
        <v>0</v>
      </c>
      <c r="K80" s="1242">
        <f>SUM(I80:J80)</f>
        <v>0</v>
      </c>
      <c r="L80" s="1242">
        <f t="shared" si="16"/>
        <v>0</v>
      </c>
      <c r="M80" s="1242">
        <f t="shared" si="16"/>
        <v>0</v>
      </c>
      <c r="N80" s="1242">
        <f>SUM(L80:M80)</f>
        <v>0</v>
      </c>
    </row>
    <row r="81" spans="1:14" ht="36">
      <c r="A81" s="1212"/>
      <c r="B81" s="1272" t="s">
        <v>93</v>
      </c>
      <c r="C81" s="1237">
        <v>0</v>
      </c>
      <c r="D81" s="1237">
        <v>0</v>
      </c>
      <c r="E81" s="1238">
        <f>SUM(C81:D81)</f>
        <v>0</v>
      </c>
      <c r="F81" s="1237">
        <v>0</v>
      </c>
      <c r="G81" s="1237">
        <v>0</v>
      </c>
      <c r="H81" s="1238">
        <f>SUM(F81:G81)</f>
        <v>0</v>
      </c>
      <c r="I81" s="1237">
        <v>0</v>
      </c>
      <c r="J81" s="1237">
        <v>0</v>
      </c>
      <c r="K81" s="1239">
        <f>SUM(I81:J81)</f>
        <v>0</v>
      </c>
      <c r="L81" s="1240">
        <f t="shared" si="16"/>
        <v>0</v>
      </c>
      <c r="M81" s="1240">
        <f t="shared" si="16"/>
        <v>0</v>
      </c>
      <c r="N81" s="1239">
        <f>SUM(L81:M81)</f>
        <v>0</v>
      </c>
    </row>
    <row r="82" spans="1:14" ht="18">
      <c r="A82" s="1212"/>
      <c r="B82" s="1241" t="s">
        <v>56</v>
      </c>
      <c r="C82" s="1237">
        <v>0</v>
      </c>
      <c r="D82" s="1237">
        <v>0</v>
      </c>
      <c r="E82" s="1238">
        <f>SUM(C82:D82)</f>
        <v>0</v>
      </c>
      <c r="F82" s="1242">
        <v>0</v>
      </c>
      <c r="G82" s="1242">
        <v>0</v>
      </c>
      <c r="H82" s="1243">
        <f>SUM(F82:G82)</f>
        <v>0</v>
      </c>
      <c r="I82" s="1242">
        <v>0</v>
      </c>
      <c r="J82" s="1242">
        <v>0</v>
      </c>
      <c r="K82" s="1242">
        <f>SUM(I82:J82)</f>
        <v>0</v>
      </c>
      <c r="L82" s="1242">
        <f t="shared" si="16"/>
        <v>0</v>
      </c>
      <c r="M82" s="1242">
        <f t="shared" si="16"/>
        <v>0</v>
      </c>
      <c r="N82" s="1242">
        <f>SUM(L82:M82)</f>
        <v>0</v>
      </c>
    </row>
    <row r="83" spans="1:14" ht="24" customHeight="1">
      <c r="A83" s="1212"/>
      <c r="B83" s="1266" t="s">
        <v>94</v>
      </c>
      <c r="C83" s="1245">
        <f t="shared" ref="C83:N84" si="17">C79+C81</f>
        <v>0</v>
      </c>
      <c r="D83" s="1245">
        <f t="shared" si="17"/>
        <v>0</v>
      </c>
      <c r="E83" s="1245">
        <f t="shared" si="17"/>
        <v>0</v>
      </c>
      <c r="F83" s="1245">
        <f t="shared" si="17"/>
        <v>0</v>
      </c>
      <c r="G83" s="1245">
        <f t="shared" si="17"/>
        <v>0</v>
      </c>
      <c r="H83" s="1245">
        <f t="shared" si="17"/>
        <v>0</v>
      </c>
      <c r="I83" s="1245">
        <f t="shared" si="17"/>
        <v>0</v>
      </c>
      <c r="J83" s="1245">
        <f t="shared" si="17"/>
        <v>0</v>
      </c>
      <c r="K83" s="1245">
        <f t="shared" si="17"/>
        <v>0</v>
      </c>
      <c r="L83" s="1245">
        <f t="shared" si="17"/>
        <v>0</v>
      </c>
      <c r="M83" s="1245">
        <f t="shared" si="17"/>
        <v>0</v>
      </c>
      <c r="N83" s="1245">
        <f t="shared" si="17"/>
        <v>0</v>
      </c>
    </row>
    <row r="84" spans="1:14" ht="24" customHeight="1">
      <c r="A84" s="1212"/>
      <c r="B84" s="1241" t="s">
        <v>56</v>
      </c>
      <c r="C84" s="1248">
        <f t="shared" si="17"/>
        <v>0</v>
      </c>
      <c r="D84" s="1248">
        <f t="shared" si="17"/>
        <v>0</v>
      </c>
      <c r="E84" s="1245">
        <f t="shared" si="17"/>
        <v>0</v>
      </c>
      <c r="F84" s="1247">
        <f t="shared" si="17"/>
        <v>0</v>
      </c>
      <c r="G84" s="1247">
        <f t="shared" si="17"/>
        <v>0</v>
      </c>
      <c r="H84" s="1247">
        <f t="shared" si="17"/>
        <v>0</v>
      </c>
      <c r="I84" s="1247">
        <f t="shared" si="17"/>
        <v>0</v>
      </c>
      <c r="J84" s="1247">
        <f t="shared" si="17"/>
        <v>0</v>
      </c>
      <c r="K84" s="1247">
        <f t="shared" si="17"/>
        <v>0</v>
      </c>
      <c r="L84" s="1247">
        <f t="shared" si="17"/>
        <v>0</v>
      </c>
      <c r="M84" s="1247">
        <f t="shared" si="17"/>
        <v>0</v>
      </c>
      <c r="N84" s="1247">
        <f t="shared" si="17"/>
        <v>0</v>
      </c>
    </row>
    <row r="85" spans="1:14" ht="33" customHeight="1">
      <c r="A85" s="1212"/>
      <c r="B85" s="1273"/>
      <c r="C85" s="1273"/>
      <c r="D85" s="1273"/>
      <c r="E85" s="1273"/>
      <c r="F85" s="1273"/>
      <c r="G85" s="1273"/>
      <c r="H85" s="1273"/>
      <c r="I85" s="1273"/>
      <c r="J85" s="1273"/>
      <c r="K85" s="1273"/>
      <c r="L85" s="1273"/>
      <c r="M85" s="1273"/>
      <c r="N85" s="1273"/>
    </row>
    <row r="86" spans="1:14" ht="39" customHeight="1">
      <c r="A86" s="1268" t="s">
        <v>75</v>
      </c>
      <c r="B86" s="2162" t="s">
        <v>87</v>
      </c>
      <c r="C86" s="2162"/>
      <c r="D86" s="2162"/>
      <c r="E86" s="2162"/>
      <c r="F86" s="2162"/>
      <c r="G86" s="2162"/>
      <c r="H86" s="2162"/>
      <c r="I86" s="2162"/>
      <c r="J86" s="2162"/>
      <c r="K86" s="2162"/>
      <c r="L86" s="2162"/>
      <c r="M86" s="2162"/>
      <c r="N86" s="2162"/>
    </row>
    <row r="87" spans="1:14" ht="77.55" customHeight="1">
      <c r="A87" s="1212"/>
      <c r="B87" s="2174" t="s">
        <v>95</v>
      </c>
      <c r="C87" s="2170" t="s">
        <v>84</v>
      </c>
      <c r="D87" s="2170"/>
      <c r="E87" s="2170"/>
      <c r="F87" s="2170" t="s">
        <v>1043</v>
      </c>
      <c r="G87" s="2170"/>
      <c r="H87" s="2170"/>
      <c r="I87" s="2171" t="s">
        <v>86</v>
      </c>
      <c r="J87" s="2171"/>
      <c r="K87" s="2171"/>
      <c r="L87" s="2172" t="s">
        <v>67</v>
      </c>
      <c r="M87" s="2172"/>
      <c r="N87" s="2172"/>
    </row>
    <row r="88" spans="1:14" ht="180" customHeight="1">
      <c r="A88" s="1212"/>
      <c r="B88" s="2174"/>
      <c r="C88" s="1233" t="s">
        <v>69</v>
      </c>
      <c r="D88" s="1233" t="s">
        <v>70</v>
      </c>
      <c r="E88" s="1234" t="s">
        <v>71</v>
      </c>
      <c r="F88" s="1233" t="s">
        <v>69</v>
      </c>
      <c r="G88" s="1233" t="s">
        <v>70</v>
      </c>
      <c r="H88" s="1234" t="s">
        <v>71</v>
      </c>
      <c r="I88" s="1233" t="s">
        <v>69</v>
      </c>
      <c r="J88" s="1233" t="s">
        <v>70</v>
      </c>
      <c r="K88" s="1234" t="s">
        <v>71</v>
      </c>
      <c r="L88" s="1233" t="s">
        <v>69</v>
      </c>
      <c r="M88" s="1233" t="s">
        <v>70</v>
      </c>
      <c r="N88" s="1234" t="s">
        <v>71</v>
      </c>
    </row>
    <row r="89" spans="1:14" ht="20.55" customHeight="1">
      <c r="A89" s="1212"/>
      <c r="B89" s="1265"/>
      <c r="C89" s="1233" t="s">
        <v>43</v>
      </c>
      <c r="D89" s="1233" t="s">
        <v>44</v>
      </c>
      <c r="E89" s="1235" t="s">
        <v>45</v>
      </c>
      <c r="F89" s="1233" t="s">
        <v>46</v>
      </c>
      <c r="G89" s="1233" t="s">
        <v>47</v>
      </c>
      <c r="H89" s="1235" t="s">
        <v>48</v>
      </c>
      <c r="I89" s="1233" t="s">
        <v>49</v>
      </c>
      <c r="J89" s="1233" t="s">
        <v>50</v>
      </c>
      <c r="K89" s="1233" t="s">
        <v>51</v>
      </c>
      <c r="L89" s="1233" t="s">
        <v>52</v>
      </c>
      <c r="M89" s="1233" t="s">
        <v>53</v>
      </c>
      <c r="N89" s="1233" t="s">
        <v>54</v>
      </c>
    </row>
    <row r="90" spans="1:14" ht="54">
      <c r="A90" s="1212"/>
      <c r="B90" s="1272" t="s">
        <v>96</v>
      </c>
      <c r="C90" s="1237">
        <v>0</v>
      </c>
      <c r="D90" s="1237">
        <v>0</v>
      </c>
      <c r="E90" s="1238">
        <f>SUM(C90:D90)</f>
        <v>0</v>
      </c>
      <c r="F90" s="1237">
        <v>0</v>
      </c>
      <c r="G90" s="1237">
        <v>0</v>
      </c>
      <c r="H90" s="1238">
        <f>SUM(F90:G90)</f>
        <v>0</v>
      </c>
      <c r="I90" s="1237">
        <v>0</v>
      </c>
      <c r="J90" s="1237">
        <v>0</v>
      </c>
      <c r="K90" s="1239">
        <f>SUM(I90:J90)</f>
        <v>0</v>
      </c>
      <c r="L90" s="1240">
        <f t="shared" ref="L90:M93" si="18">F90+I90</f>
        <v>0</v>
      </c>
      <c r="M90" s="1240">
        <f t="shared" si="18"/>
        <v>0</v>
      </c>
      <c r="N90" s="1239">
        <f>SUM(L90:M90)</f>
        <v>0</v>
      </c>
    </row>
    <row r="91" spans="1:14" ht="18">
      <c r="A91" s="1212"/>
      <c r="B91" s="1241" t="s">
        <v>56</v>
      </c>
      <c r="C91" s="1237">
        <v>0</v>
      </c>
      <c r="D91" s="1237">
        <v>0</v>
      </c>
      <c r="E91" s="1238">
        <f>SUM(C91:D91)</f>
        <v>0</v>
      </c>
      <c r="F91" s="1242">
        <v>0</v>
      </c>
      <c r="G91" s="1242">
        <v>0</v>
      </c>
      <c r="H91" s="1243">
        <f>SUM(F91:G91)</f>
        <v>0</v>
      </c>
      <c r="I91" s="1242">
        <v>0</v>
      </c>
      <c r="J91" s="1242">
        <v>0</v>
      </c>
      <c r="K91" s="1242">
        <f>SUM(I91:J91)</f>
        <v>0</v>
      </c>
      <c r="L91" s="1242">
        <f t="shared" si="18"/>
        <v>0</v>
      </c>
      <c r="M91" s="1242">
        <f t="shared" si="18"/>
        <v>0</v>
      </c>
      <c r="N91" s="1242">
        <f>SUM(L91:M91)</f>
        <v>0</v>
      </c>
    </row>
    <row r="92" spans="1:14" ht="54">
      <c r="A92" s="1212"/>
      <c r="B92" s="1272" t="s">
        <v>96</v>
      </c>
      <c r="C92" s="1237">
        <v>0</v>
      </c>
      <c r="D92" s="1237">
        <v>0</v>
      </c>
      <c r="E92" s="1238">
        <f>SUM(C92:D92)</f>
        <v>0</v>
      </c>
      <c r="F92" s="1237">
        <v>0</v>
      </c>
      <c r="G92" s="1237">
        <v>0</v>
      </c>
      <c r="H92" s="1238">
        <f>SUM(F92:G92)</f>
        <v>0</v>
      </c>
      <c r="I92" s="1237">
        <v>0</v>
      </c>
      <c r="J92" s="1237">
        <v>0</v>
      </c>
      <c r="K92" s="1239">
        <f>SUM(I92:J92)</f>
        <v>0</v>
      </c>
      <c r="L92" s="1240">
        <f t="shared" si="18"/>
        <v>0</v>
      </c>
      <c r="M92" s="1240">
        <f t="shared" si="18"/>
        <v>0</v>
      </c>
      <c r="N92" s="1239">
        <f>SUM(L92:M92)</f>
        <v>0</v>
      </c>
    </row>
    <row r="93" spans="1:14" ht="18">
      <c r="A93" s="1212"/>
      <c r="B93" s="1241" t="s">
        <v>56</v>
      </c>
      <c r="C93" s="1237">
        <v>0</v>
      </c>
      <c r="D93" s="1237">
        <v>0</v>
      </c>
      <c r="E93" s="1238">
        <f>SUM(C93:D93)</f>
        <v>0</v>
      </c>
      <c r="F93" s="1242">
        <v>0</v>
      </c>
      <c r="G93" s="1242">
        <v>0</v>
      </c>
      <c r="H93" s="1243">
        <f>SUM(F93:G93)</f>
        <v>0</v>
      </c>
      <c r="I93" s="1242">
        <v>0</v>
      </c>
      <c r="J93" s="1242">
        <v>0</v>
      </c>
      <c r="K93" s="1242">
        <f>SUM(I93:J93)</f>
        <v>0</v>
      </c>
      <c r="L93" s="1242">
        <f t="shared" si="18"/>
        <v>0</v>
      </c>
      <c r="M93" s="1242">
        <f t="shared" si="18"/>
        <v>0</v>
      </c>
      <c r="N93" s="1242">
        <f>SUM(L93:M93)</f>
        <v>0</v>
      </c>
    </row>
    <row r="94" spans="1:14" ht="22.95" customHeight="1">
      <c r="A94" s="1212"/>
      <c r="B94" s="1266" t="s">
        <v>94</v>
      </c>
      <c r="C94" s="1245">
        <f t="shared" ref="C94:N95" si="19">C90+C92</f>
        <v>0</v>
      </c>
      <c r="D94" s="1245">
        <f t="shared" si="19"/>
        <v>0</v>
      </c>
      <c r="E94" s="1245">
        <f t="shared" si="19"/>
        <v>0</v>
      </c>
      <c r="F94" s="1245">
        <f t="shared" si="19"/>
        <v>0</v>
      </c>
      <c r="G94" s="1245">
        <f t="shared" si="19"/>
        <v>0</v>
      </c>
      <c r="H94" s="1245">
        <f t="shared" si="19"/>
        <v>0</v>
      </c>
      <c r="I94" s="1245">
        <f t="shared" si="19"/>
        <v>0</v>
      </c>
      <c r="J94" s="1245">
        <f t="shared" si="19"/>
        <v>0</v>
      </c>
      <c r="K94" s="1245">
        <f t="shared" si="19"/>
        <v>0</v>
      </c>
      <c r="L94" s="1255">
        <f t="shared" si="19"/>
        <v>0</v>
      </c>
      <c r="M94" s="1255">
        <f t="shared" si="19"/>
        <v>0</v>
      </c>
      <c r="N94" s="1255">
        <f t="shared" si="19"/>
        <v>0</v>
      </c>
    </row>
    <row r="95" spans="1:14" ht="24" customHeight="1">
      <c r="A95" s="1212"/>
      <c r="B95" s="1246" t="s">
        <v>56</v>
      </c>
      <c r="C95" s="1248">
        <f t="shared" si="19"/>
        <v>0</v>
      </c>
      <c r="D95" s="1248">
        <f t="shared" si="19"/>
        <v>0</v>
      </c>
      <c r="E95" s="1245">
        <f t="shared" si="19"/>
        <v>0</v>
      </c>
      <c r="F95" s="1247">
        <f t="shared" si="19"/>
        <v>0</v>
      </c>
      <c r="G95" s="1247">
        <f t="shared" si="19"/>
        <v>0</v>
      </c>
      <c r="H95" s="1247">
        <f t="shared" si="19"/>
        <v>0</v>
      </c>
      <c r="I95" s="1247">
        <f t="shared" si="19"/>
        <v>0</v>
      </c>
      <c r="J95" s="1247">
        <f t="shared" si="19"/>
        <v>0</v>
      </c>
      <c r="K95" s="1247">
        <f t="shared" si="19"/>
        <v>0</v>
      </c>
      <c r="L95" s="1247">
        <f t="shared" si="19"/>
        <v>0</v>
      </c>
      <c r="M95" s="1247">
        <f t="shared" si="19"/>
        <v>0</v>
      </c>
      <c r="N95" s="1247">
        <f t="shared" si="19"/>
        <v>0</v>
      </c>
    </row>
    <row r="96" spans="1:14" ht="34.5" customHeight="1">
      <c r="A96" s="1212"/>
      <c r="B96" s="1274"/>
      <c r="C96" s="1275"/>
      <c r="D96" s="1275"/>
      <c r="E96" s="1275"/>
      <c r="F96" s="1275"/>
      <c r="G96" s="1275"/>
      <c r="H96" s="1275"/>
      <c r="I96" s="1275"/>
      <c r="J96" s="1275"/>
      <c r="K96" s="1275"/>
      <c r="L96" s="1275"/>
      <c r="M96" s="1275"/>
      <c r="N96" s="1275"/>
    </row>
    <row r="97" spans="1:14" ht="24" customHeight="1">
      <c r="A97" s="1212"/>
      <c r="B97" s="2175" t="s">
        <v>97</v>
      </c>
      <c r="C97" s="2175"/>
      <c r="D97" s="2175"/>
      <c r="E97" s="2175"/>
      <c r="F97" s="2175"/>
      <c r="G97" s="2175"/>
      <c r="H97" s="2175"/>
      <c r="I97" s="2175"/>
      <c r="J97" s="2175"/>
      <c r="K97" s="2175"/>
      <c r="L97" s="2175"/>
      <c r="M97" s="2175"/>
      <c r="N97" s="2175"/>
    </row>
    <row r="98" spans="1:14" ht="24" customHeight="1">
      <c r="A98" s="1212"/>
      <c r="B98" s="2175"/>
      <c r="C98" s="2175"/>
      <c r="D98" s="2175"/>
      <c r="E98" s="2175"/>
      <c r="F98" s="2175"/>
      <c r="G98" s="2175"/>
      <c r="H98" s="2175"/>
      <c r="I98" s="2175"/>
      <c r="J98" s="2175"/>
      <c r="K98" s="2175"/>
      <c r="L98" s="2175"/>
      <c r="M98" s="2175"/>
      <c r="N98" s="2175"/>
    </row>
    <row r="99" spans="1:14" ht="25.95" customHeight="1">
      <c r="A99" s="1212"/>
      <c r="B99" s="1276"/>
      <c r="C99" s="1277"/>
      <c r="D99" s="1269"/>
      <c r="E99" s="2176" t="s">
        <v>98</v>
      </c>
      <c r="F99" s="2176"/>
      <c r="G99" s="1278"/>
      <c r="H99" s="1279"/>
      <c r="I99" s="1279"/>
      <c r="J99" s="1279"/>
      <c r="K99" s="1279"/>
      <c r="L99" s="1279"/>
      <c r="M99" s="1280"/>
      <c r="N99" s="1281"/>
    </row>
    <row r="100" spans="1:14" ht="35.1" customHeight="1">
      <c r="A100" s="1212"/>
      <c r="B100" s="2177" t="s">
        <v>99</v>
      </c>
      <c r="C100" s="2177"/>
      <c r="D100" s="2177"/>
      <c r="E100" s="1282" t="s">
        <v>100</v>
      </c>
      <c r="F100" s="1283">
        <v>368.69200000000001</v>
      </c>
      <c r="G100" s="1284"/>
      <c r="H100" s="1285"/>
      <c r="I100" s="1285"/>
      <c r="J100" s="1285"/>
      <c r="K100" s="1285"/>
      <c r="L100" s="1285"/>
      <c r="M100" s="1286"/>
      <c r="N100" s="1286"/>
    </row>
    <row r="101" spans="1:14" ht="15.75" customHeight="1"/>
    <row r="102" spans="1:14">
      <c r="B102" s="715"/>
    </row>
    <row r="103" spans="1:14" ht="60.75" customHeight="1">
      <c r="B103" s="2178" t="s">
        <v>24</v>
      </c>
      <c r="C103" s="2178"/>
      <c r="D103" s="2178"/>
      <c r="E103" s="2178"/>
      <c r="F103" s="2178"/>
      <c r="G103" s="2178"/>
      <c r="H103" s="2178"/>
      <c r="I103" s="2178"/>
      <c r="J103" s="2178"/>
      <c r="K103" s="2178"/>
      <c r="L103" s="2178"/>
      <c r="M103" s="2178"/>
      <c r="N103" s="2178"/>
    </row>
    <row r="104" spans="1:14" ht="33.75" customHeight="1">
      <c r="B104" s="1287" t="s">
        <v>24</v>
      </c>
      <c r="C104" s="1288"/>
      <c r="D104" s="1288"/>
      <c r="E104" s="1288"/>
      <c r="F104" s="1288"/>
      <c r="G104" s="1288"/>
      <c r="H104" s="1288"/>
      <c r="I104" s="1288"/>
      <c r="J104" s="1288"/>
      <c r="K104" s="1288"/>
      <c r="L104" s="1288"/>
      <c r="M104" s="1288"/>
      <c r="N104" s="1288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hyperlinks>
    <hyperlink ref="K3" r:id="rId1" xr:uid="{DE607A9F-4ABE-4273-9258-19632E7AD243}"/>
    <hyperlink ref="K4" r:id="rId2" xr:uid="{0877AFF7-08FF-4DB1-B503-A621132730EE}"/>
    <hyperlink ref="K5" r:id="rId3" xr:uid="{33C81979-82D9-47BB-B72B-1FC4E23CEAF8}"/>
    <hyperlink ref="K6" r:id="rId4" xr:uid="{B5CD8FD7-A86C-453B-8957-9201D151F657}"/>
  </hyperlinks>
  <pageMargins left="0.7" right="0.7" top="0.75" bottom="0.75" header="0.3" footer="0.3"/>
  <drawing r:id="rId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AE21A-CBA9-46A7-919D-20B7A074BD4B}">
  <dimension ref="A1:N104"/>
  <sheetViews>
    <sheetView topLeftCell="B12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767" t="s">
        <v>3</v>
      </c>
      <c r="D3" s="1767"/>
      <c r="E3" s="1767"/>
      <c r="F3" s="4" t="s">
        <v>4</v>
      </c>
      <c r="G3" s="1421" t="s">
        <v>1045</v>
      </c>
      <c r="H3" s="1769"/>
      <c r="I3" s="1423"/>
      <c r="J3" s="5" t="s">
        <v>6</v>
      </c>
      <c r="K3" s="1424" t="s">
        <v>1046</v>
      </c>
      <c r="L3" s="1425"/>
      <c r="M3" s="6" t="s">
        <v>8</v>
      </c>
      <c r="N3" s="257" t="s">
        <v>1047</v>
      </c>
    </row>
    <row r="4" spans="1:14" ht="87" customHeight="1">
      <c r="A4" s="2"/>
      <c r="B4" s="8" t="s">
        <v>1048</v>
      </c>
      <c r="C4" s="1962" t="s">
        <v>11</v>
      </c>
      <c r="D4" s="1941"/>
      <c r="E4" s="1942"/>
      <c r="F4" s="800" t="s">
        <v>12</v>
      </c>
      <c r="G4" s="1901" t="s">
        <v>1049</v>
      </c>
      <c r="H4" s="1902"/>
      <c r="I4" s="1903"/>
      <c r="J4" s="801" t="s">
        <v>14</v>
      </c>
      <c r="K4" s="1904" t="s">
        <v>1050</v>
      </c>
      <c r="L4" s="1905"/>
      <c r="M4" s="800" t="s">
        <v>16</v>
      </c>
      <c r="N4" s="717" t="s">
        <v>1051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2179" t="s">
        <v>1052</v>
      </c>
      <c r="H5" s="1594"/>
      <c r="I5" s="1595"/>
      <c r="J5" s="802" t="s">
        <v>21</v>
      </c>
      <c r="K5" s="2179" t="s">
        <v>1053</v>
      </c>
      <c r="L5" s="1595"/>
      <c r="M5" s="259" t="s">
        <v>16</v>
      </c>
      <c r="N5" s="261" t="s">
        <v>1054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1055</v>
      </c>
      <c r="H6" s="1434"/>
      <c r="I6" s="1435"/>
      <c r="J6" s="802" t="s">
        <v>27</v>
      </c>
      <c r="K6" s="1436" t="s">
        <v>1056</v>
      </c>
      <c r="L6" s="1437"/>
      <c r="M6" s="262" t="s">
        <v>16</v>
      </c>
      <c r="N6" s="309" t="s">
        <v>1057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32985433.260000002</v>
      </c>
      <c r="D16" s="268">
        <v>3673627.38</v>
      </c>
      <c r="E16" s="269">
        <f t="shared" si="0"/>
        <v>36659060.640000001</v>
      </c>
      <c r="F16" s="268">
        <v>30704932.989999998</v>
      </c>
      <c r="G16" s="268">
        <v>3095642.61</v>
      </c>
      <c r="H16" s="269">
        <f t="shared" si="1"/>
        <v>33800575.600000001</v>
      </c>
      <c r="I16" s="268">
        <v>5698418.8700000001</v>
      </c>
      <c r="J16" s="268">
        <v>55370</v>
      </c>
      <c r="K16" s="270">
        <f t="shared" si="2"/>
        <v>5753788.8700000001</v>
      </c>
      <c r="L16" s="271">
        <f t="shared" si="3"/>
        <v>36403351.859999999</v>
      </c>
      <c r="M16" s="271">
        <f t="shared" si="3"/>
        <v>3151012.61</v>
      </c>
      <c r="N16" s="270">
        <f>SUM(L16:M16)</f>
        <v>39554364.469999999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17599515.449999999</v>
      </c>
      <c r="D22" s="268">
        <v>37500</v>
      </c>
      <c r="E22" s="269">
        <f t="shared" si="0"/>
        <v>17637015.449999999</v>
      </c>
      <c r="F22" s="268">
        <v>16093148.449999999</v>
      </c>
      <c r="G22" s="268">
        <v>34000</v>
      </c>
      <c r="H22" s="269">
        <f>SUM(F22:G22)</f>
        <v>16127148.449999999</v>
      </c>
      <c r="I22" s="268">
        <v>1364367.97</v>
      </c>
      <c r="J22" s="268">
        <v>1800</v>
      </c>
      <c r="K22" s="270">
        <f t="shared" si="2"/>
        <v>1366167.97</v>
      </c>
      <c r="L22" s="271">
        <f t="shared" si="3"/>
        <v>17457516.419999998</v>
      </c>
      <c r="M22" s="271">
        <f t="shared" si="3"/>
        <v>35800</v>
      </c>
      <c r="N22" s="270">
        <f t="shared" si="4"/>
        <v>17493316.419999998</v>
      </c>
    </row>
    <row r="23" spans="1:14" ht="21.75" customHeight="1">
      <c r="A23" s="2"/>
      <c r="B23" s="272" t="s">
        <v>56</v>
      </c>
      <c r="C23" s="268">
        <v>2810433.92</v>
      </c>
      <c r="D23" s="268">
        <v>15942.6</v>
      </c>
      <c r="E23" s="269">
        <f t="shared" si="0"/>
        <v>2826376.52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50584948.710000001</v>
      </c>
      <c r="D24" s="276">
        <f>D14+D16+D18+D20+D22</f>
        <v>3711127.38</v>
      </c>
      <c r="E24" s="276">
        <f t="shared" ref="E24:K24" si="5">E14+E16+E18+E20+E22</f>
        <v>54296076.090000004</v>
      </c>
      <c r="F24" s="276">
        <f t="shared" si="5"/>
        <v>46798081.439999998</v>
      </c>
      <c r="G24" s="276">
        <f t="shared" si="5"/>
        <v>3129642.61</v>
      </c>
      <c r="H24" s="276">
        <f t="shared" si="5"/>
        <v>49927724.049999997</v>
      </c>
      <c r="I24" s="276">
        <f t="shared" si="5"/>
        <v>7062786.8399999999</v>
      </c>
      <c r="J24" s="276">
        <f>J14+J16+J18+J20+J22</f>
        <v>57170</v>
      </c>
      <c r="K24" s="276">
        <f t="shared" si="5"/>
        <v>7119956.8399999999</v>
      </c>
      <c r="L24" s="270">
        <f>F24+I24</f>
        <v>53860868.280000001</v>
      </c>
      <c r="M24" s="270">
        <f>G24+J24</f>
        <v>3186812.61</v>
      </c>
      <c r="N24" s="270">
        <f>SUM(L24:M24)</f>
        <v>57047680.890000001</v>
      </c>
    </row>
    <row r="25" spans="1:14" ht="18">
      <c r="A25" s="2"/>
      <c r="B25" s="277" t="s">
        <v>56</v>
      </c>
      <c r="C25" s="276">
        <f>C15+C17+C19+C21+C23</f>
        <v>2810433.92</v>
      </c>
      <c r="D25" s="276">
        <f>D15+D17+D19+D21+D23</f>
        <v>15942.6</v>
      </c>
      <c r="E25" s="276">
        <f>E15+E17+E19+E21+E23</f>
        <v>2826376.52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343049140.94</v>
      </c>
      <c r="D26" s="279">
        <v>23836593.57</v>
      </c>
      <c r="E26" s="276">
        <f>SUM(C26:D26)</f>
        <v>366885734.50999999</v>
      </c>
      <c r="F26" s="279">
        <v>267118824.59</v>
      </c>
      <c r="G26" s="279">
        <v>14596873.140000001</v>
      </c>
      <c r="H26" s="276">
        <f>SUM(F26:G26)</f>
        <v>281715697.73000002</v>
      </c>
      <c r="I26" s="279">
        <v>57096184.649999999</v>
      </c>
      <c r="J26" s="279">
        <v>5058789.21</v>
      </c>
      <c r="K26" s="276">
        <f>SUM(I26:J26)</f>
        <v>62154973.859999999</v>
      </c>
      <c r="L26" s="279">
        <f>SUM(F26,I26)</f>
        <v>324215009.24000001</v>
      </c>
      <c r="M26" s="279">
        <f>SUM(G26,J26)</f>
        <v>19655662.350000001</v>
      </c>
      <c r="N26" s="276">
        <f>SUM(L26:M26)</f>
        <v>343870671.59000003</v>
      </c>
    </row>
    <row r="27" spans="1:14" ht="21" customHeight="1">
      <c r="A27" s="2"/>
      <c r="B27" s="39" t="s">
        <v>56</v>
      </c>
      <c r="C27" s="40">
        <v>22947627.170000002</v>
      </c>
      <c r="D27" s="40">
        <v>477805.6</v>
      </c>
      <c r="E27" s="41">
        <f>SUM(C27:D27)</f>
        <v>23425432.770000003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21106</v>
      </c>
      <c r="D36" s="268">
        <v>0</v>
      </c>
      <c r="E36" s="269">
        <f t="shared" si="6"/>
        <v>21106</v>
      </c>
      <c r="F36" s="268">
        <v>21106</v>
      </c>
      <c r="G36" s="268">
        <v>0</v>
      </c>
      <c r="H36" s="269">
        <f t="shared" si="7"/>
        <v>21106</v>
      </c>
      <c r="I36" s="268">
        <v>0</v>
      </c>
      <c r="J36" s="268">
        <v>0</v>
      </c>
      <c r="K36" s="270">
        <f t="shared" si="8"/>
        <v>0</v>
      </c>
      <c r="L36" s="271">
        <f t="shared" si="9"/>
        <v>21106</v>
      </c>
      <c r="M36" s="271">
        <f t="shared" si="9"/>
        <v>0</v>
      </c>
      <c r="N36" s="270">
        <f t="shared" si="10"/>
        <v>21106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11616214.710000001</v>
      </c>
      <c r="D42" s="268">
        <v>0</v>
      </c>
      <c r="E42" s="269">
        <f t="shared" si="6"/>
        <v>11616214.710000001</v>
      </c>
      <c r="F42" s="268">
        <v>10284334.140000001</v>
      </c>
      <c r="G42" s="268">
        <v>0</v>
      </c>
      <c r="H42" s="269">
        <f t="shared" si="7"/>
        <v>10284334.140000001</v>
      </c>
      <c r="I42" s="268">
        <v>1738147.47</v>
      </c>
      <c r="J42" s="268">
        <v>0</v>
      </c>
      <c r="K42" s="270">
        <f t="shared" si="8"/>
        <v>1738147.47</v>
      </c>
      <c r="L42" s="271">
        <f t="shared" si="9"/>
        <v>12022481.610000001</v>
      </c>
      <c r="M42" s="271">
        <f t="shared" si="9"/>
        <v>0</v>
      </c>
      <c r="N42" s="270">
        <f t="shared" si="10"/>
        <v>12022481.610000001</v>
      </c>
    </row>
    <row r="43" spans="1:14" ht="24" customHeight="1">
      <c r="A43" s="2"/>
      <c r="B43" s="272" t="s">
        <v>56</v>
      </c>
      <c r="C43" s="268">
        <v>16786849.969999999</v>
      </c>
      <c r="D43" s="268">
        <v>0</v>
      </c>
      <c r="E43" s="269">
        <f t="shared" si="6"/>
        <v>16786849.969999999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11637320.710000001</v>
      </c>
      <c r="D44" s="51">
        <f t="shared" ref="D44:K45" si="11">D34+D36+D38+D40+D42</f>
        <v>0</v>
      </c>
      <c r="E44" s="51">
        <f t="shared" si="11"/>
        <v>11637320.710000001</v>
      </c>
      <c r="F44" s="51">
        <f t="shared" si="11"/>
        <v>10305440.140000001</v>
      </c>
      <c r="G44" s="51">
        <f t="shared" si="11"/>
        <v>0</v>
      </c>
      <c r="H44" s="51">
        <f t="shared" si="11"/>
        <v>10305440.140000001</v>
      </c>
      <c r="I44" s="51">
        <f t="shared" si="11"/>
        <v>1738147.47</v>
      </c>
      <c r="J44" s="51">
        <f>J34+J36+J38+J40+J42</f>
        <v>0</v>
      </c>
      <c r="K44" s="51">
        <f t="shared" si="11"/>
        <v>1738147.47</v>
      </c>
      <c r="L44" s="270">
        <f t="shared" si="9"/>
        <v>12043587.610000001</v>
      </c>
      <c r="M44" s="270">
        <f t="shared" si="9"/>
        <v>0</v>
      </c>
      <c r="N44" s="270">
        <f t="shared" si="10"/>
        <v>12043587.610000001</v>
      </c>
    </row>
    <row r="45" spans="1:14" ht="23.1" customHeight="1">
      <c r="A45" s="2"/>
      <c r="B45" s="277" t="s">
        <v>56</v>
      </c>
      <c r="C45" s="276">
        <f>C35+C37+C39+C41+C43</f>
        <v>16786849.969999999</v>
      </c>
      <c r="D45" s="276">
        <f t="shared" si="11"/>
        <v>0</v>
      </c>
      <c r="E45" s="276">
        <f t="shared" si="11"/>
        <v>16786849.969999999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37301650.619999997</v>
      </c>
      <c r="D48" s="279">
        <v>0</v>
      </c>
      <c r="E48" s="276">
        <f>SUM(C48:D48)</f>
        <v>37301650.619999997</v>
      </c>
      <c r="F48" s="279">
        <v>30579474.68</v>
      </c>
      <c r="G48" s="279">
        <v>0</v>
      </c>
      <c r="H48" s="276">
        <f>SUM(F48:G48)</f>
        <v>30579474.68</v>
      </c>
      <c r="I48" s="279">
        <v>4609072.54</v>
      </c>
      <c r="J48" s="279">
        <v>0</v>
      </c>
      <c r="K48" s="276">
        <f>SUM(I48:J48)</f>
        <v>4609072.54</v>
      </c>
      <c r="L48" s="283">
        <f t="shared" si="9"/>
        <v>35188547.219999999</v>
      </c>
      <c r="M48" s="283">
        <f t="shared" si="9"/>
        <v>0</v>
      </c>
      <c r="N48" s="276">
        <f>SUM(L48:M48)</f>
        <v>35188547.219999999</v>
      </c>
    </row>
    <row r="49" spans="1:14" s="57" customFormat="1" ht="18">
      <c r="A49" s="2"/>
      <c r="B49" s="58" t="s">
        <v>56</v>
      </c>
      <c r="C49" s="59">
        <v>73092585.840000004</v>
      </c>
      <c r="D49" s="59">
        <v>0</v>
      </c>
      <c r="E49" s="51">
        <f>SUM(C49:D49)</f>
        <v>73092585.840000004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1058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1059</v>
      </c>
      <c r="C79" s="268">
        <v>3186938.45</v>
      </c>
      <c r="D79" s="268">
        <v>0</v>
      </c>
      <c r="E79" s="269">
        <f>SUM(C79:D79)</f>
        <v>3186938.45</v>
      </c>
      <c r="F79" s="268">
        <v>2061650.58</v>
      </c>
      <c r="G79" s="268">
        <v>0</v>
      </c>
      <c r="H79" s="269">
        <f>SUM(F79:G79)</f>
        <v>2061650.58</v>
      </c>
      <c r="I79" s="268">
        <v>1045945.94</v>
      </c>
      <c r="J79" s="268">
        <v>0</v>
      </c>
      <c r="K79" s="270">
        <f>SUM(I79:J79)</f>
        <v>1045945.94</v>
      </c>
      <c r="L79" s="271">
        <f t="shared" ref="L79:M82" si="16">F79+I79</f>
        <v>3107596.52</v>
      </c>
      <c r="M79" s="271">
        <f t="shared" si="16"/>
        <v>0</v>
      </c>
      <c r="N79" s="270">
        <f>SUM(L79:M79)</f>
        <v>3107596.52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3186938.45</v>
      </c>
      <c r="D83" s="276">
        <f t="shared" ref="D83:N84" si="17">D79+D81</f>
        <v>0</v>
      </c>
      <c r="E83" s="276">
        <f t="shared" si="17"/>
        <v>3186938.45</v>
      </c>
      <c r="F83" s="276">
        <f t="shared" si="17"/>
        <v>2061650.58</v>
      </c>
      <c r="G83" s="276">
        <f t="shared" si="17"/>
        <v>0</v>
      </c>
      <c r="H83" s="276">
        <f t="shared" si="17"/>
        <v>2061650.58</v>
      </c>
      <c r="I83" s="276">
        <f t="shared" si="17"/>
        <v>1045945.94</v>
      </c>
      <c r="J83" s="276">
        <f t="shared" si="17"/>
        <v>0</v>
      </c>
      <c r="K83" s="276">
        <f t="shared" si="17"/>
        <v>1045945.94</v>
      </c>
      <c r="L83" s="276">
        <f t="shared" si="17"/>
        <v>3107596.52</v>
      </c>
      <c r="M83" s="276">
        <f t="shared" si="17"/>
        <v>0</v>
      </c>
      <c r="N83" s="276">
        <f t="shared" si="17"/>
        <v>3107596.52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1321.66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39D85-F8E9-4965-A35E-BF5F2057E4B6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767" t="s">
        <v>3</v>
      </c>
      <c r="D3" s="1767"/>
      <c r="E3" s="1767"/>
      <c r="F3" s="4" t="s">
        <v>4</v>
      </c>
      <c r="G3" s="1421" t="s">
        <v>1060</v>
      </c>
      <c r="H3" s="1769"/>
      <c r="I3" s="1423"/>
      <c r="J3" s="5" t="s">
        <v>6</v>
      </c>
      <c r="K3" s="1424" t="s">
        <v>1061</v>
      </c>
      <c r="L3" s="1425"/>
      <c r="M3" s="6" t="s">
        <v>8</v>
      </c>
      <c r="N3" s="257" t="s">
        <v>1062</v>
      </c>
    </row>
    <row r="4" spans="1:14" ht="87" customHeight="1">
      <c r="A4" s="2"/>
      <c r="B4" s="8" t="s">
        <v>1063</v>
      </c>
      <c r="C4" s="1962" t="s">
        <v>11</v>
      </c>
      <c r="D4" s="1941"/>
      <c r="E4" s="1942"/>
      <c r="F4" s="800" t="s">
        <v>12</v>
      </c>
      <c r="G4" s="1901" t="s">
        <v>1064</v>
      </c>
      <c r="H4" s="1902"/>
      <c r="I4" s="1903"/>
      <c r="J4" s="801" t="s">
        <v>14</v>
      </c>
      <c r="K4" s="1904" t="s">
        <v>1065</v>
      </c>
      <c r="L4" s="1905"/>
      <c r="M4" s="800" t="s">
        <v>16</v>
      </c>
      <c r="N4" s="717" t="s">
        <v>1066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1067</v>
      </c>
      <c r="H5" s="1428"/>
      <c r="I5" s="1429"/>
      <c r="J5" s="802" t="s">
        <v>21</v>
      </c>
      <c r="K5" s="1602" t="s">
        <v>1068</v>
      </c>
      <c r="L5" s="1429"/>
      <c r="M5" s="259" t="s">
        <v>16</v>
      </c>
      <c r="N5" s="559" t="s">
        <v>1069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434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1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>F16+I14</f>
        <v>752116.67</v>
      </c>
      <c r="M14" s="271">
        <f t="shared" ref="L14:M16" si="3">G14+J14</f>
        <v>0</v>
      </c>
      <c r="N14" s="270">
        <f>SUM(L14:M14)</f>
        <v>752116.67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763638.09</v>
      </c>
      <c r="D16" s="268">
        <v>0</v>
      </c>
      <c r="E16" s="269">
        <f t="shared" si="0"/>
        <v>763638.09</v>
      </c>
      <c r="F16" s="268">
        <v>752116.67</v>
      </c>
      <c r="G16" s="268">
        <v>0</v>
      </c>
      <c r="H16" s="269">
        <f>SUM(F16:G16)</f>
        <v>752116.67</v>
      </c>
      <c r="I16" s="268">
        <v>24134.59</v>
      </c>
      <c r="J16" s="268">
        <v>0</v>
      </c>
      <c r="K16" s="270">
        <f t="shared" si="2"/>
        <v>24134.59</v>
      </c>
      <c r="L16" s="271">
        <f>F16+I16</f>
        <v>776251.26</v>
      </c>
      <c r="M16" s="271">
        <f t="shared" si="3"/>
        <v>0</v>
      </c>
      <c r="N16" s="270">
        <f>SUM(L16:M16)</f>
        <v>776251.26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ref="L17:M23" si="4">F17+I17</f>
        <v>0</v>
      </c>
      <c r="M17" s="273">
        <f>G17+J17</f>
        <v>0</v>
      </c>
      <c r="N17" s="273">
        <f t="shared" ref="N17:N23" si="5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4"/>
        <v>0</v>
      </c>
      <c r="M18" s="271">
        <f t="shared" si="4"/>
        <v>0</v>
      </c>
      <c r="N18" s="270">
        <f t="shared" si="5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4"/>
        <v>0</v>
      </c>
      <c r="M19" s="273">
        <f t="shared" si="4"/>
        <v>0</v>
      </c>
      <c r="N19" s="273">
        <f t="shared" si="5"/>
        <v>0</v>
      </c>
    </row>
    <row r="20" spans="1:14" ht="25.5" customHeight="1">
      <c r="A20" s="2"/>
      <c r="B20" s="267" t="s">
        <v>59</v>
      </c>
      <c r="C20" s="268">
        <v>677045</v>
      </c>
      <c r="D20" s="268">
        <v>0</v>
      </c>
      <c r="E20" s="269">
        <f t="shared" si="0"/>
        <v>677045</v>
      </c>
      <c r="F20" s="268">
        <v>643192.48</v>
      </c>
      <c r="G20" s="268">
        <v>0</v>
      </c>
      <c r="H20" s="269">
        <f t="shared" si="1"/>
        <v>643192.48</v>
      </c>
      <c r="I20" s="268">
        <v>0</v>
      </c>
      <c r="J20" s="268">
        <v>0</v>
      </c>
      <c r="K20" s="270">
        <f t="shared" si="2"/>
        <v>0</v>
      </c>
      <c r="L20" s="271">
        <f t="shared" si="4"/>
        <v>643192.48</v>
      </c>
      <c r="M20" s="271">
        <f t="shared" si="4"/>
        <v>0</v>
      </c>
      <c r="N20" s="270">
        <f t="shared" si="5"/>
        <v>643192.48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4"/>
        <v>0</v>
      </c>
      <c r="M21" s="273">
        <f t="shared" si="4"/>
        <v>0</v>
      </c>
      <c r="N21" s="273">
        <f t="shared" si="5"/>
        <v>0</v>
      </c>
    </row>
    <row r="22" spans="1:14" ht="38.25" customHeight="1">
      <c r="A22" s="2"/>
      <c r="B22" s="267" t="s">
        <v>60</v>
      </c>
      <c r="C22" s="268">
        <v>7136331.5499999998</v>
      </c>
      <c r="D22" s="268">
        <v>0</v>
      </c>
      <c r="E22" s="269">
        <f t="shared" si="0"/>
        <v>7136331.5499999998</v>
      </c>
      <c r="F22" s="268">
        <v>4301911.55</v>
      </c>
      <c r="G22" s="268">
        <v>0</v>
      </c>
      <c r="H22" s="269">
        <f>SUM(F22:G22)</f>
        <v>4301911.55</v>
      </c>
      <c r="I22" s="268">
        <v>1088536.1000000001</v>
      </c>
      <c r="J22" s="268">
        <v>0</v>
      </c>
      <c r="K22" s="270">
        <f t="shared" si="2"/>
        <v>1088536.1000000001</v>
      </c>
      <c r="L22" s="271">
        <f t="shared" si="4"/>
        <v>5390447.6500000004</v>
      </c>
      <c r="M22" s="271">
        <f t="shared" si="4"/>
        <v>0</v>
      </c>
      <c r="N22" s="270">
        <f t="shared" si="5"/>
        <v>5390447.6500000004</v>
      </c>
    </row>
    <row r="23" spans="1:14" ht="21.75" customHeight="1">
      <c r="A23" s="2"/>
      <c r="B23" s="272" t="s">
        <v>56</v>
      </c>
      <c r="C23" s="268">
        <v>8365512.25</v>
      </c>
      <c r="D23" s="268">
        <v>0</v>
      </c>
      <c r="E23" s="269">
        <f t="shared" si="0"/>
        <v>8365512.25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4"/>
        <v>0</v>
      </c>
      <c r="M23" s="273">
        <f t="shared" si="4"/>
        <v>0</v>
      </c>
      <c r="N23" s="273">
        <f t="shared" si="5"/>
        <v>0</v>
      </c>
    </row>
    <row r="24" spans="1:14" ht="23.25" customHeight="1">
      <c r="A24" s="2"/>
      <c r="B24" s="34" t="s">
        <v>61</v>
      </c>
      <c r="C24" s="276">
        <f>C14+C16+C18+C20+C22</f>
        <v>8577014.6400000006</v>
      </c>
      <c r="D24" s="276">
        <f>D14+D16+D18+D20+D22</f>
        <v>0</v>
      </c>
      <c r="E24" s="276">
        <f t="shared" ref="E24:K24" si="6">E14+E16+E18+E20+E22</f>
        <v>8577014.6400000006</v>
      </c>
      <c r="F24" s="276">
        <f>F16+F17+F18+F20+F22</f>
        <v>5697220.6999999993</v>
      </c>
      <c r="G24" s="276">
        <f t="shared" si="6"/>
        <v>0</v>
      </c>
      <c r="H24" s="276">
        <f t="shared" si="6"/>
        <v>5697220.6999999993</v>
      </c>
      <c r="I24" s="276">
        <f t="shared" si="6"/>
        <v>1112670.6900000002</v>
      </c>
      <c r="J24" s="276">
        <f>J14+J16+J18+J20+J22</f>
        <v>0</v>
      </c>
      <c r="K24" s="276">
        <f t="shared" si="6"/>
        <v>1112670.6900000002</v>
      </c>
      <c r="L24" s="270">
        <f>F24+I24</f>
        <v>6809891.3899999997</v>
      </c>
      <c r="M24" s="270">
        <f>G24+J24</f>
        <v>0</v>
      </c>
      <c r="N24" s="270">
        <f>SUM(L24:M24)</f>
        <v>6809891.3899999997</v>
      </c>
    </row>
    <row r="25" spans="1:14" ht="18">
      <c r="A25" s="2"/>
      <c r="B25" s="277" t="s">
        <v>56</v>
      </c>
      <c r="C25" s="276">
        <f>C15+C17+C19+C21+C23</f>
        <v>8365512.25</v>
      </c>
      <c r="D25" s="276">
        <f>D15+D17+D19+D21+D23</f>
        <v>0</v>
      </c>
      <c r="E25" s="276">
        <f>E15+E17+E19+E21+E23</f>
        <v>8365512.25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7">SUM(C34:D34)</f>
        <v>0</v>
      </c>
      <c r="F34" s="268">
        <v>0</v>
      </c>
      <c r="G34" s="268">
        <v>0</v>
      </c>
      <c r="H34" s="269">
        <f t="shared" ref="H34:H43" si="8">SUM(F34:G34)</f>
        <v>0</v>
      </c>
      <c r="I34" s="268">
        <v>0</v>
      </c>
      <c r="J34" s="268">
        <v>0</v>
      </c>
      <c r="K34" s="270">
        <f t="shared" ref="K34:K43" si="9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7"/>
        <v>0</v>
      </c>
      <c r="F35" s="273">
        <v>0</v>
      </c>
      <c r="G35" s="273">
        <v>0</v>
      </c>
      <c r="H35" s="274">
        <f t="shared" si="8"/>
        <v>0</v>
      </c>
      <c r="I35" s="273">
        <v>0</v>
      </c>
      <c r="J35" s="273">
        <v>0</v>
      </c>
      <c r="K35" s="273">
        <f t="shared" si="9"/>
        <v>0</v>
      </c>
      <c r="L35" s="273">
        <f t="shared" ref="L35:M49" si="10">F35+I35</f>
        <v>0</v>
      </c>
      <c r="M35" s="273">
        <f t="shared" si="10"/>
        <v>0</v>
      </c>
      <c r="N35" s="273">
        <f t="shared" ref="N35:N45" si="11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7"/>
        <v>0</v>
      </c>
      <c r="F36" s="268">
        <v>0</v>
      </c>
      <c r="G36" s="268">
        <v>0</v>
      </c>
      <c r="H36" s="269">
        <f t="shared" si="8"/>
        <v>0</v>
      </c>
      <c r="I36" s="268">
        <v>0</v>
      </c>
      <c r="J36" s="268">
        <v>0</v>
      </c>
      <c r="K36" s="270">
        <f t="shared" si="9"/>
        <v>0</v>
      </c>
      <c r="L36" s="271">
        <f t="shared" si="10"/>
        <v>0</v>
      </c>
      <c r="M36" s="271">
        <f t="shared" si="10"/>
        <v>0</v>
      </c>
      <c r="N36" s="270">
        <f t="shared" si="11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7"/>
        <v>0</v>
      </c>
      <c r="F37" s="273">
        <v>0</v>
      </c>
      <c r="G37" s="273">
        <v>0</v>
      </c>
      <c r="H37" s="274">
        <f t="shared" si="8"/>
        <v>0</v>
      </c>
      <c r="I37" s="273">
        <v>0</v>
      </c>
      <c r="J37" s="273">
        <v>0</v>
      </c>
      <c r="K37" s="273">
        <f t="shared" si="9"/>
        <v>0</v>
      </c>
      <c r="L37" s="273">
        <f t="shared" si="10"/>
        <v>0</v>
      </c>
      <c r="M37" s="273">
        <f t="shared" si="10"/>
        <v>0</v>
      </c>
      <c r="N37" s="273">
        <f t="shared" si="11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7"/>
        <v>0</v>
      </c>
      <c r="F38" s="268">
        <v>0</v>
      </c>
      <c r="G38" s="268">
        <v>0</v>
      </c>
      <c r="H38" s="269">
        <f t="shared" si="8"/>
        <v>0</v>
      </c>
      <c r="I38" s="268">
        <v>0</v>
      </c>
      <c r="J38" s="268">
        <v>0</v>
      </c>
      <c r="K38" s="270">
        <f t="shared" si="9"/>
        <v>0</v>
      </c>
      <c r="L38" s="271">
        <f t="shared" si="10"/>
        <v>0</v>
      </c>
      <c r="M38" s="271">
        <f t="shared" si="10"/>
        <v>0</v>
      </c>
      <c r="N38" s="270">
        <f t="shared" si="11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7"/>
        <v>0</v>
      </c>
      <c r="F39" s="273">
        <v>0</v>
      </c>
      <c r="G39" s="273">
        <v>0</v>
      </c>
      <c r="H39" s="274">
        <f t="shared" si="8"/>
        <v>0</v>
      </c>
      <c r="I39" s="273">
        <v>0</v>
      </c>
      <c r="J39" s="273">
        <v>0</v>
      </c>
      <c r="K39" s="273">
        <f t="shared" si="9"/>
        <v>0</v>
      </c>
      <c r="L39" s="273">
        <f t="shared" si="10"/>
        <v>0</v>
      </c>
      <c r="M39" s="273">
        <f t="shared" si="10"/>
        <v>0</v>
      </c>
      <c r="N39" s="273">
        <f t="shared" si="11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7"/>
        <v>0</v>
      </c>
      <c r="F40" s="268">
        <v>0</v>
      </c>
      <c r="G40" s="268">
        <v>0</v>
      </c>
      <c r="H40" s="269">
        <f t="shared" si="8"/>
        <v>0</v>
      </c>
      <c r="I40" s="268">
        <v>0</v>
      </c>
      <c r="J40" s="268">
        <v>0</v>
      </c>
      <c r="K40" s="270">
        <f t="shared" si="9"/>
        <v>0</v>
      </c>
      <c r="L40" s="271">
        <f t="shared" si="10"/>
        <v>0</v>
      </c>
      <c r="M40" s="271">
        <f>G40+J40</f>
        <v>0</v>
      </c>
      <c r="N40" s="270">
        <f t="shared" si="11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7"/>
        <v>0</v>
      </c>
      <c r="F41" s="273">
        <v>0</v>
      </c>
      <c r="G41" s="273">
        <v>0</v>
      </c>
      <c r="H41" s="274">
        <f t="shared" si="8"/>
        <v>0</v>
      </c>
      <c r="I41" s="273">
        <v>0</v>
      </c>
      <c r="J41" s="273">
        <v>0</v>
      </c>
      <c r="K41" s="273">
        <f t="shared" si="9"/>
        <v>0</v>
      </c>
      <c r="L41" s="273">
        <f t="shared" si="10"/>
        <v>0</v>
      </c>
      <c r="M41" s="273">
        <f>G41+J41</f>
        <v>0</v>
      </c>
      <c r="N41" s="273">
        <f t="shared" si="11"/>
        <v>0</v>
      </c>
    </row>
    <row r="42" spans="1:14" ht="36">
      <c r="A42" s="2"/>
      <c r="B42" s="267" t="s">
        <v>60</v>
      </c>
      <c r="C42" s="268">
        <v>0</v>
      </c>
      <c r="D42" s="268">
        <v>851448.31</v>
      </c>
      <c r="E42" s="269">
        <f t="shared" si="7"/>
        <v>851448.31</v>
      </c>
      <c r="F42" s="268">
        <v>0</v>
      </c>
      <c r="G42" s="268">
        <v>301638.15000000002</v>
      </c>
      <c r="H42" s="269">
        <f t="shared" si="8"/>
        <v>301638.15000000002</v>
      </c>
      <c r="I42" s="268">
        <v>0</v>
      </c>
      <c r="J42" s="268">
        <v>237793.6</v>
      </c>
      <c r="K42" s="270">
        <f t="shared" si="9"/>
        <v>237793.6</v>
      </c>
      <c r="L42" s="271">
        <f t="shared" si="10"/>
        <v>0</v>
      </c>
      <c r="M42" s="271">
        <f t="shared" si="10"/>
        <v>539431.75</v>
      </c>
      <c r="N42" s="270">
        <f t="shared" si="11"/>
        <v>539431.75</v>
      </c>
    </row>
    <row r="43" spans="1:14" ht="24" customHeight="1">
      <c r="A43" s="2"/>
      <c r="B43" s="272" t="s">
        <v>56</v>
      </c>
      <c r="C43" s="268">
        <v>0</v>
      </c>
      <c r="D43" s="268">
        <v>0</v>
      </c>
      <c r="E43" s="269">
        <f t="shared" si="7"/>
        <v>0</v>
      </c>
      <c r="F43" s="273">
        <v>0</v>
      </c>
      <c r="G43" s="273">
        <v>0</v>
      </c>
      <c r="H43" s="274">
        <f t="shared" si="8"/>
        <v>0</v>
      </c>
      <c r="I43" s="273">
        <v>0</v>
      </c>
      <c r="J43" s="273">
        <v>0</v>
      </c>
      <c r="K43" s="273">
        <f t="shared" si="9"/>
        <v>0</v>
      </c>
      <c r="L43" s="273">
        <f t="shared" si="10"/>
        <v>0</v>
      </c>
      <c r="M43" s="273">
        <f t="shared" si="10"/>
        <v>0</v>
      </c>
      <c r="N43" s="273">
        <f t="shared" si="11"/>
        <v>0</v>
      </c>
    </row>
    <row r="44" spans="1:14" ht="34.799999999999997">
      <c r="A44" s="2"/>
      <c r="B44" s="34" t="s">
        <v>72</v>
      </c>
      <c r="C44" s="51">
        <f>C34+C36+C38+C40+C42</f>
        <v>0</v>
      </c>
      <c r="D44" s="51">
        <f t="shared" ref="D44:K45" si="12">D34+D36+D38+D40+D42</f>
        <v>851448.31</v>
      </c>
      <c r="E44" s="51">
        <f t="shared" si="12"/>
        <v>851448.31</v>
      </c>
      <c r="F44" s="51">
        <f t="shared" si="12"/>
        <v>0</v>
      </c>
      <c r="G44" s="51">
        <f t="shared" si="12"/>
        <v>301638.15000000002</v>
      </c>
      <c r="H44" s="51">
        <f t="shared" si="12"/>
        <v>301638.15000000002</v>
      </c>
      <c r="I44" s="51">
        <f t="shared" si="12"/>
        <v>0</v>
      </c>
      <c r="J44" s="51">
        <f>J34+J36+J38+J40+J42</f>
        <v>237793.6</v>
      </c>
      <c r="K44" s="51">
        <f t="shared" si="12"/>
        <v>237793.6</v>
      </c>
      <c r="L44" s="270">
        <f t="shared" si="10"/>
        <v>0</v>
      </c>
      <c r="M44" s="270">
        <f t="shared" si="10"/>
        <v>539431.75</v>
      </c>
      <c r="N44" s="270">
        <f t="shared" si="11"/>
        <v>539431.75</v>
      </c>
    </row>
    <row r="45" spans="1:14" ht="23.1" customHeight="1">
      <c r="A45" s="2"/>
      <c r="B45" s="277" t="s">
        <v>56</v>
      </c>
      <c r="C45" s="276">
        <f>C35+C37+C39+C41+C43</f>
        <v>0</v>
      </c>
      <c r="D45" s="276">
        <f t="shared" si="12"/>
        <v>0</v>
      </c>
      <c r="E45" s="276">
        <f t="shared" si="12"/>
        <v>0</v>
      </c>
      <c r="F45" s="278">
        <f t="shared" si="12"/>
        <v>0</v>
      </c>
      <c r="G45" s="278">
        <f t="shared" si="12"/>
        <v>0</v>
      </c>
      <c r="H45" s="278">
        <f t="shared" si="12"/>
        <v>0</v>
      </c>
      <c r="I45" s="273">
        <f t="shared" si="12"/>
        <v>0</v>
      </c>
      <c r="J45" s="273">
        <f>J35+J37+J39+J41+J43</f>
        <v>0</v>
      </c>
      <c r="K45" s="273">
        <f>K35+K37+K39+K41+K43</f>
        <v>0</v>
      </c>
      <c r="L45" s="273">
        <f t="shared" si="10"/>
        <v>0</v>
      </c>
      <c r="M45" s="273">
        <f t="shared" si="10"/>
        <v>0</v>
      </c>
      <c r="N45" s="273">
        <f t="shared" si="11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10"/>
        <v>0</v>
      </c>
      <c r="M46" s="271">
        <f t="shared" si="10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10"/>
        <v>0</v>
      </c>
      <c r="M47" s="271">
        <f t="shared" si="10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0</v>
      </c>
      <c r="D48" s="279">
        <v>0</v>
      </c>
      <c r="E48" s="276">
        <f>SUM(C48:D48)</f>
        <v>0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10"/>
        <v>0</v>
      </c>
      <c r="M48" s="283">
        <f t="shared" si="10"/>
        <v>0</v>
      </c>
      <c r="N48" s="276">
        <f>SUM(L48:M48)</f>
        <v>0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10"/>
        <v>0</v>
      </c>
      <c r="M49" s="60">
        <f t="shared" si="10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1687456.68</v>
      </c>
      <c r="D56" s="268">
        <v>0</v>
      </c>
      <c r="E56" s="269">
        <f>SUM(C56:D56)</f>
        <v>1687456.68</v>
      </c>
      <c r="F56" s="268">
        <v>712202.13</v>
      </c>
      <c r="G56" s="268">
        <v>0</v>
      </c>
      <c r="H56" s="269">
        <f>SUM(F56:G56)</f>
        <v>712202.13</v>
      </c>
      <c r="I56" s="268">
        <v>362767.42</v>
      </c>
      <c r="J56" s="268">
        <v>0</v>
      </c>
      <c r="K56" s="270">
        <f>SUM(I56:J56)</f>
        <v>362767.42</v>
      </c>
      <c r="L56" s="271">
        <f t="shared" ref="L56:M59" si="13">F56+I56</f>
        <v>1074969.55</v>
      </c>
      <c r="M56" s="271">
        <f t="shared" si="13"/>
        <v>0</v>
      </c>
      <c r="N56" s="270">
        <f>SUM(L56:M56)</f>
        <v>1074969.55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3"/>
        <v>0</v>
      </c>
      <c r="M57" s="273">
        <f t="shared" si="13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2284723.4900000002</v>
      </c>
      <c r="D58" s="268">
        <v>0</v>
      </c>
      <c r="E58" s="269">
        <f>SUM(C58:D58)</f>
        <v>2284723.4900000002</v>
      </c>
      <c r="F58" s="268">
        <v>1813481.94</v>
      </c>
      <c r="G58" s="268">
        <v>0</v>
      </c>
      <c r="H58" s="269">
        <f>SUM(F58:G58)</f>
        <v>1813481.94</v>
      </c>
      <c r="I58" s="268">
        <v>439211.85</v>
      </c>
      <c r="J58" s="268">
        <v>0</v>
      </c>
      <c r="K58" s="270">
        <f>SUM(I58:J58)</f>
        <v>439211.85</v>
      </c>
      <c r="L58" s="271">
        <f t="shared" si="13"/>
        <v>2252693.79</v>
      </c>
      <c r="M58" s="271">
        <f t="shared" si="13"/>
        <v>0</v>
      </c>
      <c r="N58" s="270">
        <f>SUM(L58:M58)</f>
        <v>2252693.79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3"/>
        <v>0</v>
      </c>
      <c r="M59" s="273">
        <f t="shared" si="13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3972180.17</v>
      </c>
      <c r="D60" s="276">
        <f t="shared" ref="D60:N61" si="14">D56+D58</f>
        <v>0</v>
      </c>
      <c r="E60" s="276">
        <f t="shared" si="14"/>
        <v>3972180.17</v>
      </c>
      <c r="F60" s="276">
        <f t="shared" si="14"/>
        <v>2525684.0699999998</v>
      </c>
      <c r="G60" s="276">
        <f t="shared" si="14"/>
        <v>0</v>
      </c>
      <c r="H60" s="276">
        <f t="shared" si="14"/>
        <v>2525684.0699999998</v>
      </c>
      <c r="I60" s="276">
        <f>I56+I58</f>
        <v>801979.27</v>
      </c>
      <c r="J60" s="276">
        <f t="shared" si="14"/>
        <v>0</v>
      </c>
      <c r="K60" s="276">
        <f>K56+K58</f>
        <v>801979.27</v>
      </c>
      <c r="L60" s="276">
        <f>L56+L58</f>
        <v>3327663.34</v>
      </c>
      <c r="M60" s="276">
        <f t="shared" si="14"/>
        <v>0</v>
      </c>
      <c r="N60" s="276">
        <f t="shared" si="14"/>
        <v>3327663.34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4"/>
        <v>0</v>
      </c>
      <c r="E61" s="276">
        <f t="shared" si="14"/>
        <v>0</v>
      </c>
      <c r="F61" s="278">
        <f t="shared" si="14"/>
        <v>0</v>
      </c>
      <c r="G61" s="278">
        <f t="shared" si="14"/>
        <v>0</v>
      </c>
      <c r="H61" s="278">
        <f t="shared" si="14"/>
        <v>0</v>
      </c>
      <c r="I61" s="278">
        <f>I57+I59</f>
        <v>0</v>
      </c>
      <c r="J61" s="278">
        <f t="shared" si="14"/>
        <v>0</v>
      </c>
      <c r="K61" s="278">
        <f>K57+K59</f>
        <v>0</v>
      </c>
      <c r="L61" s="278">
        <f>L57+L59</f>
        <v>0</v>
      </c>
      <c r="M61" s="278">
        <f t="shared" si="14"/>
        <v>0</v>
      </c>
      <c r="N61" s="278">
        <f t="shared" si="14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3144</v>
      </c>
      <c r="J67" s="268">
        <v>0</v>
      </c>
      <c r="K67" s="270">
        <f>SUM(I67:J67)</f>
        <v>3144</v>
      </c>
      <c r="L67" s="271">
        <f t="shared" ref="L67:M70" si="15">F67+I67</f>
        <v>3144</v>
      </c>
      <c r="M67" s="271">
        <f t="shared" si="15"/>
        <v>0</v>
      </c>
      <c r="N67" s="270">
        <f>SUM(L67:M67)</f>
        <v>3144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5"/>
        <v>0</v>
      </c>
      <c r="M68" s="273">
        <f t="shared" si="15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5"/>
        <v>0</v>
      </c>
      <c r="M69" s="271">
        <f t="shared" si="15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5"/>
        <v>0</v>
      </c>
      <c r="M70" s="273">
        <f t="shared" si="15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6">D67+D69</f>
        <v>0</v>
      </c>
      <c r="E71" s="276">
        <f t="shared" si="16"/>
        <v>0</v>
      </c>
      <c r="F71" s="276">
        <f t="shared" si="16"/>
        <v>0</v>
      </c>
      <c r="G71" s="276">
        <f t="shared" si="16"/>
        <v>0</v>
      </c>
      <c r="H71" s="276">
        <f t="shared" si="16"/>
        <v>0</v>
      </c>
      <c r="I71" s="276">
        <f t="shared" si="16"/>
        <v>3144</v>
      </c>
      <c r="J71" s="276">
        <f>J67+J69</f>
        <v>0</v>
      </c>
      <c r="K71" s="276">
        <f t="shared" si="16"/>
        <v>3144</v>
      </c>
      <c r="L71" s="276">
        <f t="shared" si="16"/>
        <v>3144</v>
      </c>
      <c r="M71" s="276">
        <f t="shared" si="16"/>
        <v>0</v>
      </c>
      <c r="N71" s="276">
        <f t="shared" si="16"/>
        <v>3144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6"/>
        <v>0</v>
      </c>
      <c r="F72" s="60">
        <f t="shared" si="16"/>
        <v>0</v>
      </c>
      <c r="G72" s="60">
        <f t="shared" si="16"/>
        <v>0</v>
      </c>
      <c r="H72" s="60">
        <f t="shared" si="16"/>
        <v>0</v>
      </c>
      <c r="I72" s="60">
        <f t="shared" si="16"/>
        <v>0</v>
      </c>
      <c r="J72" s="60">
        <f>J68+J70</f>
        <v>0</v>
      </c>
      <c r="K72" s="60">
        <f t="shared" si="16"/>
        <v>0</v>
      </c>
      <c r="L72" s="60">
        <f t="shared" si="16"/>
        <v>0</v>
      </c>
      <c r="M72" s="60">
        <f t="shared" si="16"/>
        <v>0</v>
      </c>
      <c r="N72" s="60">
        <f t="shared" si="16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7">F79+I79</f>
        <v>0</v>
      </c>
      <c r="M79" s="271">
        <f t="shared" si="17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7"/>
        <v>0</v>
      </c>
      <c r="M80" s="273">
        <f t="shared" si="17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7"/>
        <v>0</v>
      </c>
      <c r="M81" s="271">
        <f t="shared" si="17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7"/>
        <v>0</v>
      </c>
      <c r="M82" s="273">
        <f t="shared" si="17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8">D79+D81</f>
        <v>0</v>
      </c>
      <c r="E83" s="276">
        <f t="shared" si="18"/>
        <v>0</v>
      </c>
      <c r="F83" s="276">
        <f t="shared" si="18"/>
        <v>0</v>
      </c>
      <c r="G83" s="276">
        <f t="shared" si="18"/>
        <v>0</v>
      </c>
      <c r="H83" s="276">
        <f t="shared" si="18"/>
        <v>0</v>
      </c>
      <c r="I83" s="276">
        <f t="shared" si="18"/>
        <v>0</v>
      </c>
      <c r="J83" s="276">
        <f t="shared" si="18"/>
        <v>0</v>
      </c>
      <c r="K83" s="276">
        <f t="shared" si="18"/>
        <v>0</v>
      </c>
      <c r="L83" s="276">
        <f t="shared" si="18"/>
        <v>0</v>
      </c>
      <c r="M83" s="276">
        <f t="shared" si="18"/>
        <v>0</v>
      </c>
      <c r="N83" s="276">
        <f t="shared" si="18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8"/>
        <v>0</v>
      </c>
      <c r="E84" s="276">
        <f t="shared" si="18"/>
        <v>0</v>
      </c>
      <c r="F84" s="278">
        <f t="shared" si="18"/>
        <v>0</v>
      </c>
      <c r="G84" s="278">
        <f t="shared" si="18"/>
        <v>0</v>
      </c>
      <c r="H84" s="278">
        <f t="shared" si="18"/>
        <v>0</v>
      </c>
      <c r="I84" s="278">
        <f t="shared" si="18"/>
        <v>0</v>
      </c>
      <c r="J84" s="278">
        <f t="shared" si="18"/>
        <v>0</v>
      </c>
      <c r="K84" s="278">
        <f t="shared" si="18"/>
        <v>0</v>
      </c>
      <c r="L84" s="278">
        <f t="shared" si="18"/>
        <v>0</v>
      </c>
      <c r="M84" s="278">
        <f t="shared" si="18"/>
        <v>0</v>
      </c>
      <c r="N84" s="278">
        <f t="shared" si="18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9">F90+I90</f>
        <v>0</v>
      </c>
      <c r="M90" s="271">
        <f t="shared" si="19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9"/>
        <v>0</v>
      </c>
      <c r="M91" s="273">
        <f t="shared" si="19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9"/>
        <v>0</v>
      </c>
      <c r="M92" s="271">
        <f t="shared" si="19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9"/>
        <v>0</v>
      </c>
      <c r="M93" s="273">
        <f t="shared" si="19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20">D90+D92</f>
        <v>0</v>
      </c>
      <c r="E94" s="276">
        <f t="shared" si="20"/>
        <v>0</v>
      </c>
      <c r="F94" s="276">
        <f t="shared" si="20"/>
        <v>0</v>
      </c>
      <c r="G94" s="276">
        <f t="shared" si="20"/>
        <v>0</v>
      </c>
      <c r="H94" s="276">
        <f t="shared" si="20"/>
        <v>0</v>
      </c>
      <c r="I94" s="276">
        <f t="shared" si="20"/>
        <v>0</v>
      </c>
      <c r="J94" s="276">
        <f t="shared" si="20"/>
        <v>0</v>
      </c>
      <c r="K94" s="276">
        <f t="shared" si="20"/>
        <v>0</v>
      </c>
      <c r="L94" s="51">
        <f t="shared" si="20"/>
        <v>0</v>
      </c>
      <c r="M94" s="51">
        <f t="shared" si="20"/>
        <v>0</v>
      </c>
      <c r="N94" s="51">
        <f t="shared" si="20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20"/>
        <v>0</v>
      </c>
      <c r="E95" s="276">
        <f t="shared" si="20"/>
        <v>0</v>
      </c>
      <c r="F95" s="278">
        <f t="shared" si="20"/>
        <v>0</v>
      </c>
      <c r="G95" s="278">
        <f t="shared" si="20"/>
        <v>0</v>
      </c>
      <c r="H95" s="278">
        <f t="shared" si="20"/>
        <v>0</v>
      </c>
      <c r="I95" s="278">
        <f t="shared" si="20"/>
        <v>0</v>
      </c>
      <c r="J95" s="278">
        <f t="shared" si="20"/>
        <v>0</v>
      </c>
      <c r="K95" s="278">
        <f t="shared" si="20"/>
        <v>0</v>
      </c>
      <c r="L95" s="278">
        <f t="shared" si="20"/>
        <v>0</v>
      </c>
      <c r="M95" s="278">
        <f t="shared" si="20"/>
        <v>0</v>
      </c>
      <c r="N95" s="278">
        <f t="shared" si="20"/>
        <v>0</v>
      </c>
    </row>
    <row r="96" spans="1:14" ht="34.5" customHeight="1">
      <c r="A96" s="2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113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A8D95-A5BB-4D2B-9B7F-76F713C853D1}">
  <dimension ref="A1:N104"/>
  <sheetViews>
    <sheetView topLeftCell="B8" zoomScale="50" zoomScaleNormal="50" workbookViewId="0">
      <selection activeCell="M8" sqref="M8"/>
    </sheetView>
  </sheetViews>
  <sheetFormatPr defaultColWidth="9.109375" defaultRowHeight="15.6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2</v>
      </c>
      <c r="C3" s="1767" t="s">
        <v>3</v>
      </c>
      <c r="D3" s="1767"/>
      <c r="E3" s="1767"/>
      <c r="F3" s="4" t="s">
        <v>4</v>
      </c>
      <c r="G3" s="1421" t="s">
        <v>1070</v>
      </c>
      <c r="H3" s="1769"/>
      <c r="I3" s="1423"/>
      <c r="J3" s="5" t="s">
        <v>6</v>
      </c>
      <c r="K3" s="1424" t="s">
        <v>1071</v>
      </c>
      <c r="L3" s="1425"/>
      <c r="M3" s="6" t="s">
        <v>8</v>
      </c>
      <c r="N3" s="257" t="s">
        <v>1072</v>
      </c>
    </row>
    <row r="4" spans="1:14" ht="87" customHeight="1">
      <c r="A4" s="2"/>
      <c r="B4" s="8" t="s">
        <v>1073</v>
      </c>
      <c r="C4" s="1962" t="s">
        <v>11</v>
      </c>
      <c r="D4" s="1941"/>
      <c r="E4" s="1942"/>
      <c r="F4" s="800" t="s">
        <v>12</v>
      </c>
      <c r="G4" s="1901" t="s">
        <v>1074</v>
      </c>
      <c r="H4" s="1902"/>
      <c r="I4" s="1903"/>
      <c r="J4" s="801" t="s">
        <v>14</v>
      </c>
      <c r="K4" s="1904" t="s">
        <v>1075</v>
      </c>
      <c r="L4" s="1905"/>
      <c r="M4" s="800" t="s">
        <v>16</v>
      </c>
      <c r="N4" s="717" t="s">
        <v>1076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1077</v>
      </c>
      <c r="H5" s="1428"/>
      <c r="I5" s="1429"/>
      <c r="J5" s="802" t="s">
        <v>21</v>
      </c>
      <c r="K5" s="1602" t="s">
        <v>1078</v>
      </c>
      <c r="L5" s="1429"/>
      <c r="M5" s="259" t="s">
        <v>16</v>
      </c>
      <c r="N5" s="559" t="s">
        <v>1079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1070</v>
      </c>
      <c r="H6" s="1434"/>
      <c r="I6" s="1435"/>
      <c r="J6" s="802" t="s">
        <v>27</v>
      </c>
      <c r="K6" s="1436" t="s">
        <v>1071</v>
      </c>
      <c r="L6" s="1437"/>
      <c r="M6" s="262" t="s">
        <v>16</v>
      </c>
      <c r="N6" s="309" t="s">
        <v>1072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783109.17</v>
      </c>
      <c r="D16" s="268">
        <v>6907277.6399999997</v>
      </c>
      <c r="E16" s="269">
        <f t="shared" si="0"/>
        <v>7690386.8099999996</v>
      </c>
      <c r="F16" s="268">
        <v>701433.23</v>
      </c>
      <c r="G16" s="268">
        <v>6768563.9299999997</v>
      </c>
      <c r="H16" s="269">
        <f t="shared" si="1"/>
        <v>7469997.1600000001</v>
      </c>
      <c r="I16" s="268">
        <v>144727.54</v>
      </c>
      <c r="J16" s="268">
        <v>2123659.23</v>
      </c>
      <c r="K16" s="270">
        <f t="shared" si="2"/>
        <v>2268386.77</v>
      </c>
      <c r="L16" s="271">
        <f t="shared" si="3"/>
        <v>846160.77</v>
      </c>
      <c r="M16" s="271">
        <f t="shared" si="3"/>
        <v>8892223.1600000001</v>
      </c>
      <c r="N16" s="270">
        <f>SUM(L16:M16)</f>
        <v>9738383.9299999997</v>
      </c>
    </row>
    <row r="17" spans="1:14" ht="18">
      <c r="A17" s="2"/>
      <c r="B17" s="272" t="s">
        <v>56</v>
      </c>
      <c r="C17" s="268">
        <v>53458.75</v>
      </c>
      <c r="D17" s="268">
        <v>0</v>
      </c>
      <c r="E17" s="269">
        <f t="shared" si="0"/>
        <v>53458.75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4117517.33</v>
      </c>
      <c r="D22" s="268">
        <v>0</v>
      </c>
      <c r="E22" s="269">
        <f t="shared" si="0"/>
        <v>4117517.33</v>
      </c>
      <c r="F22" s="268">
        <v>2340475.42</v>
      </c>
      <c r="G22" s="268">
        <v>0</v>
      </c>
      <c r="H22" s="269">
        <f>SUM(F22:G22)</f>
        <v>2340475.42</v>
      </c>
      <c r="I22" s="268">
        <v>835109.78</v>
      </c>
      <c r="J22" s="268">
        <v>0</v>
      </c>
      <c r="K22" s="270">
        <f t="shared" si="2"/>
        <v>835109.78</v>
      </c>
      <c r="L22" s="271">
        <f t="shared" si="3"/>
        <v>3175585.2</v>
      </c>
      <c r="M22" s="271">
        <f t="shared" si="3"/>
        <v>0</v>
      </c>
      <c r="N22" s="270">
        <f t="shared" si="4"/>
        <v>3175585.2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4900626.5</v>
      </c>
      <c r="D24" s="276">
        <f>D14+D16+D18+D20+D22</f>
        <v>6907277.6399999997</v>
      </c>
      <c r="E24" s="276">
        <f t="shared" ref="E24:K24" si="5">E14+E16+E18+E20+E22</f>
        <v>11807904.140000001</v>
      </c>
      <c r="F24" s="276">
        <f t="shared" si="5"/>
        <v>3041908.65</v>
      </c>
      <c r="G24" s="276">
        <f t="shared" si="5"/>
        <v>6768563.9299999997</v>
      </c>
      <c r="H24" s="276">
        <f t="shared" si="5"/>
        <v>9810472.5800000001</v>
      </c>
      <c r="I24" s="276">
        <f t="shared" si="5"/>
        <v>979837.32000000007</v>
      </c>
      <c r="J24" s="276">
        <f>J14+J16+J18+J20+J22</f>
        <v>2123659.23</v>
      </c>
      <c r="K24" s="276">
        <f t="shared" si="5"/>
        <v>3103496.55</v>
      </c>
      <c r="L24" s="270">
        <f>F24+I24</f>
        <v>4021745.9699999997</v>
      </c>
      <c r="M24" s="270">
        <f>G24+J24</f>
        <v>8892223.1600000001</v>
      </c>
      <c r="N24" s="270">
        <f>SUM(L24:M24)</f>
        <v>12913969.129999999</v>
      </c>
    </row>
    <row r="25" spans="1:14" ht="18">
      <c r="A25" s="2"/>
      <c r="B25" s="277" t="s">
        <v>56</v>
      </c>
      <c r="C25" s="276">
        <f>C15+C17+C19+C21+C23</f>
        <v>53458.75</v>
      </c>
      <c r="D25" s="276">
        <f>D15+D17+D19+D21+D23</f>
        <v>0</v>
      </c>
      <c r="E25" s="276">
        <f>E15+E17+E19+E21+E23</f>
        <v>53458.75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1788096.81</v>
      </c>
      <c r="D36" s="268">
        <v>0</v>
      </c>
      <c r="E36" s="269">
        <f t="shared" si="6"/>
        <v>1788096.81</v>
      </c>
      <c r="F36" s="268">
        <v>1690141.21</v>
      </c>
      <c r="G36" s="268">
        <v>0</v>
      </c>
      <c r="H36" s="269">
        <f t="shared" si="7"/>
        <v>1690141.21</v>
      </c>
      <c r="I36" s="268">
        <v>1972548.58</v>
      </c>
      <c r="J36" s="268">
        <v>0</v>
      </c>
      <c r="K36" s="270">
        <f t="shared" si="8"/>
        <v>1972548.58</v>
      </c>
      <c r="L36" s="271">
        <f t="shared" si="9"/>
        <v>3662689.79</v>
      </c>
      <c r="M36" s="271">
        <f t="shared" si="9"/>
        <v>0</v>
      </c>
      <c r="N36" s="270">
        <f t="shared" si="10"/>
        <v>3662689.79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7909094.5</v>
      </c>
      <c r="D42" s="268">
        <v>0</v>
      </c>
      <c r="E42" s="269">
        <f t="shared" si="6"/>
        <v>7909094.5</v>
      </c>
      <c r="F42" s="268">
        <v>6741594.0599999996</v>
      </c>
      <c r="G42" s="268">
        <v>0</v>
      </c>
      <c r="H42" s="269">
        <f t="shared" si="7"/>
        <v>6741594.0599999996</v>
      </c>
      <c r="I42" s="268">
        <v>607732.81000000006</v>
      </c>
      <c r="J42" s="268">
        <v>0</v>
      </c>
      <c r="K42" s="270">
        <f t="shared" si="8"/>
        <v>607732.81000000006</v>
      </c>
      <c r="L42" s="271">
        <f t="shared" si="9"/>
        <v>7349326.8699999992</v>
      </c>
      <c r="M42" s="271">
        <f t="shared" si="9"/>
        <v>0</v>
      </c>
      <c r="N42" s="270">
        <f t="shared" si="10"/>
        <v>7349326.8699999992</v>
      </c>
    </row>
    <row r="43" spans="1:14" ht="24" customHeight="1">
      <c r="A43" s="2"/>
      <c r="B43" s="272" t="s">
        <v>56</v>
      </c>
      <c r="C43" s="268">
        <v>1155543.0900000001</v>
      </c>
      <c r="D43" s="268">
        <v>0</v>
      </c>
      <c r="E43" s="269">
        <f t="shared" si="6"/>
        <v>1155543.0900000001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9697191.3100000005</v>
      </c>
      <c r="D44" s="51">
        <f t="shared" ref="D44:K45" si="11">D34+D36+D38+D40+D42</f>
        <v>0</v>
      </c>
      <c r="E44" s="51">
        <f t="shared" si="11"/>
        <v>9697191.3100000005</v>
      </c>
      <c r="F44" s="51">
        <f t="shared" si="11"/>
        <v>8431735.2699999996</v>
      </c>
      <c r="G44" s="51">
        <f t="shared" si="11"/>
        <v>0</v>
      </c>
      <c r="H44" s="51">
        <f t="shared" si="11"/>
        <v>8431735.2699999996</v>
      </c>
      <c r="I44" s="51">
        <f t="shared" si="11"/>
        <v>2580281.39</v>
      </c>
      <c r="J44" s="51">
        <f>J34+J36+J38+J40+J42</f>
        <v>0</v>
      </c>
      <c r="K44" s="51">
        <f t="shared" si="11"/>
        <v>2580281.39</v>
      </c>
      <c r="L44" s="270">
        <f t="shared" si="9"/>
        <v>11012016.66</v>
      </c>
      <c r="M44" s="270">
        <f t="shared" si="9"/>
        <v>0</v>
      </c>
      <c r="N44" s="270">
        <f t="shared" si="10"/>
        <v>11012016.66</v>
      </c>
    </row>
    <row r="45" spans="1:14" ht="23.1" customHeight="1">
      <c r="A45" s="2"/>
      <c r="B45" s="277" t="s">
        <v>56</v>
      </c>
      <c r="C45" s="276">
        <f>C35+C37+C39+C41+C43</f>
        <v>1155543.0900000001</v>
      </c>
      <c r="D45" s="276">
        <f t="shared" si="11"/>
        <v>0</v>
      </c>
      <c r="E45" s="276">
        <f t="shared" si="11"/>
        <v>1155543.0900000001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0</v>
      </c>
      <c r="D48" s="279">
        <v>0</v>
      </c>
      <c r="E48" s="276">
        <f>SUM(C48:D48)</f>
        <v>0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457.76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3232D-A895-43DD-9E48-9D04A396DF14}">
  <dimension ref="A1:N104"/>
  <sheetViews>
    <sheetView topLeftCell="B8" zoomScale="50" zoomScaleNormal="50" workbookViewId="0">
      <selection activeCell="G16" sqref="G16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2"/>
      <c r="B4" s="8" t="s">
        <v>1080</v>
      </c>
      <c r="C4" s="1962" t="s">
        <v>11</v>
      </c>
      <c r="D4" s="1941"/>
      <c r="E4" s="1942"/>
      <c r="F4" s="800" t="s">
        <v>12</v>
      </c>
      <c r="G4" s="1901" t="s">
        <v>1081</v>
      </c>
      <c r="H4" s="1902"/>
      <c r="I4" s="1903"/>
      <c r="J4" s="801" t="s">
        <v>14</v>
      </c>
      <c r="K4" s="1904" t="s">
        <v>1082</v>
      </c>
      <c r="L4" s="1905"/>
      <c r="M4" s="800" t="s">
        <v>16</v>
      </c>
      <c r="N4" s="717" t="s">
        <v>1083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24</v>
      </c>
      <c r="H5" s="1428"/>
      <c r="I5" s="1429"/>
      <c r="J5" s="802" t="s">
        <v>21</v>
      </c>
      <c r="K5" s="1602" t="s">
        <v>24</v>
      </c>
      <c r="L5" s="1429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434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1409">
        <v>1621219.58</v>
      </c>
      <c r="D16" s="1409">
        <v>12172558.35</v>
      </c>
      <c r="E16" s="269">
        <f t="shared" si="0"/>
        <v>13793777.93</v>
      </c>
      <c r="F16" s="1409">
        <v>1621219.58</v>
      </c>
      <c r="G16" s="1409">
        <v>12172558.35</v>
      </c>
      <c r="H16" s="269">
        <f t="shared" si="1"/>
        <v>13793777.93</v>
      </c>
      <c r="I16" s="268">
        <v>0</v>
      </c>
      <c r="J16" s="268">
        <v>0</v>
      </c>
      <c r="K16" s="270">
        <f t="shared" si="2"/>
        <v>0</v>
      </c>
      <c r="L16" s="271">
        <f t="shared" si="3"/>
        <v>1621219.58</v>
      </c>
      <c r="M16" s="271">
        <f t="shared" si="3"/>
        <v>12172558.35</v>
      </c>
      <c r="N16" s="270">
        <f>SUM(L16:M16)</f>
        <v>13793777.93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1409">
        <v>8634202.8000000007</v>
      </c>
      <c r="D22" s="268">
        <v>0</v>
      </c>
      <c r="E22" s="269">
        <f t="shared" si="0"/>
        <v>8634202.8000000007</v>
      </c>
      <c r="F22" s="1409">
        <v>5538062.6299999999</v>
      </c>
      <c r="G22" s="268">
        <v>0</v>
      </c>
      <c r="H22" s="269">
        <f>SUM(F22:G22)</f>
        <v>5538062.6299999999</v>
      </c>
      <c r="I22" s="1409">
        <v>1893470.85</v>
      </c>
      <c r="J22" s="268">
        <v>0</v>
      </c>
      <c r="K22" s="270">
        <f t="shared" si="2"/>
        <v>1893470.85</v>
      </c>
      <c r="L22" s="271">
        <f t="shared" si="3"/>
        <v>7431533.4800000004</v>
      </c>
      <c r="M22" s="271">
        <f t="shared" si="3"/>
        <v>0</v>
      </c>
      <c r="N22" s="270">
        <f t="shared" si="4"/>
        <v>7431533.4800000004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10255422.380000001</v>
      </c>
      <c r="D24" s="276">
        <f>D14+D16+D18+D20+D22</f>
        <v>12172558.35</v>
      </c>
      <c r="E24" s="276">
        <f t="shared" ref="E24:K24" si="5">E14+E16+E18+E20+E22</f>
        <v>22427980.73</v>
      </c>
      <c r="F24" s="276">
        <f t="shared" si="5"/>
        <v>7159282.21</v>
      </c>
      <c r="G24" s="276">
        <f t="shared" si="5"/>
        <v>12172558.35</v>
      </c>
      <c r="H24" s="276">
        <f t="shared" si="5"/>
        <v>19331840.559999999</v>
      </c>
      <c r="I24" s="276">
        <f t="shared" si="5"/>
        <v>1893470.85</v>
      </c>
      <c r="J24" s="276">
        <f>J14+J16+J18+J20+J22</f>
        <v>0</v>
      </c>
      <c r="K24" s="276">
        <f t="shared" si="5"/>
        <v>1893470.85</v>
      </c>
      <c r="L24" s="270">
        <f>F24+I24</f>
        <v>9052753.0600000005</v>
      </c>
      <c r="M24" s="270">
        <f>G24+J24</f>
        <v>12172558.35</v>
      </c>
      <c r="N24" s="270">
        <f>SUM(L24:M24)</f>
        <v>21225311.41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101795303.73999999</v>
      </c>
      <c r="D26" s="279">
        <v>29513318.649999999</v>
      </c>
      <c r="E26" s="276">
        <f>SUM(C26:D26)</f>
        <v>131308622.38999999</v>
      </c>
      <c r="F26" s="279">
        <v>78795804.700000003</v>
      </c>
      <c r="G26" s="279">
        <v>17278934.550000001</v>
      </c>
      <c r="H26" s="276">
        <f>SUM(F26:G26)</f>
        <v>96074739.25</v>
      </c>
      <c r="I26" s="279">
        <v>15346148.619999999</v>
      </c>
      <c r="J26" s="279">
        <v>10091841.710000001</v>
      </c>
      <c r="K26" s="276">
        <f>SUM(I26:J26)</f>
        <v>25437990.329999998</v>
      </c>
      <c r="L26" s="279">
        <f>SUM(F26,I26)</f>
        <v>94141953.320000008</v>
      </c>
      <c r="M26" s="1289">
        <f>G26+J26</f>
        <v>27370776.260000002</v>
      </c>
      <c r="N26" s="276">
        <f>SUM(L26:M26)</f>
        <v>121512729.58000001</v>
      </c>
    </row>
    <row r="27" spans="1:14" ht="21" customHeight="1">
      <c r="A27" s="2"/>
      <c r="B27" s="39" t="s">
        <v>56</v>
      </c>
      <c r="C27" s="40">
        <v>1306870.54</v>
      </c>
      <c r="D27" s="40">
        <v>0</v>
      </c>
      <c r="E27" s="41">
        <f>SUM(C27:D27)</f>
        <v>1306870.54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56133.22</v>
      </c>
      <c r="E34" s="269">
        <f>SUM(C34:D34)</f>
        <v>56133.22</v>
      </c>
      <c r="F34" s="268">
        <v>0</v>
      </c>
      <c r="G34" s="268">
        <v>0</v>
      </c>
      <c r="H34" s="269">
        <f t="shared" ref="H34:H43" si="6">SUM(F34:G34)</f>
        <v>0</v>
      </c>
      <c r="I34" s="268">
        <v>0</v>
      </c>
      <c r="J34" s="268">
        <v>0</v>
      </c>
      <c r="K34" s="270">
        <f t="shared" ref="K34:K43" si="7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89321.33</v>
      </c>
      <c r="E35" s="269">
        <f>SUM(C35:D35)</f>
        <v>89321.33</v>
      </c>
      <c r="F35" s="273">
        <v>0</v>
      </c>
      <c r="G35" s="273">
        <v>0</v>
      </c>
      <c r="H35" s="274">
        <f t="shared" si="6"/>
        <v>0</v>
      </c>
      <c r="I35" s="273">
        <v>0</v>
      </c>
      <c r="J35" s="273">
        <v>0</v>
      </c>
      <c r="K35" s="273">
        <f t="shared" si="7"/>
        <v>0</v>
      </c>
      <c r="L35" s="273">
        <f t="shared" ref="L35:M49" si="8">F35+I35</f>
        <v>0</v>
      </c>
      <c r="M35" s="273">
        <f t="shared" si="8"/>
        <v>0</v>
      </c>
      <c r="N35" s="273">
        <f t="shared" ref="N35:N45" si="9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27822.11</v>
      </c>
      <c r="E36" s="269">
        <f t="shared" ref="E36:E43" si="10">SUM(C36:D36)</f>
        <v>27822.11</v>
      </c>
      <c r="F36" s="268">
        <v>0</v>
      </c>
      <c r="G36" s="268">
        <v>0</v>
      </c>
      <c r="H36" s="269">
        <f t="shared" si="6"/>
        <v>0</v>
      </c>
      <c r="I36" s="268">
        <v>0</v>
      </c>
      <c r="J36" s="268">
        <v>0</v>
      </c>
      <c r="K36" s="270">
        <f t="shared" si="7"/>
        <v>0</v>
      </c>
      <c r="L36" s="271">
        <f t="shared" si="8"/>
        <v>0</v>
      </c>
      <c r="M36" s="271">
        <f t="shared" si="8"/>
        <v>0</v>
      </c>
      <c r="N36" s="270">
        <f t="shared" si="9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10"/>
        <v>0</v>
      </c>
      <c r="F37" s="273">
        <v>0</v>
      </c>
      <c r="G37" s="273">
        <v>0</v>
      </c>
      <c r="H37" s="274">
        <f t="shared" si="6"/>
        <v>0</v>
      </c>
      <c r="I37" s="273">
        <v>0</v>
      </c>
      <c r="J37" s="273">
        <v>0</v>
      </c>
      <c r="K37" s="273">
        <f t="shared" si="7"/>
        <v>0</v>
      </c>
      <c r="L37" s="273">
        <f t="shared" si="8"/>
        <v>0</v>
      </c>
      <c r="M37" s="273">
        <f t="shared" si="8"/>
        <v>0</v>
      </c>
      <c r="N37" s="273">
        <f t="shared" si="9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10"/>
        <v>0</v>
      </c>
      <c r="F38" s="268">
        <v>0</v>
      </c>
      <c r="G38" s="268">
        <v>0</v>
      </c>
      <c r="H38" s="269">
        <f t="shared" si="6"/>
        <v>0</v>
      </c>
      <c r="I38" s="268">
        <v>0</v>
      </c>
      <c r="J38" s="268">
        <v>0</v>
      </c>
      <c r="K38" s="270">
        <f t="shared" si="7"/>
        <v>0</v>
      </c>
      <c r="L38" s="271">
        <f t="shared" si="8"/>
        <v>0</v>
      </c>
      <c r="M38" s="271">
        <f t="shared" si="8"/>
        <v>0</v>
      </c>
      <c r="N38" s="270">
        <f t="shared" si="9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10"/>
        <v>0</v>
      </c>
      <c r="F39" s="273">
        <v>0</v>
      </c>
      <c r="G39" s="273">
        <v>0</v>
      </c>
      <c r="H39" s="274">
        <f t="shared" si="6"/>
        <v>0</v>
      </c>
      <c r="I39" s="273">
        <v>0</v>
      </c>
      <c r="J39" s="273">
        <v>0</v>
      </c>
      <c r="K39" s="273">
        <f t="shared" si="7"/>
        <v>0</v>
      </c>
      <c r="L39" s="273">
        <f t="shared" si="8"/>
        <v>0</v>
      </c>
      <c r="M39" s="273">
        <f t="shared" si="8"/>
        <v>0</v>
      </c>
      <c r="N39" s="273">
        <f t="shared" si="9"/>
        <v>0</v>
      </c>
    </row>
    <row r="40" spans="1:14" ht="24.75" customHeight="1">
      <c r="A40" s="2"/>
      <c r="B40" s="267" t="s">
        <v>59</v>
      </c>
      <c r="C40" s="268">
        <v>0</v>
      </c>
      <c r="D40" s="268">
        <v>8865.94</v>
      </c>
      <c r="E40" s="269">
        <f t="shared" si="10"/>
        <v>8865.94</v>
      </c>
      <c r="F40" s="268">
        <v>0</v>
      </c>
      <c r="G40" s="268">
        <v>0</v>
      </c>
      <c r="H40" s="269">
        <f t="shared" si="6"/>
        <v>0</v>
      </c>
      <c r="I40" s="268">
        <v>0</v>
      </c>
      <c r="J40" s="268">
        <v>0</v>
      </c>
      <c r="K40" s="270">
        <f t="shared" si="7"/>
        <v>0</v>
      </c>
      <c r="L40" s="271">
        <f t="shared" si="8"/>
        <v>0</v>
      </c>
      <c r="M40" s="271">
        <f>G40+J40</f>
        <v>0</v>
      </c>
      <c r="N40" s="270">
        <f t="shared" si="9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10"/>
        <v>0</v>
      </c>
      <c r="F41" s="273">
        <v>0</v>
      </c>
      <c r="G41" s="273">
        <v>0</v>
      </c>
      <c r="H41" s="274">
        <f t="shared" si="6"/>
        <v>0</v>
      </c>
      <c r="I41" s="273">
        <v>0</v>
      </c>
      <c r="J41" s="273">
        <v>0</v>
      </c>
      <c r="K41" s="273">
        <f t="shared" si="7"/>
        <v>0</v>
      </c>
      <c r="L41" s="273">
        <f t="shared" si="8"/>
        <v>0</v>
      </c>
      <c r="M41" s="273">
        <f>G41+J41</f>
        <v>0</v>
      </c>
      <c r="N41" s="273">
        <f t="shared" si="9"/>
        <v>0</v>
      </c>
    </row>
    <row r="42" spans="1:14" ht="36">
      <c r="A42" s="2"/>
      <c r="B42" s="267" t="s">
        <v>60</v>
      </c>
      <c r="C42" s="268">
        <v>1005625.71</v>
      </c>
      <c r="D42" s="268">
        <v>3727411.05</v>
      </c>
      <c r="E42" s="269">
        <f t="shared" si="10"/>
        <v>4733036.76</v>
      </c>
      <c r="F42" s="268">
        <v>0</v>
      </c>
      <c r="G42" s="268">
        <v>1024408.12</v>
      </c>
      <c r="H42" s="269">
        <f t="shared" si="6"/>
        <v>1024408.12</v>
      </c>
      <c r="I42" s="268">
        <v>0</v>
      </c>
      <c r="J42" s="268">
        <v>1720043.56</v>
      </c>
      <c r="K42" s="270">
        <f t="shared" si="7"/>
        <v>1720043.56</v>
      </c>
      <c r="L42" s="271">
        <f t="shared" si="8"/>
        <v>0</v>
      </c>
      <c r="M42" s="271">
        <f t="shared" si="8"/>
        <v>2744451.68</v>
      </c>
      <c r="N42" s="270">
        <f t="shared" si="9"/>
        <v>2744451.68</v>
      </c>
    </row>
    <row r="43" spans="1:14" ht="24" customHeight="1">
      <c r="A43" s="2"/>
      <c r="B43" s="272" t="s">
        <v>56</v>
      </c>
      <c r="C43" s="268">
        <v>102519.1</v>
      </c>
      <c r="D43" s="268">
        <v>6051798.3300000001</v>
      </c>
      <c r="E43" s="269">
        <f t="shared" si="10"/>
        <v>6154317.4299999997</v>
      </c>
      <c r="F43" s="273">
        <v>0</v>
      </c>
      <c r="G43" s="273">
        <v>0</v>
      </c>
      <c r="H43" s="274">
        <f t="shared" si="6"/>
        <v>0</v>
      </c>
      <c r="I43" s="273">
        <v>0</v>
      </c>
      <c r="J43" s="273">
        <v>0</v>
      </c>
      <c r="K43" s="273">
        <f t="shared" si="7"/>
        <v>0</v>
      </c>
      <c r="L43" s="273">
        <f t="shared" si="8"/>
        <v>0</v>
      </c>
      <c r="M43" s="273">
        <f t="shared" si="8"/>
        <v>0</v>
      </c>
      <c r="N43" s="273">
        <f t="shared" si="9"/>
        <v>0</v>
      </c>
    </row>
    <row r="44" spans="1:14" ht="34.799999999999997">
      <c r="A44" s="2"/>
      <c r="B44" s="34" t="s">
        <v>72</v>
      </c>
      <c r="C44" s="51">
        <f>C34+C36+C38+C40+C42</f>
        <v>1005625.71</v>
      </c>
      <c r="D44" s="51">
        <f>D34+D36+D38+D40+D42</f>
        <v>3820232.32</v>
      </c>
      <c r="E44" s="51">
        <f t="shared" ref="E44:K45" si="11">E34+E36+E38+E40+E42</f>
        <v>4825858.0299999993</v>
      </c>
      <c r="F44" s="51">
        <f t="shared" si="11"/>
        <v>0</v>
      </c>
      <c r="G44" s="51">
        <f t="shared" si="11"/>
        <v>1024408.12</v>
      </c>
      <c r="H44" s="51">
        <f t="shared" si="11"/>
        <v>1024408.12</v>
      </c>
      <c r="I44" s="51">
        <f t="shared" si="11"/>
        <v>0</v>
      </c>
      <c r="J44" s="51">
        <f>J34+J36+J38+J40+J42</f>
        <v>1720043.56</v>
      </c>
      <c r="K44" s="51">
        <f t="shared" si="11"/>
        <v>1720043.56</v>
      </c>
      <c r="L44" s="270">
        <f t="shared" si="8"/>
        <v>0</v>
      </c>
      <c r="M44" s="270">
        <f t="shared" si="8"/>
        <v>2744451.68</v>
      </c>
      <c r="N44" s="270">
        <f t="shared" si="9"/>
        <v>2744451.68</v>
      </c>
    </row>
    <row r="45" spans="1:14" ht="23.1" customHeight="1">
      <c r="A45" s="2"/>
      <c r="B45" s="277" t="s">
        <v>56</v>
      </c>
      <c r="C45" s="276">
        <f>C35+C37+C39+C41+C43</f>
        <v>102519.1</v>
      </c>
      <c r="D45" s="276">
        <f>D35+D37+D39+D41+D43</f>
        <v>6141119.6600000001</v>
      </c>
      <c r="E45" s="276">
        <f t="shared" si="11"/>
        <v>6243638.7599999998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8"/>
        <v>0</v>
      </c>
      <c r="M45" s="273">
        <f t="shared" si="8"/>
        <v>0</v>
      </c>
      <c r="N45" s="273">
        <f t="shared" si="9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8"/>
        <v>0</v>
      </c>
      <c r="M46" s="271">
        <f t="shared" si="8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8"/>
        <v>0</v>
      </c>
      <c r="M47" s="271">
        <f t="shared" si="8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1042035.43</v>
      </c>
      <c r="D48" s="279">
        <v>17646777.170000002</v>
      </c>
      <c r="E48" s="276">
        <f>SUM(C48:D48)</f>
        <v>18688812.600000001</v>
      </c>
      <c r="F48" s="279">
        <v>0</v>
      </c>
      <c r="G48" s="279">
        <v>8603173.0199999996</v>
      </c>
      <c r="H48" s="276">
        <f>SUM(F48:G48)</f>
        <v>8603173.0199999996</v>
      </c>
      <c r="I48" s="279">
        <v>7898.94</v>
      </c>
      <c r="J48" s="279">
        <v>4316971.8</v>
      </c>
      <c r="K48" s="276">
        <f>SUM(I48:J48)</f>
        <v>4324870.74</v>
      </c>
      <c r="L48" s="283">
        <f t="shared" si="8"/>
        <v>7898.94</v>
      </c>
      <c r="M48" s="283">
        <f t="shared" si="8"/>
        <v>12920144.82</v>
      </c>
      <c r="N48" s="276">
        <f>SUM(L48:M48)</f>
        <v>12928043.76</v>
      </c>
    </row>
    <row r="49" spans="1:14" s="57" customFormat="1" ht="18">
      <c r="A49" s="2"/>
      <c r="B49" s="58" t="s">
        <v>56</v>
      </c>
      <c r="C49" s="59">
        <v>102519.1</v>
      </c>
      <c r="D49" s="59">
        <v>23903739.559999999</v>
      </c>
      <c r="E49" s="51">
        <f>SUM(C49:D49)</f>
        <v>24006258.66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8"/>
        <v>0</v>
      </c>
      <c r="M49" s="60">
        <f t="shared" si="8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35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1084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293</v>
      </c>
      <c r="C79" s="268">
        <v>227834</v>
      </c>
      <c r="D79" s="268">
        <v>589332.98</v>
      </c>
      <c r="E79" s="269">
        <f>SUM(C79:D79)</f>
        <v>817166.98</v>
      </c>
      <c r="F79" s="268">
        <v>95000</v>
      </c>
      <c r="G79" s="268">
        <v>55945.85</v>
      </c>
      <c r="H79" s="269">
        <f>SUM(F79:G79)</f>
        <v>150945.85</v>
      </c>
      <c r="I79" s="268">
        <v>186110.91</v>
      </c>
      <c r="J79" s="268">
        <v>196444.3</v>
      </c>
      <c r="K79" s="270">
        <f>SUM(I79:J79)</f>
        <v>382555.20999999996</v>
      </c>
      <c r="L79" s="271">
        <f t="shared" ref="L79:M82" si="16">F79+I79</f>
        <v>281110.91000000003</v>
      </c>
      <c r="M79" s="271">
        <f t="shared" si="16"/>
        <v>252390.15</v>
      </c>
      <c r="N79" s="270">
        <f>SUM(L79:M79)</f>
        <v>533501.06000000006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227834</v>
      </c>
      <c r="D83" s="276">
        <f t="shared" ref="D83:N84" si="17">D79+D81</f>
        <v>589332.98</v>
      </c>
      <c r="E83" s="276">
        <f t="shared" si="17"/>
        <v>817166.98</v>
      </c>
      <c r="F83" s="276">
        <f t="shared" si="17"/>
        <v>95000</v>
      </c>
      <c r="G83" s="276">
        <f t="shared" si="17"/>
        <v>55945.85</v>
      </c>
      <c r="H83" s="276">
        <f t="shared" si="17"/>
        <v>150945.85</v>
      </c>
      <c r="I83" s="276">
        <f t="shared" si="17"/>
        <v>186110.91</v>
      </c>
      <c r="J83" s="276">
        <f t="shared" si="17"/>
        <v>196444.3</v>
      </c>
      <c r="K83" s="276">
        <f t="shared" si="17"/>
        <v>382555.20999999996</v>
      </c>
      <c r="L83" s="276">
        <f t="shared" si="17"/>
        <v>281110.91000000003</v>
      </c>
      <c r="M83" s="276">
        <f t="shared" si="17"/>
        <v>252390.15</v>
      </c>
      <c r="N83" s="276">
        <f t="shared" si="17"/>
        <v>533501.06000000006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635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77A0C-9CD2-475E-9FF5-8B10F1BFAEEA}">
  <sheetPr>
    <tabColor rgb="FF00B0F0"/>
  </sheetPr>
  <dimension ref="A1:N104"/>
  <sheetViews>
    <sheetView topLeftCell="B10" zoomScale="50" zoomScaleNormal="50" workbookViewId="0">
      <selection activeCell="F100" sqref="F100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66.75" customHeight="1">
      <c r="B1" s="1418" t="s">
        <v>975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2"/>
      <c r="B3" s="3" t="s">
        <v>976</v>
      </c>
      <c r="C3" s="1767" t="s">
        <v>3</v>
      </c>
      <c r="D3" s="1767"/>
      <c r="E3" s="1767"/>
      <c r="F3" s="4" t="s">
        <v>4</v>
      </c>
      <c r="G3" s="1421" t="s">
        <v>1085</v>
      </c>
      <c r="H3" s="1769"/>
      <c r="I3" s="1423"/>
      <c r="J3" s="5" t="s">
        <v>6</v>
      </c>
      <c r="K3" s="1424" t="s">
        <v>1086</v>
      </c>
      <c r="L3" s="1425"/>
      <c r="M3" s="6" t="s">
        <v>8</v>
      </c>
      <c r="N3" s="257" t="s">
        <v>1087</v>
      </c>
    </row>
    <row r="4" spans="1:14" ht="87" customHeight="1">
      <c r="A4" s="2"/>
      <c r="B4" s="8" t="s">
        <v>1088</v>
      </c>
      <c r="C4" s="1962" t="s">
        <v>11</v>
      </c>
      <c r="D4" s="1941"/>
      <c r="E4" s="1942"/>
      <c r="F4" s="800" t="s">
        <v>12</v>
      </c>
      <c r="G4" s="1901" t="s">
        <v>1089</v>
      </c>
      <c r="H4" s="1902"/>
      <c r="I4" s="1903"/>
      <c r="J4" s="801" t="s">
        <v>14</v>
      </c>
      <c r="K4" s="1904" t="s">
        <v>1090</v>
      </c>
      <c r="L4" s="1905"/>
      <c r="M4" s="800" t="s">
        <v>16</v>
      </c>
      <c r="N4" s="717" t="s">
        <v>1091</v>
      </c>
    </row>
    <row r="5" spans="1:14" ht="78.75" customHeight="1">
      <c r="A5" s="2"/>
      <c r="B5" s="1171" t="s">
        <v>981</v>
      </c>
      <c r="C5" s="1426" t="s">
        <v>19</v>
      </c>
      <c r="D5" s="1426"/>
      <c r="E5" s="1426"/>
      <c r="F5" s="259" t="s">
        <v>12</v>
      </c>
      <c r="G5" s="1602" t="s">
        <v>24</v>
      </c>
      <c r="H5" s="1428"/>
      <c r="I5" s="1429"/>
      <c r="J5" s="802" t="s">
        <v>21</v>
      </c>
      <c r="K5" s="1602" t="s">
        <v>24</v>
      </c>
      <c r="L5" s="1429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24</v>
      </c>
      <c r="H6" s="1434"/>
      <c r="I6" s="1435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4918995.55</v>
      </c>
      <c r="D16" s="268">
        <v>0</v>
      </c>
      <c r="E16" s="269">
        <f t="shared" si="0"/>
        <v>4918995.55</v>
      </c>
      <c r="F16" s="268">
        <v>3386473.4</v>
      </c>
      <c r="G16" s="268">
        <v>2356672.37</v>
      </c>
      <c r="H16" s="269">
        <f t="shared" si="1"/>
        <v>5743145.7699999996</v>
      </c>
      <c r="I16" s="268">
        <v>0</v>
      </c>
      <c r="J16" s="268">
        <v>0</v>
      </c>
      <c r="K16" s="270">
        <f t="shared" si="2"/>
        <v>0</v>
      </c>
      <c r="L16" s="271">
        <f t="shared" si="3"/>
        <v>3386473.4</v>
      </c>
      <c r="M16" s="271">
        <f t="shared" si="3"/>
        <v>2356672.37</v>
      </c>
      <c r="N16" s="270">
        <f>SUM(L16:M16)</f>
        <v>5743145.7699999996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4711866.41</v>
      </c>
      <c r="D22" s="268">
        <v>0</v>
      </c>
      <c r="E22" s="269">
        <f t="shared" si="0"/>
        <v>4711866.41</v>
      </c>
      <c r="F22" s="268">
        <v>3538039.92</v>
      </c>
      <c r="G22" s="268">
        <v>1063086.82</v>
      </c>
      <c r="H22" s="269">
        <f>SUM(F22:G22)</f>
        <v>4601126.74</v>
      </c>
      <c r="I22" s="268">
        <v>0</v>
      </c>
      <c r="J22" s="268">
        <v>0</v>
      </c>
      <c r="K22" s="270">
        <f t="shared" si="2"/>
        <v>0</v>
      </c>
      <c r="L22" s="271">
        <f t="shared" si="3"/>
        <v>3538039.92</v>
      </c>
      <c r="M22" s="271">
        <f t="shared" si="3"/>
        <v>1063086.82</v>
      </c>
      <c r="N22" s="270">
        <f t="shared" si="4"/>
        <v>4601126.74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38.4" customHeight="1">
      <c r="A24" s="2"/>
      <c r="B24" s="34" t="s">
        <v>61</v>
      </c>
      <c r="C24" s="276">
        <f>C14+C16+C18+C20+C22</f>
        <v>9630861.9600000009</v>
      </c>
      <c r="D24" s="276">
        <f>D14+D16+D18+D20+D22</f>
        <v>0</v>
      </c>
      <c r="E24" s="276">
        <f t="shared" ref="E24:K24" si="5">E14+E16+E18+E20+E22</f>
        <v>9630861.9600000009</v>
      </c>
      <c r="F24" s="276">
        <f t="shared" si="5"/>
        <v>6924513.3200000003</v>
      </c>
      <c r="G24" s="276">
        <f t="shared" si="5"/>
        <v>3419759.1900000004</v>
      </c>
      <c r="H24" s="276">
        <f t="shared" si="5"/>
        <v>10344272.51</v>
      </c>
      <c r="I24" s="276">
        <f t="shared" si="5"/>
        <v>0</v>
      </c>
      <c r="J24" s="276">
        <f>J14+J16+J18+J20+J22</f>
        <v>0</v>
      </c>
      <c r="K24" s="276">
        <f t="shared" si="5"/>
        <v>0</v>
      </c>
      <c r="L24" s="270">
        <f>F24+I24</f>
        <v>6924513.3200000003</v>
      </c>
      <c r="M24" s="270">
        <f>G24+J24</f>
        <v>3419759.1900000004</v>
      </c>
      <c r="N24" s="270">
        <f>SUM(L24:M24)</f>
        <v>10344272.510000002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v>88667237.849999994</v>
      </c>
      <c r="D26" s="279">
        <v>9786501.8699999992</v>
      </c>
      <c r="E26" s="276">
        <f>SUM(C26:D26)</f>
        <v>98453739.719999999</v>
      </c>
      <c r="F26" s="279">
        <v>68131418.290000007</v>
      </c>
      <c r="G26" s="279">
        <v>6998341.0099999998</v>
      </c>
      <c r="H26" s="276">
        <f>SUM(F26:G26)</f>
        <v>75129759.300000012</v>
      </c>
      <c r="I26" s="279">
        <v>24745327.649999999</v>
      </c>
      <c r="J26" s="279">
        <v>4209392.91</v>
      </c>
      <c r="K26" s="276">
        <f>SUM(I26:J26)</f>
        <v>28954720.559999999</v>
      </c>
      <c r="L26" s="279">
        <f>SUM(F26,I26)</f>
        <v>92876745.939999998</v>
      </c>
      <c r="M26" s="279">
        <f>SUM(G26,J26)</f>
        <v>11207733.92</v>
      </c>
      <c r="N26" s="276">
        <f>SUM(L26:M26)</f>
        <v>104084479.86</v>
      </c>
    </row>
    <row r="27" spans="1:14" ht="21" customHeight="1">
      <c r="A27" s="2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1387936.95</v>
      </c>
      <c r="D36" s="268">
        <v>0</v>
      </c>
      <c r="E36" s="269">
        <f t="shared" si="6"/>
        <v>1387936.95</v>
      </c>
      <c r="F36" s="268">
        <v>353008.99</v>
      </c>
      <c r="G36" s="268">
        <v>0</v>
      </c>
      <c r="H36" s="269">
        <f t="shared" si="7"/>
        <v>353008.99</v>
      </c>
      <c r="I36" s="268">
        <v>24881.200000000001</v>
      </c>
      <c r="J36" s="268">
        <v>0</v>
      </c>
      <c r="K36" s="270">
        <f t="shared" si="8"/>
        <v>24881.200000000001</v>
      </c>
      <c r="L36" s="271">
        <f t="shared" si="9"/>
        <v>377890.19</v>
      </c>
      <c r="M36" s="271">
        <f t="shared" si="9"/>
        <v>0</v>
      </c>
      <c r="N36" s="270">
        <f t="shared" si="10"/>
        <v>377890.19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1517488.27</v>
      </c>
      <c r="D42" s="268">
        <v>0</v>
      </c>
      <c r="E42" s="269">
        <f t="shared" si="6"/>
        <v>1517488.27</v>
      </c>
      <c r="F42" s="268">
        <v>591564.67000000004</v>
      </c>
      <c r="G42" s="268">
        <v>0</v>
      </c>
      <c r="H42" s="269">
        <f t="shared" si="7"/>
        <v>591564.67000000004</v>
      </c>
      <c r="I42" s="268">
        <v>1292832.48</v>
      </c>
      <c r="J42" s="268">
        <v>0</v>
      </c>
      <c r="K42" s="270">
        <f t="shared" si="8"/>
        <v>1292832.48</v>
      </c>
      <c r="L42" s="271">
        <f t="shared" si="9"/>
        <v>1884397.15</v>
      </c>
      <c r="M42" s="271">
        <f t="shared" si="9"/>
        <v>0</v>
      </c>
      <c r="N42" s="270">
        <f t="shared" si="10"/>
        <v>1884397.15</v>
      </c>
    </row>
    <row r="43" spans="1:14" ht="24" customHeight="1">
      <c r="A43" s="2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2905425.2199999997</v>
      </c>
      <c r="D44" s="51">
        <f t="shared" ref="D44:K45" si="11">D34+D36+D38+D40+D42</f>
        <v>0</v>
      </c>
      <c r="E44" s="51">
        <f t="shared" si="11"/>
        <v>2905425.2199999997</v>
      </c>
      <c r="F44" s="51">
        <f t="shared" si="11"/>
        <v>944573.66</v>
      </c>
      <c r="G44" s="51">
        <f t="shared" si="11"/>
        <v>0</v>
      </c>
      <c r="H44" s="51">
        <f t="shared" si="11"/>
        <v>944573.66</v>
      </c>
      <c r="I44" s="51">
        <f t="shared" si="11"/>
        <v>1317713.68</v>
      </c>
      <c r="J44" s="51">
        <f>J34+J36+J38+J40+J42</f>
        <v>0</v>
      </c>
      <c r="K44" s="51">
        <f t="shared" si="11"/>
        <v>1317713.68</v>
      </c>
      <c r="L44" s="270">
        <f t="shared" si="9"/>
        <v>2262287.34</v>
      </c>
      <c r="M44" s="270">
        <f t="shared" si="9"/>
        <v>0</v>
      </c>
      <c r="N44" s="270">
        <f t="shared" si="10"/>
        <v>2262287.34</v>
      </c>
    </row>
    <row r="45" spans="1:14" ht="22.95" customHeight="1">
      <c r="A45" s="2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v>8311749.2999999998</v>
      </c>
      <c r="D48" s="279">
        <v>0</v>
      </c>
      <c r="E48" s="276">
        <f>SUM(C48:D48)</f>
        <v>8311749.2999999998</v>
      </c>
      <c r="F48" s="279">
        <v>4347792.43</v>
      </c>
      <c r="G48" s="279">
        <v>0</v>
      </c>
      <c r="H48" s="276">
        <f>SUM(F48:G48)</f>
        <v>4347792.43</v>
      </c>
      <c r="I48" s="279">
        <v>3828453.35</v>
      </c>
      <c r="J48" s="279">
        <v>0</v>
      </c>
      <c r="K48" s="276">
        <f>SUM(I48:J48)</f>
        <v>3828453.35</v>
      </c>
      <c r="L48" s="283">
        <f t="shared" si="9"/>
        <v>8176245.7799999993</v>
      </c>
      <c r="M48" s="283">
        <f t="shared" si="9"/>
        <v>0</v>
      </c>
      <c r="N48" s="276">
        <f>SUM(L48:M48)</f>
        <v>8176245.7799999993</v>
      </c>
    </row>
    <row r="49" spans="1:14" s="57" customFormat="1" ht="18">
      <c r="A49" s="2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394748.93</v>
      </c>
      <c r="D56" s="268">
        <v>20492.080000000002</v>
      </c>
      <c r="E56" s="269">
        <f>SUM(C56:D56)</f>
        <v>415241.01</v>
      </c>
      <c r="F56" s="268">
        <v>394748.93</v>
      </c>
      <c r="G56" s="268">
        <v>20492.080000000002</v>
      </c>
      <c r="H56" s="269">
        <f>SUM(F56:G56)</f>
        <v>415241.01</v>
      </c>
      <c r="I56" s="268">
        <v>0</v>
      </c>
      <c r="J56" s="268">
        <v>31220</v>
      </c>
      <c r="K56" s="270">
        <f>SUM(I56:J56)</f>
        <v>31220</v>
      </c>
      <c r="L56" s="271">
        <f t="shared" ref="L56:M59" si="12">F56+I56</f>
        <v>394748.93</v>
      </c>
      <c r="M56" s="271">
        <f t="shared" si="12"/>
        <v>51712.08</v>
      </c>
      <c r="N56" s="270">
        <f>SUM(L56:M56)</f>
        <v>446461.01</v>
      </c>
    </row>
    <row r="57" spans="1:14" ht="18">
      <c r="A57" s="2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403515.6</v>
      </c>
      <c r="D58" s="268">
        <v>0</v>
      </c>
      <c r="E58" s="269">
        <f>SUM(C58:D58)</f>
        <v>403515.6</v>
      </c>
      <c r="F58" s="268">
        <v>242612.11</v>
      </c>
      <c r="G58" s="268">
        <v>0</v>
      </c>
      <c r="H58" s="269">
        <f>SUM(F58:G58)</f>
        <v>242612.11</v>
      </c>
      <c r="I58" s="268">
        <v>159896.20000000001</v>
      </c>
      <c r="J58" s="268">
        <v>0</v>
      </c>
      <c r="K58" s="270">
        <f>SUM(I58:J58)</f>
        <v>159896.20000000001</v>
      </c>
      <c r="L58" s="271">
        <f t="shared" si="12"/>
        <v>402508.31</v>
      </c>
      <c r="M58" s="271">
        <f t="shared" si="12"/>
        <v>0</v>
      </c>
      <c r="N58" s="270">
        <f>SUM(L58:M58)</f>
        <v>402508.31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42" customHeight="1">
      <c r="A60" s="2"/>
      <c r="B60" s="291" t="s">
        <v>82</v>
      </c>
      <c r="C60" s="276">
        <f>C56+C58</f>
        <v>798264.53</v>
      </c>
      <c r="D60" s="276">
        <f t="shared" ref="D60:N61" si="13">D56+D58</f>
        <v>20492.080000000002</v>
      </c>
      <c r="E60" s="276">
        <f t="shared" si="13"/>
        <v>818756.61</v>
      </c>
      <c r="F60" s="276">
        <f t="shared" si="13"/>
        <v>637361.04</v>
      </c>
      <c r="G60" s="276">
        <f t="shared" si="13"/>
        <v>20492.080000000002</v>
      </c>
      <c r="H60" s="276">
        <f t="shared" si="13"/>
        <v>657853.12</v>
      </c>
      <c r="I60" s="276">
        <f>I56+I58</f>
        <v>159896.20000000001</v>
      </c>
      <c r="J60" s="276">
        <f t="shared" si="13"/>
        <v>31220</v>
      </c>
      <c r="K60" s="276">
        <f>K56+K58</f>
        <v>191116.2</v>
      </c>
      <c r="L60" s="276">
        <f>L56+L58</f>
        <v>797257.24</v>
      </c>
      <c r="M60" s="276">
        <f t="shared" si="13"/>
        <v>51712.08</v>
      </c>
      <c r="N60" s="276">
        <f t="shared" si="13"/>
        <v>848969.32000000007</v>
      </c>
    </row>
    <row r="61" spans="1:14" ht="22.2" customHeight="1">
      <c r="A61" s="2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15406.16</v>
      </c>
      <c r="D67" s="268">
        <v>0</v>
      </c>
      <c r="E67" s="269">
        <f>SUM(C67:D67)</f>
        <v>15406.16</v>
      </c>
      <c r="F67" s="268">
        <v>13303.2</v>
      </c>
      <c r="G67" s="268">
        <v>0</v>
      </c>
      <c r="H67" s="269">
        <f>SUM(F67:G67)</f>
        <v>13303.2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13303.2</v>
      </c>
      <c r="M67" s="271">
        <f t="shared" si="14"/>
        <v>0</v>
      </c>
      <c r="N67" s="270">
        <f>SUM(L67:M67)</f>
        <v>13303.2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37.950000000000003" customHeight="1">
      <c r="A71" s="2"/>
      <c r="B71" s="291" t="s">
        <v>82</v>
      </c>
      <c r="C71" s="276">
        <f>C67+C69</f>
        <v>15406.16</v>
      </c>
      <c r="D71" s="276">
        <f t="shared" ref="D71:N72" si="15">D67+D69</f>
        <v>0</v>
      </c>
      <c r="E71" s="276">
        <f t="shared" si="15"/>
        <v>15406.16</v>
      </c>
      <c r="F71" s="276">
        <f t="shared" si="15"/>
        <v>13303.2</v>
      </c>
      <c r="G71" s="276">
        <f t="shared" si="15"/>
        <v>0</v>
      </c>
      <c r="H71" s="276">
        <f t="shared" si="15"/>
        <v>13303.2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13303.2</v>
      </c>
      <c r="M71" s="276">
        <f t="shared" si="15"/>
        <v>0</v>
      </c>
      <c r="N71" s="276">
        <f t="shared" si="15"/>
        <v>13303.2</v>
      </c>
    </row>
    <row r="72" spans="1:14" ht="22.2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s="2180" customFormat="1" ht="34.200000000000003" customHeight="1">
      <c r="A97" s="2180" t="s">
        <v>985</v>
      </c>
      <c r="B97" s="2181"/>
      <c r="C97" s="2181"/>
      <c r="D97" s="2181"/>
      <c r="E97" s="2181"/>
      <c r="F97" s="2181"/>
      <c r="G97" s="2181"/>
      <c r="H97" s="2181"/>
      <c r="I97" s="2181"/>
      <c r="J97" s="2181"/>
      <c r="K97" s="2181"/>
      <c r="L97" s="2181"/>
      <c r="M97" s="2181"/>
      <c r="N97" s="2181"/>
    </row>
    <row r="98" spans="1:14" s="2180" customFormat="1" ht="14.25" customHeight="1">
      <c r="B98" s="2181"/>
      <c r="C98" s="2181"/>
      <c r="D98" s="2181"/>
      <c r="E98" s="2181"/>
      <c r="F98" s="2181"/>
      <c r="G98" s="2181"/>
      <c r="H98" s="2181"/>
      <c r="I98" s="2181"/>
      <c r="J98" s="2181"/>
      <c r="K98" s="2181"/>
      <c r="L98" s="2181"/>
      <c r="M98" s="2181"/>
      <c r="N98" s="2181"/>
    </row>
    <row r="99" spans="1:14" ht="25.95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2182" t="s">
        <v>986</v>
      </c>
      <c r="C100" s="2183"/>
      <c r="D100" s="2184"/>
      <c r="E100" s="84" t="s">
        <v>100</v>
      </c>
      <c r="F100" s="85">
        <v>0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103:N103"/>
    <mergeCell ref="A97:XFD98"/>
    <mergeCell ref="E99:F99"/>
    <mergeCell ref="B100:D100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2F981-6E25-41E7-A099-B358D31525B8}">
  <dimension ref="A1:N104"/>
  <sheetViews>
    <sheetView topLeftCell="B5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767" t="s">
        <v>3</v>
      </c>
      <c r="D3" s="1767"/>
      <c r="E3" s="1767"/>
      <c r="F3" s="4" t="s">
        <v>4</v>
      </c>
      <c r="G3" s="1421" t="s">
        <v>1092</v>
      </c>
      <c r="H3" s="1769"/>
      <c r="I3" s="1423"/>
      <c r="J3" s="5" t="s">
        <v>6</v>
      </c>
      <c r="K3" s="1424" t="s">
        <v>1093</v>
      </c>
      <c r="L3" s="1425"/>
      <c r="M3" s="6" t="s">
        <v>8</v>
      </c>
      <c r="N3" s="257" t="s">
        <v>1094</v>
      </c>
    </row>
    <row r="4" spans="1:14" ht="87" customHeight="1">
      <c r="A4" s="2"/>
      <c r="B4" s="8" t="s">
        <v>1095</v>
      </c>
      <c r="C4" s="1962" t="s">
        <v>11</v>
      </c>
      <c r="D4" s="1941"/>
      <c r="E4" s="1942"/>
      <c r="F4" s="800" t="s">
        <v>12</v>
      </c>
      <c r="G4" s="1901" t="s">
        <v>1092</v>
      </c>
      <c r="H4" s="1902"/>
      <c r="I4" s="1903"/>
      <c r="J4" s="801" t="s">
        <v>14</v>
      </c>
      <c r="K4" s="1904" t="s">
        <v>1096</v>
      </c>
      <c r="L4" s="1905"/>
      <c r="M4" s="800" t="s">
        <v>16</v>
      </c>
      <c r="N4" s="717" t="s">
        <v>1094</v>
      </c>
    </row>
    <row r="5" spans="1:14" ht="78.75" customHeight="1">
      <c r="A5" s="2"/>
      <c r="B5" s="12" t="s">
        <v>18</v>
      </c>
      <c r="C5" s="1426" t="s">
        <v>19</v>
      </c>
      <c r="D5" s="1426"/>
      <c r="E5" s="1426"/>
      <c r="F5" s="259" t="s">
        <v>12</v>
      </c>
      <c r="G5" s="1602" t="s">
        <v>1097</v>
      </c>
      <c r="H5" s="1428"/>
      <c r="I5" s="1429"/>
      <c r="J5" s="802" t="s">
        <v>21</v>
      </c>
      <c r="K5" s="1602" t="s">
        <v>24</v>
      </c>
      <c r="L5" s="1429"/>
      <c r="M5" s="259" t="s">
        <v>16</v>
      </c>
      <c r="N5" s="559" t="s">
        <v>24</v>
      </c>
    </row>
    <row r="6" spans="1:14" ht="83.25" customHeight="1">
      <c r="A6" s="2"/>
      <c r="B6" s="12" t="s">
        <v>24</v>
      </c>
      <c r="C6" s="1777" t="s">
        <v>25</v>
      </c>
      <c r="D6" s="1431"/>
      <c r="E6" s="1432"/>
      <c r="F6" s="262" t="s">
        <v>12</v>
      </c>
      <c r="G6" s="1608" t="s">
        <v>1098</v>
      </c>
      <c r="H6" s="1434"/>
      <c r="I6" s="1435"/>
      <c r="J6" s="802" t="s">
        <v>27</v>
      </c>
      <c r="K6" s="1436" t="s">
        <v>1099</v>
      </c>
      <c r="L6" s="1437"/>
      <c r="M6" s="262" t="s">
        <v>16</v>
      </c>
      <c r="N6" s="309" t="s">
        <v>1100</v>
      </c>
    </row>
    <row r="7" spans="1:14" ht="0.6" customHeight="1">
      <c r="A7" s="2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19"/>
      <c r="B12" s="1461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28557323.120000001</v>
      </c>
      <c r="D16" s="268">
        <v>0</v>
      </c>
      <c r="E16" s="269">
        <f t="shared" si="0"/>
        <v>28557323.120000001</v>
      </c>
      <c r="F16" s="268">
        <v>27489943.870000001</v>
      </c>
      <c r="G16" s="268">
        <v>0</v>
      </c>
      <c r="H16" s="269">
        <f t="shared" si="1"/>
        <v>27489943.870000001</v>
      </c>
      <c r="I16" s="268">
        <v>2828939.86</v>
      </c>
      <c r="J16" s="268">
        <v>0</v>
      </c>
      <c r="K16" s="270">
        <f t="shared" si="2"/>
        <v>2828939.86</v>
      </c>
      <c r="L16" s="271">
        <f t="shared" si="3"/>
        <v>30318883.73</v>
      </c>
      <c r="M16" s="271">
        <f t="shared" si="3"/>
        <v>0</v>
      </c>
      <c r="N16" s="270">
        <f>SUM(L16:M16)</f>
        <v>30318883.73</v>
      </c>
    </row>
    <row r="17" spans="1:14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241020</v>
      </c>
      <c r="D18" s="268">
        <v>0</v>
      </c>
      <c r="E18" s="269">
        <f t="shared" si="0"/>
        <v>241020</v>
      </c>
      <c r="F18" s="268">
        <v>224289.45</v>
      </c>
      <c r="G18" s="268">
        <v>0</v>
      </c>
      <c r="H18" s="269">
        <f t="shared" si="1"/>
        <v>224289.45</v>
      </c>
      <c r="I18" s="268">
        <v>0</v>
      </c>
      <c r="J18" s="268">
        <v>0</v>
      </c>
      <c r="K18" s="270">
        <f t="shared" si="2"/>
        <v>0</v>
      </c>
      <c r="L18" s="271">
        <f t="shared" si="3"/>
        <v>224289.45</v>
      </c>
      <c r="M18" s="271">
        <f t="shared" si="3"/>
        <v>0</v>
      </c>
      <c r="N18" s="270">
        <f t="shared" si="4"/>
        <v>224289.45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859.08</v>
      </c>
      <c r="D20" s="268">
        <v>0</v>
      </c>
      <c r="E20" s="269">
        <f t="shared" si="0"/>
        <v>859.08</v>
      </c>
      <c r="F20" s="268">
        <v>0</v>
      </c>
      <c r="G20" s="268">
        <v>0</v>
      </c>
      <c r="H20" s="269">
        <f t="shared" si="1"/>
        <v>0</v>
      </c>
      <c r="I20" s="268">
        <v>12886.25</v>
      </c>
      <c r="J20" s="268">
        <v>0</v>
      </c>
      <c r="K20" s="270">
        <f t="shared" si="2"/>
        <v>12886.25</v>
      </c>
      <c r="L20" s="271">
        <f t="shared" si="3"/>
        <v>12886.25</v>
      </c>
      <c r="M20" s="271">
        <f t="shared" si="3"/>
        <v>0</v>
      </c>
      <c r="N20" s="270">
        <f t="shared" si="4"/>
        <v>12886.25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12293947.640000001</v>
      </c>
      <c r="D22" s="268">
        <v>0</v>
      </c>
      <c r="E22" s="269">
        <f t="shared" si="0"/>
        <v>12293947.640000001</v>
      </c>
      <c r="F22" s="268">
        <v>10437718</v>
      </c>
      <c r="G22" s="268">
        <v>0</v>
      </c>
      <c r="H22" s="269">
        <f>SUM(F22:G22)</f>
        <v>10437718</v>
      </c>
      <c r="I22" s="268">
        <v>422496.62</v>
      </c>
      <c r="J22" s="268">
        <v>0</v>
      </c>
      <c r="K22" s="270">
        <f t="shared" si="2"/>
        <v>422496.62</v>
      </c>
      <c r="L22" s="271">
        <f t="shared" si="3"/>
        <v>10860214.619999999</v>
      </c>
      <c r="M22" s="271">
        <f t="shared" si="3"/>
        <v>0</v>
      </c>
      <c r="N22" s="270">
        <f t="shared" si="4"/>
        <v>10860214.619999999</v>
      </c>
    </row>
    <row r="23" spans="1:14" ht="21.75" customHeight="1">
      <c r="A23" s="2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34" t="s">
        <v>61</v>
      </c>
      <c r="C24" s="276">
        <f>C14+C16+C18+C20+C22</f>
        <v>41093149.840000004</v>
      </c>
      <c r="D24" s="276">
        <f>D14+D16+D18+D20+D22</f>
        <v>0</v>
      </c>
      <c r="E24" s="276">
        <f t="shared" ref="E24:K24" si="5">E14+E16+E18+E20+E22</f>
        <v>41093149.840000004</v>
      </c>
      <c r="F24" s="276">
        <f t="shared" si="5"/>
        <v>38151951.32</v>
      </c>
      <c r="G24" s="276">
        <f t="shared" si="5"/>
        <v>0</v>
      </c>
      <c r="H24" s="276">
        <f t="shared" si="5"/>
        <v>38151951.32</v>
      </c>
      <c r="I24" s="276">
        <f t="shared" si="5"/>
        <v>3264322.73</v>
      </c>
      <c r="J24" s="276">
        <f>J14+J16+J18+J20+J22</f>
        <v>0</v>
      </c>
      <c r="K24" s="276">
        <f t="shared" si="5"/>
        <v>3264322.73</v>
      </c>
      <c r="L24" s="270">
        <f>F24+I24</f>
        <v>41416274.049999997</v>
      </c>
      <c r="M24" s="270">
        <f>G24+J24</f>
        <v>0</v>
      </c>
      <c r="N24" s="270">
        <f>SUM(L24:M24)</f>
        <v>41416274.049999997</v>
      </c>
    </row>
    <row r="25" spans="1:14" ht="18">
      <c r="A25" s="2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34" t="s">
        <v>62</v>
      </c>
      <c r="C26" s="279">
        <f>30475685.8+2209948.48+160500379.24+789965.71+692937.2+8513142.75</f>
        <v>203182059.18000001</v>
      </c>
      <c r="D26" s="279">
        <v>12681962.01</v>
      </c>
      <c r="E26" s="276">
        <f>SUM(C26:D26)</f>
        <v>215864021.19</v>
      </c>
      <c r="F26" s="279">
        <f>28654698.48+2001680.73+128638702.45+789965.71+264863.54+6051899.07</f>
        <v>166401809.97999999</v>
      </c>
      <c r="G26" s="279">
        <v>6844146.1100000003</v>
      </c>
      <c r="H26" s="276">
        <f>SUM(F26:G26)</f>
        <v>173245956.09</v>
      </c>
      <c r="I26" s="279">
        <f>451062.09+80136.99+27686604.14+418490.41+10293644.25</f>
        <v>38929937.879999995</v>
      </c>
      <c r="J26" s="279">
        <v>7009130.4199999999</v>
      </c>
      <c r="K26" s="276">
        <f>SUM(I26:J26)</f>
        <v>45939068.299999997</v>
      </c>
      <c r="L26" s="279">
        <f>SUM(F26,I26)</f>
        <v>205331747.85999998</v>
      </c>
      <c r="M26" s="279">
        <f>SUM(G26,J26)</f>
        <v>13853276.530000001</v>
      </c>
      <c r="N26" s="276">
        <f>SUM(L26:M26)</f>
        <v>219185024.38999999</v>
      </c>
    </row>
    <row r="27" spans="1:14" ht="21" customHeight="1">
      <c r="A27" s="2"/>
      <c r="B27" s="39" t="s">
        <v>56</v>
      </c>
      <c r="C27" s="40">
        <f>1655328.67+112914.27+4200176.89</f>
        <v>5968419.8300000001</v>
      </c>
      <c r="D27" s="40">
        <v>210316</v>
      </c>
      <c r="E27" s="41">
        <f>SUM(C27:D27)</f>
        <v>6178735.8300000001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48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48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19"/>
      <c r="B32" s="1461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2308420.12</v>
      </c>
      <c r="D36" s="268">
        <v>0</v>
      </c>
      <c r="E36" s="269">
        <f t="shared" si="6"/>
        <v>2308420.12</v>
      </c>
      <c r="F36" s="268">
        <v>2108618.56</v>
      </c>
      <c r="G36" s="268">
        <v>0</v>
      </c>
      <c r="H36" s="269">
        <f t="shared" si="7"/>
        <v>2108618.56</v>
      </c>
      <c r="I36" s="268">
        <v>1421505.56</v>
      </c>
      <c r="J36" s="268">
        <v>0</v>
      </c>
      <c r="K36" s="270">
        <f t="shared" si="8"/>
        <v>1421505.56</v>
      </c>
      <c r="L36" s="271">
        <f t="shared" si="9"/>
        <v>3530124.12</v>
      </c>
      <c r="M36" s="271">
        <f t="shared" si="9"/>
        <v>0</v>
      </c>
      <c r="N36" s="270">
        <f t="shared" si="10"/>
        <v>3530124.12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88446.56</v>
      </c>
      <c r="D40" s="268">
        <v>0</v>
      </c>
      <c r="E40" s="269">
        <f t="shared" si="6"/>
        <v>88446.56</v>
      </c>
      <c r="F40" s="268">
        <v>88446.56</v>
      </c>
      <c r="G40" s="268">
        <v>0</v>
      </c>
      <c r="H40" s="269">
        <f t="shared" si="7"/>
        <v>88446.56</v>
      </c>
      <c r="I40" s="268">
        <v>289661.18</v>
      </c>
      <c r="J40" s="268">
        <v>0</v>
      </c>
      <c r="K40" s="270">
        <f t="shared" si="8"/>
        <v>289661.18</v>
      </c>
      <c r="L40" s="271">
        <f t="shared" si="9"/>
        <v>378107.74</v>
      </c>
      <c r="M40" s="271">
        <f>G40+J40</f>
        <v>0</v>
      </c>
      <c r="N40" s="270">
        <f t="shared" si="10"/>
        <v>378107.74</v>
      </c>
    </row>
    <row r="41" spans="1:14" ht="27" customHeight="1">
      <c r="A41" s="2"/>
      <c r="B41" s="272" t="s">
        <v>56</v>
      </c>
      <c r="C41" s="268">
        <v>88446.56</v>
      </c>
      <c r="D41" s="268">
        <v>0</v>
      </c>
      <c r="E41" s="269">
        <f t="shared" si="6"/>
        <v>88446.56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3185410.02</v>
      </c>
      <c r="D42" s="268">
        <v>0</v>
      </c>
      <c r="E42" s="269">
        <f t="shared" si="6"/>
        <v>3185410.02</v>
      </c>
      <c r="F42" s="268">
        <v>2718641.3</v>
      </c>
      <c r="G42" s="268">
        <v>0</v>
      </c>
      <c r="H42" s="269">
        <f t="shared" si="7"/>
        <v>2718641.3</v>
      </c>
      <c r="I42" s="268">
        <v>78717.94</v>
      </c>
      <c r="J42" s="268">
        <v>0</v>
      </c>
      <c r="K42" s="270">
        <f t="shared" si="8"/>
        <v>78717.94</v>
      </c>
      <c r="L42" s="271">
        <f t="shared" si="9"/>
        <v>2797359.2399999998</v>
      </c>
      <c r="M42" s="271">
        <f t="shared" si="9"/>
        <v>0</v>
      </c>
      <c r="N42" s="270">
        <f t="shared" si="10"/>
        <v>2797359.2399999998</v>
      </c>
    </row>
    <row r="43" spans="1:14" ht="24" customHeight="1">
      <c r="A43" s="2"/>
      <c r="B43" s="272" t="s">
        <v>56</v>
      </c>
      <c r="C43" s="268">
        <v>464426.31</v>
      </c>
      <c r="D43" s="268">
        <v>0</v>
      </c>
      <c r="E43" s="269">
        <f t="shared" si="6"/>
        <v>464426.31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34" t="s">
        <v>72</v>
      </c>
      <c r="C44" s="51">
        <f>C34+C36+C38+C40+C42</f>
        <v>5582276.7000000002</v>
      </c>
      <c r="D44" s="51">
        <f t="shared" ref="D44:K45" si="11">D34+D36+D38+D40+D42</f>
        <v>0</v>
      </c>
      <c r="E44" s="51">
        <f t="shared" si="11"/>
        <v>5582276.7000000002</v>
      </c>
      <c r="F44" s="51">
        <f t="shared" si="11"/>
        <v>4915706.42</v>
      </c>
      <c r="G44" s="51">
        <f t="shared" si="11"/>
        <v>0</v>
      </c>
      <c r="H44" s="51">
        <f t="shared" si="11"/>
        <v>4915706.42</v>
      </c>
      <c r="I44" s="51">
        <f t="shared" si="11"/>
        <v>1789884.68</v>
      </c>
      <c r="J44" s="51">
        <f>J34+J36+J38+J40+J42</f>
        <v>0</v>
      </c>
      <c r="K44" s="51">
        <f t="shared" si="11"/>
        <v>1789884.68</v>
      </c>
      <c r="L44" s="270">
        <f t="shared" si="9"/>
        <v>6705591.0999999996</v>
      </c>
      <c r="M44" s="270">
        <f t="shared" si="9"/>
        <v>0</v>
      </c>
      <c r="N44" s="270">
        <f t="shared" si="10"/>
        <v>6705591.0999999996</v>
      </c>
    </row>
    <row r="45" spans="1:14" ht="23.1" customHeight="1">
      <c r="A45" s="2"/>
      <c r="B45" s="277" t="s">
        <v>56</v>
      </c>
      <c r="C45" s="276">
        <f>C35+C37+C39+C41+C43</f>
        <v>552872.87</v>
      </c>
      <c r="D45" s="276">
        <f t="shared" si="11"/>
        <v>0</v>
      </c>
      <c r="E45" s="276">
        <f t="shared" si="11"/>
        <v>552872.87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34" t="s">
        <v>74</v>
      </c>
      <c r="C48" s="279">
        <f>20143923.47+24903</f>
        <v>20168826.469999999</v>
      </c>
      <c r="D48" s="279">
        <v>0</v>
      </c>
      <c r="E48" s="276">
        <f>SUM(C48:D48)</f>
        <v>20168826.469999999</v>
      </c>
      <c r="F48" s="279">
        <f>15845730.38+24903</f>
        <v>15870633.380000001</v>
      </c>
      <c r="G48" s="279">
        <v>0</v>
      </c>
      <c r="H48" s="276">
        <f>SUM(F48:G48)</f>
        <v>15870633.380000001</v>
      </c>
      <c r="I48" s="279">
        <f>10014908.6+731.6+89518</f>
        <v>10105158.199999999</v>
      </c>
      <c r="J48" s="279">
        <v>0</v>
      </c>
      <c r="K48" s="276">
        <f>SUM(I48:J48)</f>
        <v>10105158.199999999</v>
      </c>
      <c r="L48" s="283">
        <f t="shared" si="9"/>
        <v>25975791.579999998</v>
      </c>
      <c r="M48" s="283">
        <f t="shared" si="9"/>
        <v>0</v>
      </c>
      <c r="N48" s="276">
        <f>SUM(L48:M48)</f>
        <v>25975791.579999998</v>
      </c>
    </row>
    <row r="49" spans="1:14" s="57" customFormat="1" ht="18">
      <c r="A49" s="2"/>
      <c r="B49" s="58" t="s">
        <v>56</v>
      </c>
      <c r="C49" s="59">
        <v>5305819.59</v>
      </c>
      <c r="D49" s="59">
        <v>0</v>
      </c>
      <c r="E49" s="51">
        <f>SUM(C49:D49)</f>
        <v>5305819.59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19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66" t="s">
        <v>75</v>
      </c>
      <c r="B51" s="1617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19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19"/>
      <c r="B53" s="1472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f>4113300.33-D56</f>
        <v>2814673.7800000003</v>
      </c>
      <c r="D56" s="268">
        <v>1298626.55</v>
      </c>
      <c r="E56" s="269">
        <f>SUM(C56:D56)</f>
        <v>4113300.33</v>
      </c>
      <c r="F56" s="268">
        <f>1756599.04-492038.58</f>
        <v>1264560.46</v>
      </c>
      <c r="G56" s="268">
        <v>492038.58</v>
      </c>
      <c r="H56" s="269">
        <f>SUM(F56:G56)</f>
        <v>1756599.04</v>
      </c>
      <c r="I56" s="268">
        <f>1332181.31-806587.97</f>
        <v>525593.34000000008</v>
      </c>
      <c r="J56" s="268">
        <v>806587.97</v>
      </c>
      <c r="K56" s="270">
        <f>SUM(I56:J56)</f>
        <v>1332181.31</v>
      </c>
      <c r="L56" s="271">
        <f t="shared" ref="L56:M59" si="12">F56+I56</f>
        <v>1790153.8</v>
      </c>
      <c r="M56" s="271">
        <f t="shared" si="12"/>
        <v>1298626.55</v>
      </c>
      <c r="N56" s="270">
        <f>SUM(L56:M56)</f>
        <v>3088780.35</v>
      </c>
    </row>
    <row r="57" spans="1:14" ht="18">
      <c r="A57" s="2"/>
      <c r="B57" s="272" t="s">
        <v>56</v>
      </c>
      <c r="C57" s="268">
        <v>90921.53</v>
      </c>
      <c r="D57" s="268">
        <v>0</v>
      </c>
      <c r="E57" s="269">
        <f>SUM(C57:D57)</f>
        <v>90921.53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1755296.6</v>
      </c>
      <c r="D58" s="268">
        <v>0</v>
      </c>
      <c r="E58" s="269">
        <f>SUM(C58:D58)</f>
        <v>1755296.6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2"/>
      <c r="B59" s="272" t="s">
        <v>56</v>
      </c>
      <c r="C59" s="268">
        <v>350000</v>
      </c>
      <c r="D59" s="268">
        <v>0</v>
      </c>
      <c r="E59" s="269">
        <f>SUM(C59:D59)</f>
        <v>350000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4569970.3800000008</v>
      </c>
      <c r="D60" s="276">
        <f t="shared" ref="D60:N61" si="13">D56+D58</f>
        <v>1298626.55</v>
      </c>
      <c r="E60" s="276">
        <f t="shared" si="13"/>
        <v>5868596.9299999997</v>
      </c>
      <c r="F60" s="276">
        <f t="shared" si="13"/>
        <v>1264560.46</v>
      </c>
      <c r="G60" s="276">
        <f t="shared" si="13"/>
        <v>492038.58</v>
      </c>
      <c r="H60" s="276">
        <f t="shared" si="13"/>
        <v>1756599.04</v>
      </c>
      <c r="I60" s="276">
        <f>I56+I58</f>
        <v>525593.34000000008</v>
      </c>
      <c r="J60" s="276">
        <f t="shared" si="13"/>
        <v>806587.97</v>
      </c>
      <c r="K60" s="276">
        <f>K56+K58</f>
        <v>1332181.31</v>
      </c>
      <c r="L60" s="276">
        <f>L56+L58</f>
        <v>1790153.8</v>
      </c>
      <c r="M60" s="276">
        <f t="shared" si="13"/>
        <v>1298626.55</v>
      </c>
      <c r="N60" s="276">
        <f t="shared" si="13"/>
        <v>3088780.35</v>
      </c>
    </row>
    <row r="61" spans="1:14" ht="22.35" customHeight="1">
      <c r="A61" s="2"/>
      <c r="B61" s="277" t="s">
        <v>56</v>
      </c>
      <c r="C61" s="279">
        <f>C57+C59</f>
        <v>440921.53</v>
      </c>
      <c r="D61" s="279">
        <f t="shared" si="13"/>
        <v>0</v>
      </c>
      <c r="E61" s="276">
        <f t="shared" si="13"/>
        <v>440921.53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70" t="s">
        <v>75</v>
      </c>
      <c r="B63" s="1617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2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626" t="s">
        <v>67</v>
      </c>
      <c r="M64" s="1475"/>
      <c r="N64" s="1476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2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2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70" t="s">
        <v>75</v>
      </c>
      <c r="B75" s="1617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2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626" t="s">
        <v>79</v>
      </c>
      <c r="M76" s="1475"/>
      <c r="N76" s="1476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70" t="s">
        <v>75</v>
      </c>
      <c r="B86" s="1617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2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626" t="s">
        <v>67</v>
      </c>
      <c r="M87" s="1475"/>
      <c r="N87" s="1476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2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2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2"/>
      <c r="B99" s="78"/>
      <c r="C99" s="79"/>
      <c r="D99" s="71"/>
      <c r="E99" s="1633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2"/>
      <c r="B100" s="1635" t="s">
        <v>99</v>
      </c>
      <c r="C100" s="1488"/>
      <c r="D100" s="1637"/>
      <c r="E100" s="84" t="s">
        <v>100</v>
      </c>
      <c r="F100" s="85">
        <v>0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pageSetup paperSize="9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DA499-7AA0-490B-A06F-B0BA66268793}">
  <dimension ref="A1:N104"/>
  <sheetViews>
    <sheetView topLeftCell="B9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1101</v>
      </c>
      <c r="H3" s="1769"/>
      <c r="I3" s="1423"/>
      <c r="J3" s="5" t="s">
        <v>6</v>
      </c>
      <c r="K3" s="1424" t="s">
        <v>1102</v>
      </c>
      <c r="L3" s="1425"/>
      <c r="M3" s="6" t="s">
        <v>8</v>
      </c>
      <c r="N3" s="257" t="s">
        <v>1103</v>
      </c>
    </row>
    <row r="4" spans="1:14" ht="87" customHeight="1">
      <c r="A4" s="483"/>
      <c r="B4" s="8" t="s">
        <v>1104</v>
      </c>
      <c r="C4" s="1940" t="s">
        <v>11</v>
      </c>
      <c r="D4" s="1941"/>
      <c r="E4" s="1942"/>
      <c r="F4" s="800" t="s">
        <v>12</v>
      </c>
      <c r="G4" s="1901" t="s">
        <v>1105</v>
      </c>
      <c r="H4" s="1902"/>
      <c r="I4" s="1903"/>
      <c r="J4" s="801" t="s">
        <v>14</v>
      </c>
      <c r="K4" s="1904" t="s">
        <v>1106</v>
      </c>
      <c r="L4" s="1905"/>
      <c r="M4" s="800" t="s">
        <v>16</v>
      </c>
      <c r="N4" s="963" t="s">
        <v>1107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1108</v>
      </c>
      <c r="H5" s="1428"/>
      <c r="I5" s="1429"/>
      <c r="J5" s="965" t="s">
        <v>21</v>
      </c>
      <c r="K5" s="1774" t="s">
        <v>1109</v>
      </c>
      <c r="L5" s="1429"/>
      <c r="M5" s="964" t="s">
        <v>16</v>
      </c>
      <c r="N5" s="966" t="s">
        <v>1110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1105</v>
      </c>
      <c r="H6" s="1434"/>
      <c r="I6" s="1435"/>
      <c r="J6" s="965" t="s">
        <v>27</v>
      </c>
      <c r="K6" s="1436" t="s">
        <v>1106</v>
      </c>
      <c r="L6" s="1437"/>
      <c r="M6" s="967" t="s">
        <v>16</v>
      </c>
      <c r="N6" s="968" t="s">
        <v>1107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4466008.5599999996</v>
      </c>
      <c r="D16" s="507">
        <v>0</v>
      </c>
      <c r="E16" s="508">
        <f t="shared" si="0"/>
        <v>4466008.5599999996</v>
      </c>
      <c r="F16" s="507">
        <v>4030168.3</v>
      </c>
      <c r="G16" s="507">
        <v>0</v>
      </c>
      <c r="H16" s="508">
        <f t="shared" si="1"/>
        <v>4030168.3</v>
      </c>
      <c r="I16" s="507">
        <v>373551.22</v>
      </c>
      <c r="J16" s="507">
        <v>0</v>
      </c>
      <c r="K16" s="509">
        <f t="shared" si="2"/>
        <v>373551.22</v>
      </c>
      <c r="L16" s="510">
        <f t="shared" si="3"/>
        <v>4403719.5199999996</v>
      </c>
      <c r="M16" s="510">
        <f t="shared" si="3"/>
        <v>0</v>
      </c>
      <c r="N16" s="509">
        <f>SUM(L16:M16)</f>
        <v>4403719.5199999996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1939712.48</v>
      </c>
      <c r="D22" s="507">
        <v>0</v>
      </c>
      <c r="E22" s="508">
        <f t="shared" si="0"/>
        <v>1939712.48</v>
      </c>
      <c r="F22" s="507">
        <v>1622392.86</v>
      </c>
      <c r="G22" s="507">
        <v>0</v>
      </c>
      <c r="H22" s="508">
        <f>SUM(F22:G22)</f>
        <v>1622392.86</v>
      </c>
      <c r="I22" s="507">
        <v>910140.29</v>
      </c>
      <c r="J22" s="507">
        <v>0</v>
      </c>
      <c r="K22" s="509">
        <f t="shared" si="2"/>
        <v>910140.29</v>
      </c>
      <c r="L22" s="510">
        <f t="shared" si="3"/>
        <v>2532533.1500000004</v>
      </c>
      <c r="M22" s="510">
        <f t="shared" si="3"/>
        <v>0</v>
      </c>
      <c r="N22" s="509">
        <f t="shared" si="4"/>
        <v>2532533.1500000004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6405721.0399999991</v>
      </c>
      <c r="D24" s="515">
        <f>D14+D16+D18+D20+D22</f>
        <v>0</v>
      </c>
      <c r="E24" s="515">
        <f t="shared" ref="E24:K24" si="5">E14+E16+E18+E20+E22</f>
        <v>6405721.0399999991</v>
      </c>
      <c r="F24" s="515">
        <f t="shared" si="5"/>
        <v>5652561.1600000001</v>
      </c>
      <c r="G24" s="515">
        <f t="shared" si="5"/>
        <v>0</v>
      </c>
      <c r="H24" s="515">
        <f t="shared" si="5"/>
        <v>5652561.1600000001</v>
      </c>
      <c r="I24" s="515">
        <f t="shared" si="5"/>
        <v>1283691.51</v>
      </c>
      <c r="J24" s="515">
        <f>J14+J16+J18+J20+J22</f>
        <v>0</v>
      </c>
      <c r="K24" s="515">
        <f t="shared" si="5"/>
        <v>1283691.51</v>
      </c>
      <c r="L24" s="509">
        <f>F24+I24</f>
        <v>6936252.6699999999</v>
      </c>
      <c r="M24" s="509">
        <f>G24+J24</f>
        <v>0</v>
      </c>
      <c r="N24" s="509">
        <f>SUM(L24:M24)</f>
        <v>6936252.6699999999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53166942.759999998</v>
      </c>
      <c r="D26" s="518">
        <v>1679616.1</v>
      </c>
      <c r="E26" s="515">
        <f>SUM(C26:D26)</f>
        <v>54846558.859999999</v>
      </c>
      <c r="F26" s="518">
        <v>42818401.770000003</v>
      </c>
      <c r="G26" s="518">
        <v>1484271.3</v>
      </c>
      <c r="H26" s="515">
        <f>SUM(F26:G26)</f>
        <v>44302673.07</v>
      </c>
      <c r="I26" s="518">
        <v>9842794.0099999998</v>
      </c>
      <c r="J26" s="518">
        <v>156548.10999999999</v>
      </c>
      <c r="K26" s="515">
        <f>SUM(I26:J26)</f>
        <v>9999342.1199999992</v>
      </c>
      <c r="L26" s="518">
        <f>SUM(F26,I26)</f>
        <v>52661195.780000001</v>
      </c>
      <c r="M26" s="518">
        <f>SUM(G26,J26)</f>
        <v>1640819.4100000001</v>
      </c>
      <c r="N26" s="515">
        <f>SUM(L26:M26)</f>
        <v>54302015.189999998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2067979.05</v>
      </c>
      <c r="D42" s="507">
        <v>0</v>
      </c>
      <c r="E42" s="508">
        <f t="shared" si="6"/>
        <v>2067979.05</v>
      </c>
      <c r="F42" s="507">
        <v>967807.27</v>
      </c>
      <c r="G42" s="507">
        <v>0</v>
      </c>
      <c r="H42" s="508">
        <f t="shared" si="7"/>
        <v>967807.27</v>
      </c>
      <c r="I42" s="507">
        <v>443116.19</v>
      </c>
      <c r="J42" s="507">
        <v>0</v>
      </c>
      <c r="K42" s="509">
        <f t="shared" si="8"/>
        <v>443116.19</v>
      </c>
      <c r="L42" s="510">
        <f t="shared" si="9"/>
        <v>1410923.46</v>
      </c>
      <c r="M42" s="510">
        <f t="shared" si="9"/>
        <v>0</v>
      </c>
      <c r="N42" s="509">
        <f t="shared" si="10"/>
        <v>1410923.46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2067979.05</v>
      </c>
      <c r="D44" s="51">
        <f t="shared" ref="D44:K45" si="11">D34+D36+D38+D40+D42</f>
        <v>0</v>
      </c>
      <c r="E44" s="51">
        <f t="shared" si="11"/>
        <v>2067979.05</v>
      </c>
      <c r="F44" s="51">
        <f t="shared" si="11"/>
        <v>967807.27</v>
      </c>
      <c r="G44" s="51">
        <f t="shared" si="11"/>
        <v>0</v>
      </c>
      <c r="H44" s="51">
        <f t="shared" si="11"/>
        <v>967807.27</v>
      </c>
      <c r="I44" s="51">
        <f t="shared" si="11"/>
        <v>443116.19</v>
      </c>
      <c r="J44" s="51">
        <f>J34+J36+J38+J40+J42</f>
        <v>0</v>
      </c>
      <c r="K44" s="51">
        <f t="shared" si="11"/>
        <v>443116.19</v>
      </c>
      <c r="L44" s="509">
        <f t="shared" si="9"/>
        <v>1410923.46</v>
      </c>
      <c r="M44" s="509">
        <f t="shared" si="9"/>
        <v>0</v>
      </c>
      <c r="N44" s="509">
        <f t="shared" si="10"/>
        <v>1410923.46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9331919.9900000002</v>
      </c>
      <c r="D48" s="518">
        <v>0</v>
      </c>
      <c r="E48" s="515">
        <f>SUM(C48:D48)</f>
        <v>9331919.9900000002</v>
      </c>
      <c r="F48" s="518">
        <v>6034150.04</v>
      </c>
      <c r="G48" s="518">
        <v>0</v>
      </c>
      <c r="H48" s="515">
        <f>SUM(F48:G48)</f>
        <v>6034150.04</v>
      </c>
      <c r="I48" s="518">
        <v>3000426.16</v>
      </c>
      <c r="J48" s="518">
        <v>0</v>
      </c>
      <c r="K48" s="515">
        <f>SUM(I48:J48)</f>
        <v>3000426.16</v>
      </c>
      <c r="L48" s="526">
        <f t="shared" si="9"/>
        <v>9034576.1999999993</v>
      </c>
      <c r="M48" s="526">
        <f t="shared" si="9"/>
        <v>0</v>
      </c>
      <c r="N48" s="515">
        <f>SUM(L48:M48)</f>
        <v>9034576.1999999993</v>
      </c>
    </row>
    <row r="49" spans="1:14" s="57" customFormat="1" ht="18">
      <c r="A49" s="483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664869.27</v>
      </c>
      <c r="D56" s="507">
        <v>2077.1</v>
      </c>
      <c r="E56" s="508">
        <f>SUM(C56:D56)</f>
        <v>666946.37</v>
      </c>
      <c r="F56" s="507">
        <v>406592.8</v>
      </c>
      <c r="G56" s="507">
        <v>2077.1</v>
      </c>
      <c r="H56" s="508">
        <f>SUM(F56:G56)</f>
        <v>408669.89999999997</v>
      </c>
      <c r="I56" s="507">
        <v>331224.90999999997</v>
      </c>
      <c r="J56" s="507">
        <v>0</v>
      </c>
      <c r="K56" s="509">
        <f>SUM(I56:J56)</f>
        <v>331224.90999999997</v>
      </c>
      <c r="L56" s="510">
        <f t="shared" ref="L56:M59" si="12">F56+I56</f>
        <v>737817.71</v>
      </c>
      <c r="M56" s="510">
        <f t="shared" si="12"/>
        <v>2077.1</v>
      </c>
      <c r="N56" s="509">
        <f>SUM(L56:M56)</f>
        <v>739894.80999999994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780346.87</v>
      </c>
      <c r="D58" s="507">
        <v>5400</v>
      </c>
      <c r="E58" s="508">
        <f>SUM(C58:D58)</f>
        <v>785746.87</v>
      </c>
      <c r="F58" s="507">
        <v>658209.26</v>
      </c>
      <c r="G58" s="507">
        <v>5400</v>
      </c>
      <c r="H58" s="508">
        <f>SUM(F58:G58)</f>
        <v>663609.26</v>
      </c>
      <c r="I58" s="507">
        <v>85856.41</v>
      </c>
      <c r="J58" s="507">
        <v>0</v>
      </c>
      <c r="K58" s="509">
        <f>SUM(I58:J58)</f>
        <v>85856.41</v>
      </c>
      <c r="L58" s="510">
        <f t="shared" si="12"/>
        <v>744065.67</v>
      </c>
      <c r="M58" s="510">
        <f t="shared" si="12"/>
        <v>5400</v>
      </c>
      <c r="N58" s="509">
        <f>SUM(L58:M58)</f>
        <v>749465.67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1445216.1400000001</v>
      </c>
      <c r="D60" s="515">
        <f t="shared" ref="D60:N61" si="13">D56+D58</f>
        <v>7477.1</v>
      </c>
      <c r="E60" s="515">
        <f t="shared" si="13"/>
        <v>1452693.24</v>
      </c>
      <c r="F60" s="515">
        <f t="shared" si="13"/>
        <v>1064802.06</v>
      </c>
      <c r="G60" s="515">
        <f t="shared" si="13"/>
        <v>7477.1</v>
      </c>
      <c r="H60" s="515">
        <f t="shared" si="13"/>
        <v>1072279.1599999999</v>
      </c>
      <c r="I60" s="515">
        <f>I56+I58</f>
        <v>417081.31999999995</v>
      </c>
      <c r="J60" s="515">
        <f t="shared" si="13"/>
        <v>0</v>
      </c>
      <c r="K60" s="515">
        <f>K56+K58</f>
        <v>417081.31999999995</v>
      </c>
      <c r="L60" s="515">
        <f>L56+L58</f>
        <v>1481883.38</v>
      </c>
      <c r="M60" s="515">
        <f t="shared" si="13"/>
        <v>7477.1</v>
      </c>
      <c r="N60" s="515">
        <f t="shared" si="13"/>
        <v>1489360.48</v>
      </c>
    </row>
    <row r="61" spans="1:14" ht="22.35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92955.45</v>
      </c>
      <c r="D67" s="507">
        <v>0</v>
      </c>
      <c r="E67" s="508">
        <f>SUM(C67:D67)</f>
        <v>92955.45</v>
      </c>
      <c r="F67" s="507">
        <v>92955.45</v>
      </c>
      <c r="G67" s="507">
        <v>0</v>
      </c>
      <c r="H67" s="508">
        <f>SUM(F67:G67)</f>
        <v>92955.45</v>
      </c>
      <c r="I67" s="507">
        <v>161238.66</v>
      </c>
      <c r="J67" s="507">
        <v>0</v>
      </c>
      <c r="K67" s="509">
        <f>SUM(I67:J67)</f>
        <v>161238.66</v>
      </c>
      <c r="L67" s="510">
        <f t="shared" ref="L67:M70" si="14">F67+I67</f>
        <v>254194.11</v>
      </c>
      <c r="M67" s="510">
        <f t="shared" si="14"/>
        <v>0</v>
      </c>
      <c r="N67" s="509">
        <f>SUM(L67:M67)</f>
        <v>254194.11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92955.45</v>
      </c>
      <c r="D71" s="515">
        <f t="shared" ref="D71:N72" si="15">D67+D69</f>
        <v>0</v>
      </c>
      <c r="E71" s="515">
        <f t="shared" si="15"/>
        <v>92955.45</v>
      </c>
      <c r="F71" s="515">
        <f t="shared" si="15"/>
        <v>92955.45</v>
      </c>
      <c r="G71" s="515">
        <f t="shared" si="15"/>
        <v>0</v>
      </c>
      <c r="H71" s="515">
        <f t="shared" si="15"/>
        <v>92955.45</v>
      </c>
      <c r="I71" s="515">
        <f t="shared" si="15"/>
        <v>161238.66</v>
      </c>
      <c r="J71" s="515">
        <f>J67+J69</f>
        <v>0</v>
      </c>
      <c r="K71" s="515">
        <f t="shared" si="15"/>
        <v>161238.66</v>
      </c>
      <c r="L71" s="515">
        <f t="shared" si="15"/>
        <v>254194.11</v>
      </c>
      <c r="M71" s="515">
        <f t="shared" si="15"/>
        <v>0</v>
      </c>
      <c r="N71" s="515">
        <f t="shared" si="15"/>
        <v>254194.11</v>
      </c>
    </row>
    <row r="72" spans="1:14" ht="22.35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350.75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1BC1C-794C-4B04-9891-D3E5305E0960}">
  <dimension ref="A1:AMJ104"/>
  <sheetViews>
    <sheetView topLeftCell="B12" zoomScale="50" zoomScaleNormal="50" workbookViewId="0">
      <selection activeCell="M8" sqref="M8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02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4" customHeight="1">
      <c r="A3" s="415"/>
      <c r="B3" s="138" t="s">
        <v>170</v>
      </c>
      <c r="C3" s="1700" t="s">
        <v>3</v>
      </c>
      <c r="D3" s="1700"/>
      <c r="E3" s="1700"/>
      <c r="F3" s="139" t="s">
        <v>4</v>
      </c>
      <c r="G3" s="1584" t="s">
        <v>1111</v>
      </c>
      <c r="H3" s="1584"/>
      <c r="I3" s="1584"/>
      <c r="J3" s="140" t="s">
        <v>6</v>
      </c>
      <c r="K3" s="1585" t="s">
        <v>1112</v>
      </c>
      <c r="L3" s="1585"/>
      <c r="M3" s="141" t="s">
        <v>8</v>
      </c>
      <c r="N3" s="244" t="s">
        <v>1113</v>
      </c>
    </row>
    <row r="4" spans="1:14" ht="87" customHeight="1">
      <c r="A4" s="415"/>
      <c r="B4" s="143" t="s">
        <v>1114</v>
      </c>
      <c r="C4" s="2186" t="s">
        <v>11</v>
      </c>
      <c r="D4" s="2186"/>
      <c r="E4" s="2186"/>
      <c r="F4" s="144" t="s">
        <v>12</v>
      </c>
      <c r="G4" s="1759" t="s">
        <v>1115</v>
      </c>
      <c r="H4" s="1759"/>
      <c r="I4" s="1759"/>
      <c r="J4" s="145" t="s">
        <v>14</v>
      </c>
      <c r="K4" s="1760" t="s">
        <v>1116</v>
      </c>
      <c r="L4" s="1760"/>
      <c r="M4" s="144" t="s">
        <v>16</v>
      </c>
      <c r="N4" s="422" t="s">
        <v>1117</v>
      </c>
    </row>
    <row r="5" spans="1:14" ht="78.75" customHeight="1">
      <c r="A5" s="415"/>
      <c r="B5" s="423" t="s">
        <v>18</v>
      </c>
      <c r="C5" s="1550" t="s">
        <v>19</v>
      </c>
      <c r="D5" s="1550"/>
      <c r="E5" s="1550"/>
      <c r="F5" s="424" t="s">
        <v>12</v>
      </c>
      <c r="G5" s="1761" t="s">
        <v>24</v>
      </c>
      <c r="H5" s="1761"/>
      <c r="I5" s="1761"/>
      <c r="J5" s="425" t="s">
        <v>21</v>
      </c>
      <c r="K5" s="1761" t="s">
        <v>24</v>
      </c>
      <c r="L5" s="1761"/>
      <c r="M5" s="424" t="s">
        <v>16</v>
      </c>
      <c r="N5" s="554" t="s">
        <v>24</v>
      </c>
    </row>
    <row r="6" spans="1:14" ht="83.25" customHeight="1">
      <c r="A6" s="415"/>
      <c r="B6" s="423" t="s">
        <v>24</v>
      </c>
      <c r="C6" s="2185" t="s">
        <v>25</v>
      </c>
      <c r="D6" s="2185"/>
      <c r="E6" s="2185"/>
      <c r="F6" s="427" t="s">
        <v>12</v>
      </c>
      <c r="G6" s="1762" t="s">
        <v>24</v>
      </c>
      <c r="H6" s="1762"/>
      <c r="I6" s="1762"/>
      <c r="J6" s="425" t="s">
        <v>27</v>
      </c>
      <c r="K6" s="1762" t="s">
        <v>24</v>
      </c>
      <c r="L6" s="1762"/>
      <c r="M6" s="427" t="s">
        <v>16</v>
      </c>
      <c r="N6" s="428" t="s">
        <v>24</v>
      </c>
    </row>
    <row r="7" spans="1:14" ht="0.6" customHeight="1">
      <c r="A7" s="415"/>
      <c r="B7" s="1439" t="s">
        <v>30</v>
      </c>
      <c r="C7" s="1439"/>
      <c r="D7" s="1439"/>
      <c r="E7" s="1439"/>
      <c r="F7" s="1556" t="s">
        <v>31</v>
      </c>
      <c r="G7" s="1556"/>
      <c r="H7" s="1556"/>
      <c r="I7" s="1556"/>
      <c r="J7" s="1556"/>
      <c r="K7" s="1556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431"/>
      <c r="B9" s="1712" t="s">
        <v>32</v>
      </c>
      <c r="C9" s="1712"/>
      <c r="D9" s="1712"/>
      <c r="E9" s="1712"/>
      <c r="F9" s="1712"/>
      <c r="G9" s="1712"/>
      <c r="H9" s="1712"/>
      <c r="I9" s="1712"/>
      <c r="J9" s="1712"/>
      <c r="K9" s="1712"/>
      <c r="L9" s="1712"/>
      <c r="M9" s="1712"/>
      <c r="N9" s="1712"/>
    </row>
    <row r="10" spans="1:14" ht="45" customHeight="1">
      <c r="A10" s="432"/>
      <c r="B10" s="1559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562" t="s">
        <v>36</v>
      </c>
      <c r="M10" s="1562"/>
      <c r="N10" s="1562"/>
    </row>
    <row r="11" spans="1:14" ht="23.25" customHeight="1">
      <c r="A11" s="432"/>
      <c r="B11" s="1559"/>
      <c r="C11" s="1563" t="s">
        <v>182</v>
      </c>
      <c r="D11" s="1563"/>
      <c r="E11" s="1563"/>
      <c r="F11" s="1563" t="s">
        <v>182</v>
      </c>
      <c r="G11" s="1563"/>
      <c r="H11" s="1563"/>
      <c r="I11" s="1564" t="s">
        <v>182</v>
      </c>
      <c r="J11" s="1564"/>
      <c r="K11" s="1564"/>
      <c r="L11" s="1562"/>
      <c r="M11" s="1562"/>
      <c r="N11" s="1562"/>
    </row>
    <row r="12" spans="1:14" ht="149.25" customHeight="1">
      <c r="A12" s="430"/>
      <c r="B12" s="1719" t="s">
        <v>38</v>
      </c>
      <c r="C12" s="433" t="s">
        <v>39</v>
      </c>
      <c r="D12" s="433" t="s">
        <v>40</v>
      </c>
      <c r="E12" s="434" t="s">
        <v>41</v>
      </c>
      <c r="F12" s="433" t="s">
        <v>42</v>
      </c>
      <c r="G12" s="433" t="s">
        <v>40</v>
      </c>
      <c r="H12" s="434" t="s">
        <v>41</v>
      </c>
      <c r="I12" s="433" t="s">
        <v>39</v>
      </c>
      <c r="J12" s="433" t="s">
        <v>40</v>
      </c>
      <c r="K12" s="434" t="s">
        <v>41</v>
      </c>
      <c r="L12" s="433" t="s">
        <v>39</v>
      </c>
      <c r="M12" s="433" t="s">
        <v>40</v>
      </c>
      <c r="N12" s="434" t="s">
        <v>41</v>
      </c>
    </row>
    <row r="13" spans="1:14" ht="24" customHeight="1">
      <c r="A13" s="430"/>
      <c r="B13" s="1719"/>
      <c r="C13" s="433" t="s">
        <v>43</v>
      </c>
      <c r="D13" s="433" t="s">
        <v>44</v>
      </c>
      <c r="E13" s="435" t="s">
        <v>45</v>
      </c>
      <c r="F13" s="433" t="s">
        <v>46</v>
      </c>
      <c r="G13" s="433" t="s">
        <v>47</v>
      </c>
      <c r="H13" s="435" t="s">
        <v>48</v>
      </c>
      <c r="I13" s="433" t="s">
        <v>49</v>
      </c>
      <c r="J13" s="433" t="s">
        <v>50</v>
      </c>
      <c r="K13" s="433" t="s">
        <v>51</v>
      </c>
      <c r="L13" s="433" t="s">
        <v>52</v>
      </c>
      <c r="M13" s="433" t="s">
        <v>53</v>
      </c>
      <c r="N13" s="433" t="s">
        <v>54</v>
      </c>
    </row>
    <row r="14" spans="1:14" ht="18">
      <c r="A14" s="415"/>
      <c r="B14" s="436" t="s">
        <v>55</v>
      </c>
      <c r="C14" s="437">
        <v>0</v>
      </c>
      <c r="D14" s="437">
        <v>0</v>
      </c>
      <c r="E14" s="438">
        <f t="shared" ref="E14:E23" si="0">SUM(C14:D14)</f>
        <v>0</v>
      </c>
      <c r="F14" s="437">
        <v>0</v>
      </c>
      <c r="G14" s="437">
        <v>0</v>
      </c>
      <c r="H14" s="438">
        <f t="shared" ref="H14:H23" si="1">SUM(F14:G14)</f>
        <v>0</v>
      </c>
      <c r="I14" s="437">
        <v>0</v>
      </c>
      <c r="J14" s="437">
        <v>0</v>
      </c>
      <c r="K14" s="439">
        <f t="shared" ref="K14:K23" si="2">SUM(I14:J14)</f>
        <v>0</v>
      </c>
      <c r="L14" s="440">
        <f t="shared" ref="L14:M25" si="3">F14+I14</f>
        <v>0</v>
      </c>
      <c r="M14" s="440">
        <f t="shared" si="3"/>
        <v>0</v>
      </c>
      <c r="N14" s="439">
        <f t="shared" ref="N14:N27" si="4">SUM(L14:M14)</f>
        <v>0</v>
      </c>
    </row>
    <row r="15" spans="1:14" ht="18">
      <c r="A15" s="415"/>
      <c r="B15" s="441" t="s">
        <v>56</v>
      </c>
      <c r="C15" s="437">
        <v>0</v>
      </c>
      <c r="D15" s="437">
        <v>0</v>
      </c>
      <c r="E15" s="438">
        <f t="shared" si="0"/>
        <v>0</v>
      </c>
      <c r="F15" s="442">
        <v>0</v>
      </c>
      <c r="G15" s="442">
        <v>0</v>
      </c>
      <c r="H15" s="443">
        <f t="shared" si="1"/>
        <v>0</v>
      </c>
      <c r="I15" s="442">
        <v>0</v>
      </c>
      <c r="J15" s="442">
        <v>0</v>
      </c>
      <c r="K15" s="442">
        <f t="shared" si="2"/>
        <v>0</v>
      </c>
      <c r="L15" s="442">
        <f t="shared" si="3"/>
        <v>0</v>
      </c>
      <c r="M15" s="442">
        <f t="shared" si="3"/>
        <v>0</v>
      </c>
      <c r="N15" s="442">
        <f t="shared" si="4"/>
        <v>0</v>
      </c>
    </row>
    <row r="16" spans="1:14" ht="27" customHeight="1">
      <c r="A16" s="415"/>
      <c r="B16" s="436" t="s">
        <v>57</v>
      </c>
      <c r="C16" s="437">
        <v>7085946.6699999999</v>
      </c>
      <c r="D16" s="437">
        <v>0</v>
      </c>
      <c r="E16" s="438">
        <f t="shared" si="0"/>
        <v>7085946.6699999999</v>
      </c>
      <c r="F16" s="437">
        <v>2621460.4</v>
      </c>
      <c r="G16" s="437">
        <v>0</v>
      </c>
      <c r="H16" s="438">
        <f t="shared" si="1"/>
        <v>2621460.4</v>
      </c>
      <c r="I16" s="437">
        <v>1664136.62</v>
      </c>
      <c r="J16" s="437">
        <v>0</v>
      </c>
      <c r="K16" s="439">
        <f t="shared" si="2"/>
        <v>1664136.62</v>
      </c>
      <c r="L16" s="440">
        <f t="shared" si="3"/>
        <v>4285597.0199999996</v>
      </c>
      <c r="M16" s="440">
        <f t="shared" si="3"/>
        <v>0</v>
      </c>
      <c r="N16" s="439">
        <f t="shared" si="4"/>
        <v>4285597.0199999996</v>
      </c>
    </row>
    <row r="17" spans="1:14" ht="18">
      <c r="A17" s="415"/>
      <c r="B17" s="441" t="s">
        <v>56</v>
      </c>
      <c r="C17" s="437">
        <v>12826.5</v>
      </c>
      <c r="D17" s="437">
        <v>0</v>
      </c>
      <c r="E17" s="438">
        <f t="shared" si="0"/>
        <v>12826.5</v>
      </c>
      <c r="F17" s="442">
        <v>0</v>
      </c>
      <c r="G17" s="442">
        <v>0</v>
      </c>
      <c r="H17" s="443">
        <f t="shared" si="1"/>
        <v>0</v>
      </c>
      <c r="I17" s="442">
        <v>0</v>
      </c>
      <c r="J17" s="442">
        <v>0</v>
      </c>
      <c r="K17" s="442">
        <f t="shared" si="2"/>
        <v>0</v>
      </c>
      <c r="L17" s="442">
        <f t="shared" si="3"/>
        <v>0</v>
      </c>
      <c r="M17" s="442">
        <f t="shared" si="3"/>
        <v>0</v>
      </c>
      <c r="N17" s="442">
        <f t="shared" si="4"/>
        <v>0</v>
      </c>
    </row>
    <row r="18" spans="1:14" ht="29.25" customHeight="1">
      <c r="A18" s="415"/>
      <c r="B18" s="436" t="s">
        <v>58</v>
      </c>
      <c r="C18" s="437">
        <v>0</v>
      </c>
      <c r="D18" s="437">
        <v>0</v>
      </c>
      <c r="E18" s="438">
        <f t="shared" si="0"/>
        <v>0</v>
      </c>
      <c r="F18" s="437">
        <v>0</v>
      </c>
      <c r="G18" s="437">
        <v>0</v>
      </c>
      <c r="H18" s="438">
        <f t="shared" si="1"/>
        <v>0</v>
      </c>
      <c r="I18" s="437">
        <v>0</v>
      </c>
      <c r="J18" s="437">
        <v>0</v>
      </c>
      <c r="K18" s="439">
        <f t="shared" si="2"/>
        <v>0</v>
      </c>
      <c r="L18" s="440">
        <f t="shared" si="3"/>
        <v>0</v>
      </c>
      <c r="M18" s="440">
        <f t="shared" si="3"/>
        <v>0</v>
      </c>
      <c r="N18" s="439">
        <f t="shared" si="4"/>
        <v>0</v>
      </c>
    </row>
    <row r="19" spans="1:14" ht="18">
      <c r="A19" s="415"/>
      <c r="B19" s="441" t="s">
        <v>56</v>
      </c>
      <c r="C19" s="437">
        <v>0</v>
      </c>
      <c r="D19" s="437">
        <v>0</v>
      </c>
      <c r="E19" s="438">
        <f t="shared" si="0"/>
        <v>0</v>
      </c>
      <c r="F19" s="442">
        <v>0</v>
      </c>
      <c r="G19" s="442">
        <v>0</v>
      </c>
      <c r="H19" s="443">
        <f t="shared" si="1"/>
        <v>0</v>
      </c>
      <c r="I19" s="442">
        <v>0</v>
      </c>
      <c r="J19" s="442">
        <v>0</v>
      </c>
      <c r="K19" s="442">
        <f t="shared" si="2"/>
        <v>0</v>
      </c>
      <c r="L19" s="442">
        <f t="shared" si="3"/>
        <v>0</v>
      </c>
      <c r="M19" s="442">
        <f t="shared" si="3"/>
        <v>0</v>
      </c>
      <c r="N19" s="442">
        <f t="shared" si="4"/>
        <v>0</v>
      </c>
    </row>
    <row r="20" spans="1:14" ht="25.5" customHeight="1">
      <c r="A20" s="415"/>
      <c r="B20" s="436" t="s">
        <v>59</v>
      </c>
      <c r="C20" s="437">
        <v>60900</v>
      </c>
      <c r="D20" s="437">
        <v>0</v>
      </c>
      <c r="E20" s="438">
        <f t="shared" si="0"/>
        <v>60900</v>
      </c>
      <c r="F20" s="437">
        <v>40000</v>
      </c>
      <c r="G20" s="437">
        <v>0</v>
      </c>
      <c r="H20" s="438">
        <f t="shared" si="1"/>
        <v>40000</v>
      </c>
      <c r="I20" s="437">
        <v>0</v>
      </c>
      <c r="J20" s="437">
        <v>0</v>
      </c>
      <c r="K20" s="439">
        <f t="shared" si="2"/>
        <v>0</v>
      </c>
      <c r="L20" s="440">
        <f t="shared" si="3"/>
        <v>40000</v>
      </c>
      <c r="M20" s="440">
        <f t="shared" si="3"/>
        <v>0</v>
      </c>
      <c r="N20" s="439">
        <f t="shared" si="4"/>
        <v>40000</v>
      </c>
    </row>
    <row r="21" spans="1:14" ht="18">
      <c r="A21" s="415"/>
      <c r="B21" s="441" t="s">
        <v>56</v>
      </c>
      <c r="C21" s="437">
        <v>0</v>
      </c>
      <c r="D21" s="437">
        <v>0</v>
      </c>
      <c r="E21" s="438">
        <f t="shared" si="0"/>
        <v>0</v>
      </c>
      <c r="F21" s="442">
        <v>0</v>
      </c>
      <c r="G21" s="442">
        <v>0</v>
      </c>
      <c r="H21" s="443">
        <f t="shared" si="1"/>
        <v>0</v>
      </c>
      <c r="I21" s="442">
        <v>0</v>
      </c>
      <c r="J21" s="442">
        <v>0</v>
      </c>
      <c r="K21" s="442">
        <f t="shared" si="2"/>
        <v>0</v>
      </c>
      <c r="L21" s="442">
        <f t="shared" si="3"/>
        <v>0</v>
      </c>
      <c r="M21" s="442">
        <f t="shared" si="3"/>
        <v>0</v>
      </c>
      <c r="N21" s="442">
        <f t="shared" si="4"/>
        <v>0</v>
      </c>
    </row>
    <row r="22" spans="1:14" ht="38.25" customHeight="1">
      <c r="A22" s="415"/>
      <c r="B22" s="436" t="s">
        <v>60</v>
      </c>
      <c r="C22" s="437">
        <v>6684898.3099999996</v>
      </c>
      <c r="D22" s="437">
        <v>0</v>
      </c>
      <c r="E22" s="438">
        <f t="shared" si="0"/>
        <v>6684898.3099999996</v>
      </c>
      <c r="F22" s="437">
        <v>4965442.6100000003</v>
      </c>
      <c r="G22" s="437">
        <v>0</v>
      </c>
      <c r="H22" s="438">
        <f t="shared" si="1"/>
        <v>4965442.6100000003</v>
      </c>
      <c r="I22" s="437">
        <v>1035235.52</v>
      </c>
      <c r="J22" s="437">
        <v>0</v>
      </c>
      <c r="K22" s="439">
        <f t="shared" si="2"/>
        <v>1035235.52</v>
      </c>
      <c r="L22" s="440">
        <f t="shared" si="3"/>
        <v>6000678.1300000008</v>
      </c>
      <c r="M22" s="440">
        <f t="shared" si="3"/>
        <v>0</v>
      </c>
      <c r="N22" s="439">
        <f t="shared" si="4"/>
        <v>6000678.1300000008</v>
      </c>
    </row>
    <row r="23" spans="1:14" ht="21.75" customHeight="1">
      <c r="A23" s="415"/>
      <c r="B23" s="441" t="s">
        <v>56</v>
      </c>
      <c r="C23" s="437">
        <v>172055.2</v>
      </c>
      <c r="D23" s="437">
        <v>0</v>
      </c>
      <c r="E23" s="438">
        <f t="shared" si="0"/>
        <v>172055.2</v>
      </c>
      <c r="F23" s="442">
        <v>0</v>
      </c>
      <c r="G23" s="442">
        <v>0</v>
      </c>
      <c r="H23" s="443">
        <f t="shared" si="1"/>
        <v>0</v>
      </c>
      <c r="I23" s="442">
        <v>0</v>
      </c>
      <c r="J23" s="442">
        <v>0</v>
      </c>
      <c r="K23" s="442">
        <f t="shared" si="2"/>
        <v>0</v>
      </c>
      <c r="L23" s="442">
        <f t="shared" si="3"/>
        <v>0</v>
      </c>
      <c r="M23" s="442">
        <f t="shared" si="3"/>
        <v>0</v>
      </c>
      <c r="N23" s="442">
        <f t="shared" si="4"/>
        <v>0</v>
      </c>
    </row>
    <row r="24" spans="1:14" ht="23.25" customHeight="1">
      <c r="A24" s="415"/>
      <c r="B24" s="169" t="s">
        <v>61</v>
      </c>
      <c r="C24" s="445">
        <f t="shared" ref="C24:K25" si="5">C14+C16+C18+C20+C22</f>
        <v>13831744.98</v>
      </c>
      <c r="D24" s="445">
        <f t="shared" si="5"/>
        <v>0</v>
      </c>
      <c r="E24" s="445">
        <f t="shared" si="5"/>
        <v>13831744.98</v>
      </c>
      <c r="F24" s="445">
        <f t="shared" si="5"/>
        <v>7626903.0099999998</v>
      </c>
      <c r="G24" s="445">
        <f t="shared" si="5"/>
        <v>0</v>
      </c>
      <c r="H24" s="445">
        <f t="shared" si="5"/>
        <v>7626903.0099999998</v>
      </c>
      <c r="I24" s="445">
        <f t="shared" si="5"/>
        <v>2699372.14</v>
      </c>
      <c r="J24" s="445">
        <f t="shared" si="5"/>
        <v>0</v>
      </c>
      <c r="K24" s="445">
        <f t="shared" si="5"/>
        <v>2699372.14</v>
      </c>
      <c r="L24" s="439">
        <f t="shared" si="3"/>
        <v>10326275.15</v>
      </c>
      <c r="M24" s="439">
        <f t="shared" si="3"/>
        <v>0</v>
      </c>
      <c r="N24" s="439">
        <f t="shared" si="4"/>
        <v>10326275.15</v>
      </c>
    </row>
    <row r="25" spans="1:14" ht="18">
      <c r="A25" s="415"/>
      <c r="B25" s="446" t="s">
        <v>56</v>
      </c>
      <c r="C25" s="445">
        <f t="shared" si="5"/>
        <v>184881.7</v>
      </c>
      <c r="D25" s="445">
        <f t="shared" si="5"/>
        <v>0</v>
      </c>
      <c r="E25" s="445">
        <f t="shared" si="5"/>
        <v>184881.7</v>
      </c>
      <c r="F25" s="447">
        <f t="shared" si="5"/>
        <v>0</v>
      </c>
      <c r="G25" s="447">
        <f t="shared" si="5"/>
        <v>0</v>
      </c>
      <c r="H25" s="447">
        <f t="shared" si="5"/>
        <v>0</v>
      </c>
      <c r="I25" s="442">
        <f t="shared" si="5"/>
        <v>0</v>
      </c>
      <c r="J25" s="442">
        <f t="shared" si="5"/>
        <v>0</v>
      </c>
      <c r="K25" s="442">
        <f t="shared" si="5"/>
        <v>0</v>
      </c>
      <c r="L25" s="442">
        <f t="shared" si="3"/>
        <v>0</v>
      </c>
      <c r="M25" s="442">
        <f t="shared" si="3"/>
        <v>0</v>
      </c>
      <c r="N25" s="442">
        <f t="shared" si="4"/>
        <v>0</v>
      </c>
    </row>
    <row r="26" spans="1:14" ht="60.75" customHeight="1">
      <c r="A26" s="415"/>
      <c r="B26" s="169" t="s">
        <v>62</v>
      </c>
      <c r="C26" s="448">
        <v>53399996.25</v>
      </c>
      <c r="D26" s="448">
        <v>3083402.84</v>
      </c>
      <c r="E26" s="445">
        <f>SUM(C26:D26)</f>
        <v>56483399.090000004</v>
      </c>
      <c r="F26" s="448">
        <v>36297986.289999999</v>
      </c>
      <c r="G26" s="448">
        <v>399671.7</v>
      </c>
      <c r="H26" s="445">
        <f>SUM(F26:G26)</f>
        <v>36697657.990000002</v>
      </c>
      <c r="I26" s="448">
        <v>9280827.5899999999</v>
      </c>
      <c r="J26" s="448">
        <v>1724209.99</v>
      </c>
      <c r="K26" s="445">
        <f>SUM(I26:J26)</f>
        <v>11005037.58</v>
      </c>
      <c r="L26" s="448">
        <f>SUM(F26,I26)</f>
        <v>45578813.879999995</v>
      </c>
      <c r="M26" s="448">
        <f>SUM(G26,J26)</f>
        <v>2123881.69</v>
      </c>
      <c r="N26" s="445">
        <f t="shared" si="4"/>
        <v>47702695.569999993</v>
      </c>
    </row>
    <row r="27" spans="1:14" ht="21" customHeight="1">
      <c r="A27" s="415"/>
      <c r="B27" s="446" t="s">
        <v>56</v>
      </c>
      <c r="C27" s="448">
        <v>1709708.64</v>
      </c>
      <c r="D27" s="448">
        <v>578263.62</v>
      </c>
      <c r="E27" s="445">
        <f>SUM(C27:D27)</f>
        <v>2287972.2599999998</v>
      </c>
      <c r="F27" s="447">
        <v>0</v>
      </c>
      <c r="G27" s="447">
        <v>0</v>
      </c>
      <c r="H27" s="447">
        <f>SUM(F27:G27)</f>
        <v>0</v>
      </c>
      <c r="I27" s="447">
        <v>0</v>
      </c>
      <c r="J27" s="447">
        <v>0</v>
      </c>
      <c r="K27" s="449">
        <f>SUM(I27:J27)</f>
        <v>0</v>
      </c>
      <c r="L27" s="447">
        <v>0</v>
      </c>
      <c r="M27" s="447">
        <v>0</v>
      </c>
      <c r="N27" s="447">
        <f t="shared" si="4"/>
        <v>0</v>
      </c>
    </row>
    <row r="28" spans="1:14" s="136" customFormat="1" ht="40.200000000000003" customHeight="1">
      <c r="A28" s="415"/>
      <c r="B28" s="175"/>
      <c r="C28" s="176"/>
      <c r="D28" s="176"/>
      <c r="E28" s="176"/>
      <c r="F28" s="176"/>
      <c r="G28" s="176"/>
      <c r="H28" s="176"/>
      <c r="I28" s="177"/>
      <c r="J28" s="177"/>
      <c r="K28" s="177"/>
      <c r="L28" s="177"/>
      <c r="M28" s="177"/>
      <c r="N28" s="177"/>
    </row>
    <row r="29" spans="1:14" ht="33.75" customHeight="1">
      <c r="A29" s="431" t="s">
        <v>63</v>
      </c>
      <c r="B29" s="1712" t="s">
        <v>32</v>
      </c>
      <c r="C29" s="1712"/>
      <c r="D29" s="1712"/>
      <c r="E29" s="1712"/>
      <c r="F29" s="1712"/>
      <c r="G29" s="1712"/>
      <c r="H29" s="1712"/>
      <c r="I29" s="1712"/>
      <c r="J29" s="1712"/>
      <c r="K29" s="1712"/>
      <c r="L29" s="1712"/>
      <c r="M29" s="1712"/>
      <c r="N29" s="1712"/>
    </row>
    <row r="30" spans="1:14" ht="47.25" customHeight="1">
      <c r="A30" s="432"/>
      <c r="B30" s="178"/>
      <c r="C30" s="1566" t="s">
        <v>64</v>
      </c>
      <c r="D30" s="1566"/>
      <c r="E30" s="1566"/>
      <c r="F30" s="1566" t="s">
        <v>65</v>
      </c>
      <c r="G30" s="1566"/>
      <c r="H30" s="1566"/>
      <c r="I30" s="1567" t="s">
        <v>66</v>
      </c>
      <c r="J30" s="1567"/>
      <c r="K30" s="1567"/>
      <c r="L30" s="1722" t="s">
        <v>67</v>
      </c>
      <c r="M30" s="1722"/>
      <c r="N30" s="1722"/>
    </row>
    <row r="31" spans="1:14" ht="25.5" customHeight="1">
      <c r="A31" s="432"/>
      <c r="B31" s="179"/>
      <c r="C31" s="1563" t="s">
        <v>182</v>
      </c>
      <c r="D31" s="1563"/>
      <c r="E31" s="1563"/>
      <c r="F31" s="1563" t="s">
        <v>182</v>
      </c>
      <c r="G31" s="1563"/>
      <c r="H31" s="1563"/>
      <c r="I31" s="1564" t="s">
        <v>182</v>
      </c>
      <c r="J31" s="1564"/>
      <c r="K31" s="1564"/>
      <c r="L31" s="1722"/>
      <c r="M31" s="1722"/>
      <c r="N31" s="1722"/>
    </row>
    <row r="32" spans="1:14" ht="168.75" customHeight="1">
      <c r="A32" s="430"/>
      <c r="B32" s="1719" t="s">
        <v>68</v>
      </c>
      <c r="C32" s="433" t="s">
        <v>69</v>
      </c>
      <c r="D32" s="433" t="s">
        <v>70</v>
      </c>
      <c r="E32" s="434" t="s">
        <v>71</v>
      </c>
      <c r="F32" s="433" t="s">
        <v>69</v>
      </c>
      <c r="G32" s="433" t="s">
        <v>70</v>
      </c>
      <c r="H32" s="434" t="s">
        <v>71</v>
      </c>
      <c r="I32" s="433" t="s">
        <v>69</v>
      </c>
      <c r="J32" s="433" t="s">
        <v>70</v>
      </c>
      <c r="K32" s="434" t="s">
        <v>71</v>
      </c>
      <c r="L32" s="433" t="s">
        <v>69</v>
      </c>
      <c r="M32" s="433" t="s">
        <v>70</v>
      </c>
      <c r="N32" s="434" t="s">
        <v>71</v>
      </c>
    </row>
    <row r="33" spans="1:14" ht="20.25" customHeight="1">
      <c r="A33" s="430"/>
      <c r="B33" s="1719"/>
      <c r="C33" s="433" t="s">
        <v>43</v>
      </c>
      <c r="D33" s="433" t="s">
        <v>44</v>
      </c>
      <c r="E33" s="435" t="s">
        <v>45</v>
      </c>
      <c r="F33" s="433" t="s">
        <v>46</v>
      </c>
      <c r="G33" s="433" t="s">
        <v>47</v>
      </c>
      <c r="H33" s="435" t="s">
        <v>48</v>
      </c>
      <c r="I33" s="433" t="s">
        <v>49</v>
      </c>
      <c r="J33" s="433" t="s">
        <v>50</v>
      </c>
      <c r="K33" s="433" t="s">
        <v>51</v>
      </c>
      <c r="L33" s="433" t="s">
        <v>52</v>
      </c>
      <c r="M33" s="433" t="s">
        <v>53</v>
      </c>
      <c r="N33" s="433" t="s">
        <v>54</v>
      </c>
    </row>
    <row r="34" spans="1:14" ht="18">
      <c r="A34" s="415"/>
      <c r="B34" s="436" t="s">
        <v>55</v>
      </c>
      <c r="C34" s="437">
        <v>0</v>
      </c>
      <c r="D34" s="437">
        <v>0</v>
      </c>
      <c r="E34" s="438">
        <f t="shared" ref="E34:E43" si="6">SUM(C34:D34)</f>
        <v>0</v>
      </c>
      <c r="F34" s="437">
        <v>0</v>
      </c>
      <c r="G34" s="437">
        <v>0</v>
      </c>
      <c r="H34" s="438">
        <f t="shared" ref="H34:H43" si="7">SUM(F34:G34)</f>
        <v>0</v>
      </c>
      <c r="I34" s="437">
        <v>0</v>
      </c>
      <c r="J34" s="437">
        <v>0</v>
      </c>
      <c r="K34" s="439">
        <f t="shared" ref="K34:K43" si="8">SUM(I34:J34)</f>
        <v>0</v>
      </c>
      <c r="L34" s="440">
        <f t="shared" ref="L34:M49" si="9">F34+I34</f>
        <v>0</v>
      </c>
      <c r="M34" s="440">
        <f t="shared" si="9"/>
        <v>0</v>
      </c>
      <c r="N34" s="439">
        <f t="shared" ref="N34:N49" si="10">SUM(L34:M34)</f>
        <v>0</v>
      </c>
    </row>
    <row r="35" spans="1:14" ht="18">
      <c r="A35" s="415"/>
      <c r="B35" s="441" t="s">
        <v>56</v>
      </c>
      <c r="C35" s="437">
        <v>0</v>
      </c>
      <c r="D35" s="437">
        <v>0</v>
      </c>
      <c r="E35" s="438">
        <f t="shared" si="6"/>
        <v>0</v>
      </c>
      <c r="F35" s="442">
        <v>0</v>
      </c>
      <c r="G35" s="442">
        <v>0</v>
      </c>
      <c r="H35" s="443">
        <f t="shared" si="7"/>
        <v>0</v>
      </c>
      <c r="I35" s="442">
        <v>0</v>
      </c>
      <c r="J35" s="442">
        <v>0</v>
      </c>
      <c r="K35" s="442">
        <f t="shared" si="8"/>
        <v>0</v>
      </c>
      <c r="L35" s="442">
        <f t="shared" si="9"/>
        <v>0</v>
      </c>
      <c r="M35" s="442">
        <f t="shared" si="9"/>
        <v>0</v>
      </c>
      <c r="N35" s="442">
        <f t="shared" si="10"/>
        <v>0</v>
      </c>
    </row>
    <row r="36" spans="1:14" ht="25.5" customHeight="1">
      <c r="A36" s="415"/>
      <c r="B36" s="436" t="s">
        <v>57</v>
      </c>
      <c r="C36" s="437">
        <v>398340.95</v>
      </c>
      <c r="D36" s="437">
        <v>0</v>
      </c>
      <c r="E36" s="438">
        <f t="shared" si="6"/>
        <v>398340.95</v>
      </c>
      <c r="F36" s="437">
        <v>83182.740000000005</v>
      </c>
      <c r="G36" s="437">
        <v>0</v>
      </c>
      <c r="H36" s="438">
        <f t="shared" si="7"/>
        <v>83182.740000000005</v>
      </c>
      <c r="I36" s="437">
        <v>364785.68</v>
      </c>
      <c r="J36" s="437">
        <v>0</v>
      </c>
      <c r="K36" s="439">
        <f t="shared" si="8"/>
        <v>364785.68</v>
      </c>
      <c r="L36" s="440">
        <f t="shared" si="9"/>
        <v>447968.42</v>
      </c>
      <c r="M36" s="440">
        <f t="shared" si="9"/>
        <v>0</v>
      </c>
      <c r="N36" s="439">
        <f t="shared" si="10"/>
        <v>447968.42</v>
      </c>
    </row>
    <row r="37" spans="1:14" ht="18">
      <c r="A37" s="415"/>
      <c r="B37" s="441" t="s">
        <v>56</v>
      </c>
      <c r="C37" s="437">
        <v>347341.37</v>
      </c>
      <c r="D37" s="437">
        <v>0</v>
      </c>
      <c r="E37" s="438">
        <f t="shared" si="6"/>
        <v>347341.37</v>
      </c>
      <c r="F37" s="442">
        <v>0</v>
      </c>
      <c r="G37" s="442">
        <v>0</v>
      </c>
      <c r="H37" s="443">
        <f t="shared" si="7"/>
        <v>0</v>
      </c>
      <c r="I37" s="442">
        <v>0</v>
      </c>
      <c r="J37" s="442">
        <v>0</v>
      </c>
      <c r="K37" s="442">
        <f t="shared" si="8"/>
        <v>0</v>
      </c>
      <c r="L37" s="442">
        <f t="shared" si="9"/>
        <v>0</v>
      </c>
      <c r="M37" s="442">
        <f t="shared" si="9"/>
        <v>0</v>
      </c>
      <c r="N37" s="442">
        <f t="shared" si="10"/>
        <v>0</v>
      </c>
    </row>
    <row r="38" spans="1:14" ht="27.75" customHeight="1">
      <c r="A38" s="415"/>
      <c r="B38" s="436" t="s">
        <v>58</v>
      </c>
      <c r="C38" s="437">
        <v>0</v>
      </c>
      <c r="D38" s="437">
        <v>0</v>
      </c>
      <c r="E38" s="438">
        <f t="shared" si="6"/>
        <v>0</v>
      </c>
      <c r="F38" s="437">
        <v>0</v>
      </c>
      <c r="G38" s="437">
        <v>0</v>
      </c>
      <c r="H38" s="438">
        <f t="shared" si="7"/>
        <v>0</v>
      </c>
      <c r="I38" s="437">
        <v>0</v>
      </c>
      <c r="J38" s="437">
        <v>0</v>
      </c>
      <c r="K38" s="439">
        <f t="shared" si="8"/>
        <v>0</v>
      </c>
      <c r="L38" s="440">
        <f t="shared" si="9"/>
        <v>0</v>
      </c>
      <c r="M38" s="440">
        <f t="shared" si="9"/>
        <v>0</v>
      </c>
      <c r="N38" s="439">
        <f t="shared" si="10"/>
        <v>0</v>
      </c>
    </row>
    <row r="39" spans="1:14" ht="27" customHeight="1">
      <c r="A39" s="415"/>
      <c r="B39" s="441" t="s">
        <v>56</v>
      </c>
      <c r="C39" s="437">
        <v>0</v>
      </c>
      <c r="D39" s="437">
        <v>0</v>
      </c>
      <c r="E39" s="438">
        <f t="shared" si="6"/>
        <v>0</v>
      </c>
      <c r="F39" s="442">
        <v>0</v>
      </c>
      <c r="G39" s="442">
        <v>0</v>
      </c>
      <c r="H39" s="443">
        <f t="shared" si="7"/>
        <v>0</v>
      </c>
      <c r="I39" s="442">
        <v>0</v>
      </c>
      <c r="J39" s="442">
        <v>0</v>
      </c>
      <c r="K39" s="442">
        <f t="shared" si="8"/>
        <v>0</v>
      </c>
      <c r="L39" s="442">
        <f t="shared" si="9"/>
        <v>0</v>
      </c>
      <c r="M39" s="442">
        <f t="shared" si="9"/>
        <v>0</v>
      </c>
      <c r="N39" s="442">
        <f t="shared" si="10"/>
        <v>0</v>
      </c>
    </row>
    <row r="40" spans="1:14" ht="24.75" customHeight="1">
      <c r="A40" s="415"/>
      <c r="B40" s="436" t="s">
        <v>59</v>
      </c>
      <c r="C40" s="437">
        <v>0</v>
      </c>
      <c r="D40" s="437">
        <v>0</v>
      </c>
      <c r="E40" s="438">
        <f t="shared" si="6"/>
        <v>0</v>
      </c>
      <c r="F40" s="437">
        <v>0</v>
      </c>
      <c r="G40" s="437">
        <v>0</v>
      </c>
      <c r="H40" s="438">
        <f t="shared" si="7"/>
        <v>0</v>
      </c>
      <c r="I40" s="437">
        <v>0</v>
      </c>
      <c r="J40" s="437">
        <v>0</v>
      </c>
      <c r="K40" s="439">
        <f t="shared" si="8"/>
        <v>0</v>
      </c>
      <c r="L40" s="440">
        <f t="shared" si="9"/>
        <v>0</v>
      </c>
      <c r="M40" s="440">
        <f t="shared" si="9"/>
        <v>0</v>
      </c>
      <c r="N40" s="439">
        <f t="shared" si="10"/>
        <v>0</v>
      </c>
    </row>
    <row r="41" spans="1:14" ht="27" customHeight="1">
      <c r="A41" s="415"/>
      <c r="B41" s="441" t="s">
        <v>56</v>
      </c>
      <c r="C41" s="437">
        <v>0</v>
      </c>
      <c r="D41" s="437">
        <v>0</v>
      </c>
      <c r="E41" s="438">
        <f t="shared" si="6"/>
        <v>0</v>
      </c>
      <c r="F41" s="442">
        <v>0</v>
      </c>
      <c r="G41" s="442">
        <v>0</v>
      </c>
      <c r="H41" s="443">
        <f t="shared" si="7"/>
        <v>0</v>
      </c>
      <c r="I41" s="442">
        <v>0</v>
      </c>
      <c r="J41" s="442">
        <v>0</v>
      </c>
      <c r="K41" s="442">
        <f t="shared" si="8"/>
        <v>0</v>
      </c>
      <c r="L41" s="442">
        <f t="shared" si="9"/>
        <v>0</v>
      </c>
      <c r="M41" s="442">
        <f t="shared" si="9"/>
        <v>0</v>
      </c>
      <c r="N41" s="442">
        <f t="shared" si="10"/>
        <v>0</v>
      </c>
    </row>
    <row r="42" spans="1:14" ht="36">
      <c r="A42" s="415"/>
      <c r="B42" s="436" t="s">
        <v>60</v>
      </c>
      <c r="C42" s="437">
        <v>4631450.95</v>
      </c>
      <c r="D42" s="437">
        <v>0</v>
      </c>
      <c r="E42" s="438">
        <f t="shared" si="6"/>
        <v>4631450.95</v>
      </c>
      <c r="F42" s="437">
        <v>682501.93</v>
      </c>
      <c r="G42" s="437">
        <v>0</v>
      </c>
      <c r="H42" s="438">
        <f t="shared" si="7"/>
        <v>682501.93</v>
      </c>
      <c r="I42" s="437">
        <v>644344.31000000006</v>
      </c>
      <c r="J42" s="437">
        <v>0</v>
      </c>
      <c r="K42" s="439">
        <f t="shared" si="8"/>
        <v>644344.31000000006</v>
      </c>
      <c r="L42" s="440">
        <f t="shared" si="9"/>
        <v>1326846.2400000002</v>
      </c>
      <c r="M42" s="440">
        <f t="shared" si="9"/>
        <v>0</v>
      </c>
      <c r="N42" s="439">
        <f t="shared" si="10"/>
        <v>1326846.2400000002</v>
      </c>
    </row>
    <row r="43" spans="1:14" ht="24" customHeight="1">
      <c r="A43" s="415"/>
      <c r="B43" s="441" t="s">
        <v>56</v>
      </c>
      <c r="C43" s="437">
        <v>1585804.69</v>
      </c>
      <c r="D43" s="437">
        <v>0</v>
      </c>
      <c r="E43" s="438">
        <f t="shared" si="6"/>
        <v>1585804.69</v>
      </c>
      <c r="F43" s="442">
        <v>0</v>
      </c>
      <c r="G43" s="442">
        <v>0</v>
      </c>
      <c r="H43" s="443">
        <f t="shared" si="7"/>
        <v>0</v>
      </c>
      <c r="I43" s="442">
        <v>0</v>
      </c>
      <c r="J43" s="442">
        <v>0</v>
      </c>
      <c r="K43" s="442">
        <f t="shared" si="8"/>
        <v>0</v>
      </c>
      <c r="L43" s="442">
        <f t="shared" si="9"/>
        <v>0</v>
      </c>
      <c r="M43" s="442">
        <f t="shared" si="9"/>
        <v>0</v>
      </c>
      <c r="N43" s="442">
        <f t="shared" si="10"/>
        <v>0</v>
      </c>
    </row>
    <row r="44" spans="1:14" ht="34.799999999999997">
      <c r="A44" s="415"/>
      <c r="B44" s="169" t="s">
        <v>72</v>
      </c>
      <c r="C44" s="180">
        <f t="shared" ref="C44:K45" si="11">C34+C36+C38+C40+C42</f>
        <v>5029791.9000000004</v>
      </c>
      <c r="D44" s="180">
        <f t="shared" si="11"/>
        <v>0</v>
      </c>
      <c r="E44" s="180">
        <f t="shared" si="11"/>
        <v>5029791.9000000004</v>
      </c>
      <c r="F44" s="180">
        <f t="shared" si="11"/>
        <v>765684.67</v>
      </c>
      <c r="G44" s="180">
        <f t="shared" si="11"/>
        <v>0</v>
      </c>
      <c r="H44" s="180">
        <f t="shared" si="11"/>
        <v>765684.67</v>
      </c>
      <c r="I44" s="180">
        <f t="shared" si="11"/>
        <v>1009129.99</v>
      </c>
      <c r="J44" s="180">
        <f t="shared" si="11"/>
        <v>0</v>
      </c>
      <c r="K44" s="180">
        <f t="shared" si="11"/>
        <v>1009129.99</v>
      </c>
      <c r="L44" s="439">
        <f t="shared" si="9"/>
        <v>1774814.6600000001</v>
      </c>
      <c r="M44" s="439">
        <f t="shared" si="9"/>
        <v>0</v>
      </c>
      <c r="N44" s="439">
        <f t="shared" si="10"/>
        <v>1774814.6600000001</v>
      </c>
    </row>
    <row r="45" spans="1:14" ht="22.95" customHeight="1">
      <c r="A45" s="415"/>
      <c r="B45" s="446" t="s">
        <v>56</v>
      </c>
      <c r="C45" s="445">
        <f t="shared" si="11"/>
        <v>1933146.06</v>
      </c>
      <c r="D45" s="445">
        <f t="shared" si="11"/>
        <v>0</v>
      </c>
      <c r="E45" s="445">
        <f t="shared" si="11"/>
        <v>1933146.06</v>
      </c>
      <c r="F45" s="447">
        <f t="shared" si="11"/>
        <v>0</v>
      </c>
      <c r="G45" s="447">
        <f t="shared" si="11"/>
        <v>0</v>
      </c>
      <c r="H45" s="447">
        <f t="shared" si="11"/>
        <v>0</v>
      </c>
      <c r="I45" s="442">
        <f t="shared" si="11"/>
        <v>0</v>
      </c>
      <c r="J45" s="442">
        <f t="shared" si="11"/>
        <v>0</v>
      </c>
      <c r="K45" s="442">
        <f t="shared" si="11"/>
        <v>0</v>
      </c>
      <c r="L45" s="442">
        <f t="shared" si="9"/>
        <v>0</v>
      </c>
      <c r="M45" s="442">
        <f t="shared" si="9"/>
        <v>0</v>
      </c>
      <c r="N45" s="442">
        <f t="shared" si="10"/>
        <v>0</v>
      </c>
    </row>
    <row r="46" spans="1:14" ht="20.399999999999999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440">
        <f t="shared" si="9"/>
        <v>0</v>
      </c>
      <c r="M46" s="440">
        <f t="shared" si="9"/>
        <v>0</v>
      </c>
      <c r="N46" s="439">
        <f t="shared" si="10"/>
        <v>0</v>
      </c>
    </row>
    <row r="47" spans="1:14" ht="15.6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440">
        <f t="shared" si="9"/>
        <v>0</v>
      </c>
      <c r="M47" s="440">
        <f t="shared" si="9"/>
        <v>0</v>
      </c>
      <c r="N47" s="439">
        <f t="shared" si="10"/>
        <v>0</v>
      </c>
    </row>
    <row r="48" spans="1:14" s="186" customFormat="1" ht="60" customHeight="1">
      <c r="A48" s="415"/>
      <c r="B48" s="169" t="s">
        <v>74</v>
      </c>
      <c r="C48" s="448">
        <v>11681638.050000001</v>
      </c>
      <c r="D48" s="448">
        <v>0</v>
      </c>
      <c r="E48" s="445">
        <f>SUM(C48:D48)</f>
        <v>11681638.050000001</v>
      </c>
      <c r="F48" s="448">
        <v>1986259.54</v>
      </c>
      <c r="G48" s="448">
        <v>0</v>
      </c>
      <c r="H48" s="445">
        <f>SUM(F48:G48)</f>
        <v>1986259.54</v>
      </c>
      <c r="I48" s="448">
        <v>3086636.06</v>
      </c>
      <c r="J48" s="448">
        <v>16238.58</v>
      </c>
      <c r="K48" s="445">
        <f>SUM(I48:J48)</f>
        <v>3102874.64</v>
      </c>
      <c r="L48" s="457">
        <f t="shared" si="9"/>
        <v>5072895.5999999996</v>
      </c>
      <c r="M48" s="457">
        <f t="shared" si="9"/>
        <v>16238.58</v>
      </c>
      <c r="N48" s="445">
        <f t="shared" si="10"/>
        <v>5089134.18</v>
      </c>
    </row>
    <row r="49" spans="1:14" s="186" customFormat="1" ht="18">
      <c r="A49" s="415"/>
      <c r="B49" s="187" t="s">
        <v>56</v>
      </c>
      <c r="C49" s="188">
        <v>3345216.5</v>
      </c>
      <c r="D49" s="188">
        <v>0</v>
      </c>
      <c r="E49" s="180">
        <f>SUM(C49:D49)</f>
        <v>3345216.5</v>
      </c>
      <c r="F49" s="189">
        <v>0</v>
      </c>
      <c r="G49" s="189">
        <v>0</v>
      </c>
      <c r="H49" s="189">
        <f>SUM(F49:G49)</f>
        <v>0</v>
      </c>
      <c r="I49" s="189">
        <v>0</v>
      </c>
      <c r="J49" s="189">
        <v>0</v>
      </c>
      <c r="K49" s="190">
        <f>SUM(I49:J49)</f>
        <v>0</v>
      </c>
      <c r="L49" s="189">
        <f t="shared" si="9"/>
        <v>0</v>
      </c>
      <c r="M49" s="189">
        <f t="shared" si="9"/>
        <v>0</v>
      </c>
      <c r="N49" s="189">
        <f t="shared" si="10"/>
        <v>0</v>
      </c>
    </row>
    <row r="50" spans="1:14" s="191" customFormat="1" ht="34.200000000000003" customHeight="1">
      <c r="A50" s="430"/>
      <c r="B50" s="175"/>
      <c r="C50" s="176"/>
      <c r="D50" s="176"/>
      <c r="E50" s="176"/>
      <c r="F50" s="176"/>
      <c r="G50" s="176"/>
      <c r="H50" s="176"/>
      <c r="I50" s="177"/>
      <c r="J50" s="177"/>
      <c r="K50" s="177"/>
      <c r="L50" s="177"/>
      <c r="M50" s="177"/>
      <c r="N50" s="177"/>
    </row>
    <row r="51" spans="1:14" s="191" customFormat="1" ht="39.75" customHeight="1">
      <c r="A51" s="462" t="s">
        <v>75</v>
      </c>
      <c r="B51" s="1712" t="s">
        <v>76</v>
      </c>
      <c r="C51" s="1712"/>
      <c r="D51" s="1712"/>
      <c r="E51" s="1712"/>
      <c r="F51" s="1712"/>
      <c r="G51" s="1712"/>
      <c r="H51" s="1712"/>
      <c r="I51" s="1712"/>
      <c r="J51" s="1712"/>
      <c r="K51" s="1712"/>
      <c r="L51" s="1712"/>
      <c r="M51" s="1712"/>
      <c r="N51" s="1712"/>
    </row>
    <row r="52" spans="1:14" s="191" customFormat="1" ht="53.25" customHeight="1">
      <c r="A52" s="430"/>
      <c r="B52" s="1569" t="s">
        <v>77</v>
      </c>
      <c r="C52" s="1566" t="s">
        <v>78</v>
      </c>
      <c r="D52" s="1566"/>
      <c r="E52" s="1566"/>
      <c r="F52" s="1566" t="s">
        <v>34</v>
      </c>
      <c r="G52" s="1566"/>
      <c r="H52" s="1566"/>
      <c r="I52" s="1567" t="s">
        <v>35</v>
      </c>
      <c r="J52" s="1567"/>
      <c r="K52" s="1567"/>
      <c r="L52" s="1722" t="s">
        <v>79</v>
      </c>
      <c r="M52" s="1722"/>
      <c r="N52" s="1722"/>
    </row>
    <row r="53" spans="1:14" s="191" customFormat="1" ht="27.75" customHeight="1">
      <c r="A53" s="430"/>
      <c r="B53" s="1569"/>
      <c r="C53" s="1563" t="s">
        <v>182</v>
      </c>
      <c r="D53" s="1563"/>
      <c r="E53" s="1563"/>
      <c r="F53" s="1563" t="s">
        <v>182</v>
      </c>
      <c r="G53" s="1563"/>
      <c r="H53" s="1563"/>
      <c r="I53" s="1564" t="s">
        <v>182</v>
      </c>
      <c r="J53" s="1564"/>
      <c r="K53" s="1564"/>
      <c r="L53" s="1722"/>
      <c r="M53" s="1722"/>
      <c r="N53" s="1722"/>
    </row>
    <row r="54" spans="1:14" s="191" customFormat="1" ht="165" customHeight="1">
      <c r="A54" s="430"/>
      <c r="B54" s="1569"/>
      <c r="C54" s="433" t="s">
        <v>39</v>
      </c>
      <c r="D54" s="433" t="s">
        <v>40</v>
      </c>
      <c r="E54" s="434" t="s">
        <v>41</v>
      </c>
      <c r="F54" s="433" t="s">
        <v>42</v>
      </c>
      <c r="G54" s="433" t="s">
        <v>40</v>
      </c>
      <c r="H54" s="434" t="s">
        <v>41</v>
      </c>
      <c r="I54" s="433" t="s">
        <v>39</v>
      </c>
      <c r="J54" s="433" t="s">
        <v>40</v>
      </c>
      <c r="K54" s="434" t="s">
        <v>41</v>
      </c>
      <c r="L54" s="433" t="s">
        <v>39</v>
      </c>
      <c r="M54" s="433" t="s">
        <v>40</v>
      </c>
      <c r="N54" s="434" t="s">
        <v>41</v>
      </c>
    </row>
    <row r="55" spans="1:14" s="191" customFormat="1" ht="20.399999999999999" customHeight="1">
      <c r="A55" s="430"/>
      <c r="B55" s="193"/>
      <c r="C55" s="433" t="s">
        <v>43</v>
      </c>
      <c r="D55" s="433" t="s">
        <v>44</v>
      </c>
      <c r="E55" s="435" t="s">
        <v>45</v>
      </c>
      <c r="F55" s="433" t="s">
        <v>46</v>
      </c>
      <c r="G55" s="433" t="s">
        <v>47</v>
      </c>
      <c r="H55" s="435" t="s">
        <v>48</v>
      </c>
      <c r="I55" s="433" t="s">
        <v>49</v>
      </c>
      <c r="J55" s="433" t="s">
        <v>50</v>
      </c>
      <c r="K55" s="433" t="s">
        <v>51</v>
      </c>
      <c r="L55" s="433" t="s">
        <v>52</v>
      </c>
      <c r="M55" s="433" t="s">
        <v>53</v>
      </c>
      <c r="N55" s="433" t="s">
        <v>54</v>
      </c>
    </row>
    <row r="56" spans="1:14" ht="26.25" customHeight="1">
      <c r="A56" s="415"/>
      <c r="B56" s="436" t="s">
        <v>80</v>
      </c>
      <c r="C56" s="437">
        <v>60000</v>
      </c>
      <c r="D56" s="437">
        <v>0</v>
      </c>
      <c r="E56" s="438">
        <f>SUM(C56:D56)</f>
        <v>60000</v>
      </c>
      <c r="F56" s="437">
        <v>0</v>
      </c>
      <c r="G56" s="437">
        <v>0</v>
      </c>
      <c r="H56" s="438">
        <f>SUM(F56:G56)</f>
        <v>0</v>
      </c>
      <c r="I56" s="437">
        <v>125554.31</v>
      </c>
      <c r="J56" s="437">
        <v>0</v>
      </c>
      <c r="K56" s="439">
        <f>SUM(I56:J56)</f>
        <v>125554.31</v>
      </c>
      <c r="L56" s="440">
        <f t="shared" ref="L56:M59" si="12">F56+I56</f>
        <v>125554.31</v>
      </c>
      <c r="M56" s="440">
        <f t="shared" si="12"/>
        <v>0</v>
      </c>
      <c r="N56" s="439">
        <f>SUM(L56:M56)</f>
        <v>125554.31</v>
      </c>
    </row>
    <row r="57" spans="1:14" ht="18">
      <c r="A57" s="415"/>
      <c r="B57" s="441" t="s">
        <v>56</v>
      </c>
      <c r="C57" s="437">
        <v>0</v>
      </c>
      <c r="D57" s="437">
        <v>0</v>
      </c>
      <c r="E57" s="438">
        <f>SUM(C57:D57)</f>
        <v>0</v>
      </c>
      <c r="F57" s="442">
        <v>0</v>
      </c>
      <c r="G57" s="442">
        <v>0</v>
      </c>
      <c r="H57" s="443">
        <f>SUM(F57:G57)</f>
        <v>0</v>
      </c>
      <c r="I57" s="442">
        <v>0</v>
      </c>
      <c r="J57" s="442">
        <v>0</v>
      </c>
      <c r="K57" s="442">
        <f>SUM(I57:J57)</f>
        <v>0</v>
      </c>
      <c r="L57" s="442">
        <f t="shared" si="12"/>
        <v>0</v>
      </c>
      <c r="M57" s="442">
        <f t="shared" si="12"/>
        <v>0</v>
      </c>
      <c r="N57" s="442">
        <f>SUM(L57:M57)</f>
        <v>0</v>
      </c>
    </row>
    <row r="58" spans="1:14" ht="26.25" customHeight="1">
      <c r="A58" s="415"/>
      <c r="B58" s="436" t="s">
        <v>81</v>
      </c>
      <c r="C58" s="437">
        <v>0</v>
      </c>
      <c r="D58" s="437">
        <v>0</v>
      </c>
      <c r="E58" s="438">
        <f>SUM(C58:D58)</f>
        <v>0</v>
      </c>
      <c r="F58" s="437">
        <v>0</v>
      </c>
      <c r="G58" s="437">
        <v>0</v>
      </c>
      <c r="H58" s="438">
        <f>SUM(F58:G58)</f>
        <v>0</v>
      </c>
      <c r="I58" s="437">
        <v>0</v>
      </c>
      <c r="J58" s="437">
        <v>0</v>
      </c>
      <c r="K58" s="439">
        <f>SUM(I58:J58)</f>
        <v>0</v>
      </c>
      <c r="L58" s="440">
        <f t="shared" si="12"/>
        <v>0</v>
      </c>
      <c r="M58" s="440">
        <f t="shared" si="12"/>
        <v>0</v>
      </c>
      <c r="N58" s="439">
        <f>SUM(L58:M58)</f>
        <v>0</v>
      </c>
    </row>
    <row r="59" spans="1:14" ht="18">
      <c r="A59" s="415"/>
      <c r="B59" s="441" t="s">
        <v>56</v>
      </c>
      <c r="C59" s="437">
        <v>0</v>
      </c>
      <c r="D59" s="437">
        <v>0</v>
      </c>
      <c r="E59" s="438">
        <f>SUM(C59:D59)</f>
        <v>0</v>
      </c>
      <c r="F59" s="442">
        <v>0</v>
      </c>
      <c r="G59" s="442">
        <v>0</v>
      </c>
      <c r="H59" s="443">
        <f>SUM(F59:G59)</f>
        <v>0</v>
      </c>
      <c r="I59" s="442">
        <v>0</v>
      </c>
      <c r="J59" s="442">
        <v>0</v>
      </c>
      <c r="K59" s="442">
        <f>SUM(I59:J59)</f>
        <v>0</v>
      </c>
      <c r="L59" s="442">
        <f t="shared" si="12"/>
        <v>0</v>
      </c>
      <c r="M59" s="442">
        <f t="shared" si="12"/>
        <v>0</v>
      </c>
      <c r="N59" s="442">
        <f>SUM(L59:M59)</f>
        <v>0</v>
      </c>
    </row>
    <row r="60" spans="1:14" ht="23.25" customHeight="1">
      <c r="A60" s="415"/>
      <c r="B60" s="464" t="s">
        <v>82</v>
      </c>
      <c r="C60" s="445">
        <f t="shared" ref="C60:N61" si="13">C56+C58</f>
        <v>60000</v>
      </c>
      <c r="D60" s="445">
        <f t="shared" si="13"/>
        <v>0</v>
      </c>
      <c r="E60" s="445">
        <f t="shared" si="13"/>
        <v>60000</v>
      </c>
      <c r="F60" s="445">
        <f t="shared" si="13"/>
        <v>0</v>
      </c>
      <c r="G60" s="445">
        <f t="shared" si="13"/>
        <v>0</v>
      </c>
      <c r="H60" s="445">
        <f t="shared" si="13"/>
        <v>0</v>
      </c>
      <c r="I60" s="445">
        <f t="shared" si="13"/>
        <v>125554.31</v>
      </c>
      <c r="J60" s="445">
        <f t="shared" si="13"/>
        <v>0</v>
      </c>
      <c r="K60" s="445">
        <f t="shared" si="13"/>
        <v>125554.31</v>
      </c>
      <c r="L60" s="445">
        <f t="shared" si="13"/>
        <v>125554.31</v>
      </c>
      <c r="M60" s="445">
        <f t="shared" si="13"/>
        <v>0</v>
      </c>
      <c r="N60" s="445">
        <f t="shared" si="13"/>
        <v>125554.31</v>
      </c>
    </row>
    <row r="61" spans="1:14" ht="22.2" customHeight="1">
      <c r="A61" s="415"/>
      <c r="B61" s="446" t="s">
        <v>56</v>
      </c>
      <c r="C61" s="448">
        <f t="shared" si="13"/>
        <v>0</v>
      </c>
      <c r="D61" s="448">
        <f t="shared" si="13"/>
        <v>0</v>
      </c>
      <c r="E61" s="445">
        <f t="shared" si="13"/>
        <v>0</v>
      </c>
      <c r="F61" s="447">
        <f t="shared" si="13"/>
        <v>0</v>
      </c>
      <c r="G61" s="447">
        <f t="shared" si="13"/>
        <v>0</v>
      </c>
      <c r="H61" s="447">
        <f t="shared" si="13"/>
        <v>0</v>
      </c>
      <c r="I61" s="447">
        <f t="shared" si="13"/>
        <v>0</v>
      </c>
      <c r="J61" s="447">
        <f t="shared" si="13"/>
        <v>0</v>
      </c>
      <c r="K61" s="447">
        <f t="shared" si="13"/>
        <v>0</v>
      </c>
      <c r="L61" s="447">
        <f t="shared" si="13"/>
        <v>0</v>
      </c>
      <c r="M61" s="447">
        <f t="shared" si="13"/>
        <v>0</v>
      </c>
      <c r="N61" s="447">
        <f t="shared" si="13"/>
        <v>0</v>
      </c>
    </row>
    <row r="62" spans="1:14" ht="36.75" customHeight="1">
      <c r="A62" s="415"/>
      <c r="B62" s="195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</row>
    <row r="63" spans="1:14" ht="33" customHeight="1">
      <c r="A63" s="466" t="s">
        <v>75</v>
      </c>
      <c r="B63" s="1712" t="s">
        <v>76</v>
      </c>
      <c r="C63" s="1712"/>
      <c r="D63" s="1712"/>
      <c r="E63" s="1712"/>
      <c r="F63" s="1712"/>
      <c r="G63" s="1712"/>
      <c r="H63" s="1712"/>
      <c r="I63" s="1712"/>
      <c r="J63" s="1712"/>
      <c r="K63" s="1712"/>
      <c r="L63" s="1712"/>
      <c r="M63" s="1712"/>
      <c r="N63" s="1712"/>
    </row>
    <row r="64" spans="1:14" ht="69.75" customHeight="1">
      <c r="A64" s="415"/>
      <c r="B64" s="1569" t="s">
        <v>83</v>
      </c>
      <c r="C64" s="1566" t="s">
        <v>183</v>
      </c>
      <c r="D64" s="1566"/>
      <c r="E64" s="1566"/>
      <c r="F64" s="1566" t="s">
        <v>184</v>
      </c>
      <c r="G64" s="1566"/>
      <c r="H64" s="1566"/>
      <c r="I64" s="1567" t="s">
        <v>185</v>
      </c>
      <c r="J64" s="1567"/>
      <c r="K64" s="1567"/>
      <c r="L64" s="1722" t="s">
        <v>67</v>
      </c>
      <c r="M64" s="1722"/>
      <c r="N64" s="1722"/>
    </row>
    <row r="65" spans="1:14" ht="180" customHeight="1">
      <c r="A65" s="415"/>
      <c r="B65" s="1569"/>
      <c r="C65" s="433" t="s">
        <v>69</v>
      </c>
      <c r="D65" s="433" t="s">
        <v>70</v>
      </c>
      <c r="E65" s="434" t="s">
        <v>71</v>
      </c>
      <c r="F65" s="433" t="s">
        <v>69</v>
      </c>
      <c r="G65" s="433" t="s">
        <v>70</v>
      </c>
      <c r="H65" s="434" t="s">
        <v>71</v>
      </c>
      <c r="I65" s="433" t="s">
        <v>69</v>
      </c>
      <c r="J65" s="433" t="s">
        <v>70</v>
      </c>
      <c r="K65" s="434" t="s">
        <v>71</v>
      </c>
      <c r="L65" s="433" t="s">
        <v>69</v>
      </c>
      <c r="M65" s="433" t="s">
        <v>70</v>
      </c>
      <c r="N65" s="434" t="s">
        <v>71</v>
      </c>
    </row>
    <row r="66" spans="1:14" ht="20.399999999999999" customHeight="1">
      <c r="A66" s="415"/>
      <c r="B66" s="193"/>
      <c r="C66" s="433" t="s">
        <v>43</v>
      </c>
      <c r="D66" s="433" t="s">
        <v>44</v>
      </c>
      <c r="E66" s="435" t="s">
        <v>45</v>
      </c>
      <c r="F66" s="433" t="s">
        <v>46</v>
      </c>
      <c r="G66" s="433" t="s">
        <v>47</v>
      </c>
      <c r="H66" s="435" t="s">
        <v>48</v>
      </c>
      <c r="I66" s="433" t="s">
        <v>49</v>
      </c>
      <c r="J66" s="433" t="s">
        <v>50</v>
      </c>
      <c r="K66" s="433" t="s">
        <v>51</v>
      </c>
      <c r="L66" s="433" t="s">
        <v>52</v>
      </c>
      <c r="M66" s="433" t="s">
        <v>53</v>
      </c>
      <c r="N66" s="433" t="s">
        <v>54</v>
      </c>
    </row>
    <row r="67" spans="1:14" ht="27" customHeight="1">
      <c r="A67" s="415"/>
      <c r="B67" s="436" t="s">
        <v>80</v>
      </c>
      <c r="C67" s="437">
        <v>0</v>
      </c>
      <c r="D67" s="437">
        <v>0</v>
      </c>
      <c r="E67" s="438">
        <f>SUM(C67:D67)</f>
        <v>0</v>
      </c>
      <c r="F67" s="437">
        <v>0</v>
      </c>
      <c r="G67" s="437">
        <v>0</v>
      </c>
      <c r="H67" s="438">
        <f>SUM(F67:G67)</f>
        <v>0</v>
      </c>
      <c r="I67" s="437">
        <v>0</v>
      </c>
      <c r="J67" s="437">
        <v>0</v>
      </c>
      <c r="K67" s="439">
        <f>SUM(I67:J67)</f>
        <v>0</v>
      </c>
      <c r="L67" s="440">
        <f t="shared" ref="L67:M70" si="14">F67+I67</f>
        <v>0</v>
      </c>
      <c r="M67" s="440">
        <f t="shared" si="14"/>
        <v>0</v>
      </c>
      <c r="N67" s="439">
        <f>SUM(L67:M67)</f>
        <v>0</v>
      </c>
    </row>
    <row r="68" spans="1:14" ht="18">
      <c r="A68" s="415"/>
      <c r="B68" s="441" t="s">
        <v>56</v>
      </c>
      <c r="C68" s="437">
        <v>0</v>
      </c>
      <c r="D68" s="437">
        <v>0</v>
      </c>
      <c r="E68" s="438">
        <f>SUM(C68:D68)</f>
        <v>0</v>
      </c>
      <c r="F68" s="442">
        <v>0</v>
      </c>
      <c r="G68" s="442">
        <v>0</v>
      </c>
      <c r="H68" s="443">
        <f>SUM(F68:G68)</f>
        <v>0</v>
      </c>
      <c r="I68" s="442">
        <v>0</v>
      </c>
      <c r="J68" s="442">
        <v>0</v>
      </c>
      <c r="K68" s="442">
        <f>SUM(I68:J68)</f>
        <v>0</v>
      </c>
      <c r="L68" s="442">
        <f t="shared" si="14"/>
        <v>0</v>
      </c>
      <c r="M68" s="442">
        <f t="shared" si="14"/>
        <v>0</v>
      </c>
      <c r="N68" s="442">
        <f>SUM(L68:M68)</f>
        <v>0</v>
      </c>
    </row>
    <row r="69" spans="1:14" ht="24" customHeight="1">
      <c r="A69" s="415"/>
      <c r="B69" s="436" t="s">
        <v>81</v>
      </c>
      <c r="C69" s="437">
        <v>0</v>
      </c>
      <c r="D69" s="437">
        <v>0</v>
      </c>
      <c r="E69" s="438">
        <f>SUM(C69:D69)</f>
        <v>0</v>
      </c>
      <c r="F69" s="437">
        <v>0</v>
      </c>
      <c r="G69" s="437">
        <v>0</v>
      </c>
      <c r="H69" s="438">
        <f>SUM(F69:G69)</f>
        <v>0</v>
      </c>
      <c r="I69" s="437">
        <v>0</v>
      </c>
      <c r="J69" s="437">
        <v>0</v>
      </c>
      <c r="K69" s="439">
        <f>SUM(I69:J69)</f>
        <v>0</v>
      </c>
      <c r="L69" s="440">
        <f t="shared" si="14"/>
        <v>0</v>
      </c>
      <c r="M69" s="440">
        <f t="shared" si="14"/>
        <v>0</v>
      </c>
      <c r="N69" s="439">
        <f>SUM(L69:M69)</f>
        <v>0</v>
      </c>
    </row>
    <row r="70" spans="1:14" ht="18">
      <c r="A70" s="415"/>
      <c r="B70" s="441" t="s">
        <v>56</v>
      </c>
      <c r="C70" s="437">
        <v>0</v>
      </c>
      <c r="D70" s="437">
        <v>0</v>
      </c>
      <c r="E70" s="438">
        <f>SUM(C70:D70)</f>
        <v>0</v>
      </c>
      <c r="F70" s="442">
        <v>0</v>
      </c>
      <c r="G70" s="442">
        <v>0</v>
      </c>
      <c r="H70" s="443">
        <f>SUM(F70:G70)</f>
        <v>0</v>
      </c>
      <c r="I70" s="442">
        <v>0</v>
      </c>
      <c r="J70" s="442">
        <v>0</v>
      </c>
      <c r="K70" s="442">
        <f>SUM(I70:J70)</f>
        <v>0</v>
      </c>
      <c r="L70" s="442">
        <f t="shared" si="14"/>
        <v>0</v>
      </c>
      <c r="M70" s="442">
        <f t="shared" si="14"/>
        <v>0</v>
      </c>
      <c r="N70" s="442">
        <f>SUM(L70:M70)</f>
        <v>0</v>
      </c>
    </row>
    <row r="71" spans="1:14" ht="18.75" customHeight="1">
      <c r="A71" s="415"/>
      <c r="B71" s="464" t="s">
        <v>82</v>
      </c>
      <c r="C71" s="445">
        <f t="shared" ref="C71:N72" si="15">C67+C69</f>
        <v>0</v>
      </c>
      <c r="D71" s="445">
        <f t="shared" si="15"/>
        <v>0</v>
      </c>
      <c r="E71" s="445">
        <f t="shared" si="15"/>
        <v>0</v>
      </c>
      <c r="F71" s="445">
        <f t="shared" si="15"/>
        <v>0</v>
      </c>
      <c r="G71" s="445">
        <f t="shared" si="15"/>
        <v>0</v>
      </c>
      <c r="H71" s="445">
        <f t="shared" si="15"/>
        <v>0</v>
      </c>
      <c r="I71" s="445">
        <f t="shared" si="15"/>
        <v>0</v>
      </c>
      <c r="J71" s="445">
        <f t="shared" si="15"/>
        <v>0</v>
      </c>
      <c r="K71" s="445">
        <f t="shared" si="15"/>
        <v>0</v>
      </c>
      <c r="L71" s="445">
        <f t="shared" si="15"/>
        <v>0</v>
      </c>
      <c r="M71" s="445">
        <f t="shared" si="15"/>
        <v>0</v>
      </c>
      <c r="N71" s="445">
        <f t="shared" si="15"/>
        <v>0</v>
      </c>
    </row>
    <row r="72" spans="1:14" ht="22.2" customHeight="1">
      <c r="A72" s="415"/>
      <c r="B72" s="187" t="s">
        <v>56</v>
      </c>
      <c r="C72" s="188">
        <f t="shared" si="15"/>
        <v>0</v>
      </c>
      <c r="D72" s="188">
        <f t="shared" si="15"/>
        <v>0</v>
      </c>
      <c r="E72" s="180">
        <f t="shared" si="15"/>
        <v>0</v>
      </c>
      <c r="F72" s="189">
        <f t="shared" si="15"/>
        <v>0</v>
      </c>
      <c r="G72" s="189">
        <f t="shared" si="15"/>
        <v>0</v>
      </c>
      <c r="H72" s="189">
        <f t="shared" si="15"/>
        <v>0</v>
      </c>
      <c r="I72" s="189">
        <f t="shared" si="15"/>
        <v>0</v>
      </c>
      <c r="J72" s="189">
        <f t="shared" si="15"/>
        <v>0</v>
      </c>
      <c r="K72" s="189">
        <f t="shared" si="15"/>
        <v>0</v>
      </c>
      <c r="L72" s="189">
        <f t="shared" si="15"/>
        <v>0</v>
      </c>
      <c r="M72" s="189">
        <f t="shared" si="15"/>
        <v>0</v>
      </c>
      <c r="N72" s="189">
        <f t="shared" si="15"/>
        <v>0</v>
      </c>
    </row>
    <row r="73" spans="1:14" ht="15" customHeight="1">
      <c r="A73" s="415"/>
      <c r="B73" s="197"/>
      <c r="C73" s="198"/>
      <c r="D73" s="198"/>
      <c r="E73" s="197"/>
      <c r="F73" s="197"/>
      <c r="G73" s="197"/>
      <c r="H73" s="197"/>
      <c r="I73" s="197"/>
      <c r="J73" s="197"/>
      <c r="K73" s="197"/>
      <c r="L73" s="197"/>
      <c r="M73" s="197"/>
      <c r="N73" s="19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712" t="s">
        <v>87</v>
      </c>
      <c r="C75" s="1712"/>
      <c r="D75" s="1712"/>
      <c r="E75" s="1712"/>
      <c r="F75" s="1712"/>
      <c r="G75" s="1712"/>
      <c r="H75" s="1712"/>
      <c r="I75" s="1712"/>
      <c r="J75" s="1712"/>
      <c r="K75" s="1712"/>
      <c r="L75" s="1712"/>
      <c r="M75" s="1712"/>
      <c r="N75" s="1712"/>
    </row>
    <row r="76" spans="1:14" ht="66.75" customHeight="1">
      <c r="A76" s="415"/>
      <c r="B76" s="1570" t="s">
        <v>1118</v>
      </c>
      <c r="C76" s="1566" t="s">
        <v>186</v>
      </c>
      <c r="D76" s="1566"/>
      <c r="E76" s="1566"/>
      <c r="F76" s="1566" t="s">
        <v>187</v>
      </c>
      <c r="G76" s="1566"/>
      <c r="H76" s="1566"/>
      <c r="I76" s="1567" t="s">
        <v>188</v>
      </c>
      <c r="J76" s="1567"/>
      <c r="K76" s="1567"/>
      <c r="L76" s="1722" t="s">
        <v>79</v>
      </c>
      <c r="M76" s="1722"/>
      <c r="N76" s="1722"/>
    </row>
    <row r="77" spans="1:14" ht="160.5" customHeight="1">
      <c r="A77" s="415"/>
      <c r="B77" s="1570"/>
      <c r="C77" s="433" t="s">
        <v>39</v>
      </c>
      <c r="D77" s="433" t="s">
        <v>92</v>
      </c>
      <c r="E77" s="434" t="s">
        <v>41</v>
      </c>
      <c r="F77" s="433" t="s">
        <v>42</v>
      </c>
      <c r="G77" s="433" t="s">
        <v>40</v>
      </c>
      <c r="H77" s="434" t="s">
        <v>41</v>
      </c>
      <c r="I77" s="433" t="s">
        <v>39</v>
      </c>
      <c r="J77" s="433" t="s">
        <v>92</v>
      </c>
      <c r="K77" s="434" t="s">
        <v>41</v>
      </c>
      <c r="L77" s="433" t="s">
        <v>39</v>
      </c>
      <c r="M77" s="433" t="s">
        <v>92</v>
      </c>
      <c r="N77" s="434" t="s">
        <v>41</v>
      </c>
    </row>
    <row r="78" spans="1:14" ht="20.399999999999999" customHeight="1">
      <c r="A78" s="415"/>
      <c r="B78" s="193"/>
      <c r="C78" s="433" t="s">
        <v>43</v>
      </c>
      <c r="D78" s="433" t="s">
        <v>44</v>
      </c>
      <c r="E78" s="435" t="s">
        <v>45</v>
      </c>
      <c r="F78" s="433" t="s">
        <v>46</v>
      </c>
      <c r="G78" s="433" t="s">
        <v>47</v>
      </c>
      <c r="H78" s="435" t="s">
        <v>48</v>
      </c>
      <c r="I78" s="433" t="s">
        <v>49</v>
      </c>
      <c r="J78" s="433" t="s">
        <v>50</v>
      </c>
      <c r="K78" s="433" t="s">
        <v>51</v>
      </c>
      <c r="L78" s="433" t="s">
        <v>52</v>
      </c>
      <c r="M78" s="433" t="s">
        <v>53</v>
      </c>
      <c r="N78" s="433" t="s">
        <v>54</v>
      </c>
    </row>
    <row r="79" spans="1:14" ht="51" customHeight="1">
      <c r="A79" s="415"/>
      <c r="B79" s="470" t="s">
        <v>1119</v>
      </c>
      <c r="C79" s="437">
        <v>671140.19</v>
      </c>
      <c r="D79" s="437">
        <v>60000</v>
      </c>
      <c r="E79" s="438">
        <f>SUM(C79:D79)</f>
        <v>731140.19</v>
      </c>
      <c r="F79" s="437">
        <v>505927.02</v>
      </c>
      <c r="G79" s="437">
        <v>0</v>
      </c>
      <c r="H79" s="438">
        <f>SUM(F79:G79)</f>
        <v>505927.02</v>
      </c>
      <c r="I79" s="437">
        <v>58424.33</v>
      </c>
      <c r="J79" s="437">
        <v>0</v>
      </c>
      <c r="K79" s="439">
        <f>SUM(I79:J79)</f>
        <v>58424.33</v>
      </c>
      <c r="L79" s="440">
        <f t="shared" ref="L79:M82" si="16">F79+I79</f>
        <v>564351.35</v>
      </c>
      <c r="M79" s="440">
        <f t="shared" si="16"/>
        <v>0</v>
      </c>
      <c r="N79" s="439">
        <f>SUM(L79:M79)</f>
        <v>564351.35</v>
      </c>
    </row>
    <row r="80" spans="1:14" ht="18">
      <c r="A80" s="415"/>
      <c r="B80" s="441" t="s">
        <v>56</v>
      </c>
      <c r="C80" s="437">
        <v>0</v>
      </c>
      <c r="D80" s="437">
        <v>0</v>
      </c>
      <c r="E80" s="438">
        <f>SUM(C80:D80)</f>
        <v>0</v>
      </c>
      <c r="F80" s="442">
        <v>0</v>
      </c>
      <c r="G80" s="442">
        <v>0</v>
      </c>
      <c r="H80" s="443">
        <f>SUM(F80:G80)</f>
        <v>0</v>
      </c>
      <c r="I80" s="442">
        <v>0</v>
      </c>
      <c r="J80" s="442">
        <v>0</v>
      </c>
      <c r="K80" s="442">
        <f>SUM(I80:J80)</f>
        <v>0</v>
      </c>
      <c r="L80" s="442">
        <f t="shared" si="16"/>
        <v>0</v>
      </c>
      <c r="M80" s="442">
        <f t="shared" si="16"/>
        <v>0</v>
      </c>
      <c r="N80" s="442">
        <f>SUM(L80:M80)</f>
        <v>0</v>
      </c>
    </row>
    <row r="81" spans="1:14" ht="36">
      <c r="A81" s="415"/>
      <c r="B81" s="470" t="s">
        <v>93</v>
      </c>
      <c r="C81" s="437">
        <v>0</v>
      </c>
      <c r="D81" s="437">
        <v>0</v>
      </c>
      <c r="E81" s="438">
        <f>SUM(C81:D81)</f>
        <v>0</v>
      </c>
      <c r="F81" s="437">
        <v>0</v>
      </c>
      <c r="G81" s="437">
        <v>0</v>
      </c>
      <c r="H81" s="438">
        <f>SUM(F81:G81)</f>
        <v>0</v>
      </c>
      <c r="I81" s="437">
        <v>0</v>
      </c>
      <c r="J81" s="437">
        <v>0</v>
      </c>
      <c r="K81" s="439">
        <f>SUM(I81:J81)</f>
        <v>0</v>
      </c>
      <c r="L81" s="440">
        <f t="shared" si="16"/>
        <v>0</v>
      </c>
      <c r="M81" s="440">
        <f t="shared" si="16"/>
        <v>0</v>
      </c>
      <c r="N81" s="439">
        <f>SUM(L81:M81)</f>
        <v>0</v>
      </c>
    </row>
    <row r="82" spans="1:14" ht="18">
      <c r="A82" s="415"/>
      <c r="B82" s="441" t="s">
        <v>56</v>
      </c>
      <c r="C82" s="437">
        <v>0</v>
      </c>
      <c r="D82" s="437">
        <v>0</v>
      </c>
      <c r="E82" s="438">
        <f>SUM(C82:D82)</f>
        <v>0</v>
      </c>
      <c r="F82" s="442">
        <v>0</v>
      </c>
      <c r="G82" s="442">
        <v>0</v>
      </c>
      <c r="H82" s="443">
        <f>SUM(F82:G82)</f>
        <v>0</v>
      </c>
      <c r="I82" s="442">
        <v>0</v>
      </c>
      <c r="J82" s="442">
        <v>0</v>
      </c>
      <c r="K82" s="442">
        <f>SUM(I82:J82)</f>
        <v>0</v>
      </c>
      <c r="L82" s="442">
        <f t="shared" si="16"/>
        <v>0</v>
      </c>
      <c r="M82" s="442">
        <f t="shared" si="16"/>
        <v>0</v>
      </c>
      <c r="N82" s="442">
        <f>SUM(L82:M82)</f>
        <v>0</v>
      </c>
    </row>
    <row r="83" spans="1:14" ht="24" customHeight="1">
      <c r="A83" s="415"/>
      <c r="B83" s="464" t="s">
        <v>94</v>
      </c>
      <c r="C83" s="445">
        <f t="shared" ref="C83:N84" si="17">C79+C81</f>
        <v>671140.19</v>
      </c>
      <c r="D83" s="445">
        <f t="shared" si="17"/>
        <v>60000</v>
      </c>
      <c r="E83" s="445">
        <f t="shared" si="17"/>
        <v>731140.19</v>
      </c>
      <c r="F83" s="445">
        <f t="shared" si="17"/>
        <v>505927.02</v>
      </c>
      <c r="G83" s="445">
        <f t="shared" si="17"/>
        <v>0</v>
      </c>
      <c r="H83" s="445">
        <f t="shared" si="17"/>
        <v>505927.02</v>
      </c>
      <c r="I83" s="445">
        <f t="shared" si="17"/>
        <v>58424.33</v>
      </c>
      <c r="J83" s="445">
        <f t="shared" si="17"/>
        <v>0</v>
      </c>
      <c r="K83" s="445">
        <f t="shared" si="17"/>
        <v>58424.33</v>
      </c>
      <c r="L83" s="445">
        <f t="shared" si="17"/>
        <v>564351.35</v>
      </c>
      <c r="M83" s="445">
        <f t="shared" si="17"/>
        <v>0</v>
      </c>
      <c r="N83" s="445">
        <f t="shared" si="17"/>
        <v>564351.35</v>
      </c>
    </row>
    <row r="84" spans="1:14" ht="24" customHeight="1">
      <c r="A84" s="415"/>
      <c r="B84" s="441" t="s">
        <v>56</v>
      </c>
      <c r="C84" s="448">
        <f t="shared" si="17"/>
        <v>0</v>
      </c>
      <c r="D84" s="448">
        <f t="shared" si="17"/>
        <v>0</v>
      </c>
      <c r="E84" s="445">
        <f t="shared" si="17"/>
        <v>0</v>
      </c>
      <c r="F84" s="447">
        <f t="shared" si="17"/>
        <v>0</v>
      </c>
      <c r="G84" s="447">
        <f t="shared" si="17"/>
        <v>0</v>
      </c>
      <c r="H84" s="447">
        <f t="shared" si="17"/>
        <v>0</v>
      </c>
      <c r="I84" s="447">
        <f t="shared" si="17"/>
        <v>0</v>
      </c>
      <c r="J84" s="447">
        <f t="shared" si="17"/>
        <v>0</v>
      </c>
      <c r="K84" s="447">
        <f t="shared" si="17"/>
        <v>0</v>
      </c>
      <c r="L84" s="447">
        <f t="shared" si="17"/>
        <v>0</v>
      </c>
      <c r="M84" s="447">
        <f t="shared" si="17"/>
        <v>0</v>
      </c>
      <c r="N84" s="447">
        <f t="shared" si="17"/>
        <v>0</v>
      </c>
    </row>
    <row r="85" spans="1:14" ht="33" customHeight="1">
      <c r="A85" s="415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</row>
    <row r="86" spans="1:14" ht="39" customHeight="1">
      <c r="A86" s="466" t="s">
        <v>75</v>
      </c>
      <c r="B86" s="1712" t="s">
        <v>87</v>
      </c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</row>
    <row r="87" spans="1:14" ht="77.400000000000006" customHeight="1">
      <c r="A87" s="415"/>
      <c r="B87" s="1570" t="s">
        <v>95</v>
      </c>
      <c r="C87" s="1566" t="s">
        <v>183</v>
      </c>
      <c r="D87" s="1566"/>
      <c r="E87" s="1566"/>
      <c r="F87" s="1566" t="s">
        <v>184</v>
      </c>
      <c r="G87" s="1566"/>
      <c r="H87" s="1566"/>
      <c r="I87" s="1567" t="s">
        <v>185</v>
      </c>
      <c r="J87" s="1567"/>
      <c r="K87" s="1567"/>
      <c r="L87" s="1722" t="s">
        <v>67</v>
      </c>
      <c r="M87" s="1722"/>
      <c r="N87" s="1722"/>
    </row>
    <row r="88" spans="1:14" ht="180" customHeight="1">
      <c r="A88" s="415"/>
      <c r="B88" s="1570"/>
      <c r="C88" s="433" t="s">
        <v>69</v>
      </c>
      <c r="D88" s="433" t="s">
        <v>70</v>
      </c>
      <c r="E88" s="434" t="s">
        <v>71</v>
      </c>
      <c r="F88" s="433" t="s">
        <v>69</v>
      </c>
      <c r="G88" s="433" t="s">
        <v>70</v>
      </c>
      <c r="H88" s="434" t="s">
        <v>71</v>
      </c>
      <c r="I88" s="433" t="s">
        <v>69</v>
      </c>
      <c r="J88" s="433" t="s">
        <v>70</v>
      </c>
      <c r="K88" s="434" t="s">
        <v>71</v>
      </c>
      <c r="L88" s="433" t="s">
        <v>69</v>
      </c>
      <c r="M88" s="433" t="s">
        <v>70</v>
      </c>
      <c r="N88" s="434" t="s">
        <v>71</v>
      </c>
    </row>
    <row r="89" spans="1:14" ht="20.399999999999999" customHeight="1">
      <c r="A89" s="415"/>
      <c r="B89" s="193"/>
      <c r="C89" s="433" t="s">
        <v>43</v>
      </c>
      <c r="D89" s="433" t="s">
        <v>44</v>
      </c>
      <c r="E89" s="435" t="s">
        <v>45</v>
      </c>
      <c r="F89" s="433" t="s">
        <v>46</v>
      </c>
      <c r="G89" s="433" t="s">
        <v>47</v>
      </c>
      <c r="H89" s="435" t="s">
        <v>48</v>
      </c>
      <c r="I89" s="433" t="s">
        <v>49</v>
      </c>
      <c r="J89" s="433" t="s">
        <v>50</v>
      </c>
      <c r="K89" s="433" t="s">
        <v>51</v>
      </c>
      <c r="L89" s="433" t="s">
        <v>52</v>
      </c>
      <c r="M89" s="433" t="s">
        <v>53</v>
      </c>
      <c r="N89" s="433" t="s">
        <v>54</v>
      </c>
    </row>
    <row r="90" spans="1:14" ht="54">
      <c r="A90" s="415"/>
      <c r="B90" s="470" t="s">
        <v>96</v>
      </c>
      <c r="C90" s="437">
        <v>0</v>
      </c>
      <c r="D90" s="437">
        <v>0</v>
      </c>
      <c r="E90" s="438">
        <f>SUM(C90:D90)</f>
        <v>0</v>
      </c>
      <c r="F90" s="437">
        <v>0</v>
      </c>
      <c r="G90" s="437">
        <v>0</v>
      </c>
      <c r="H90" s="438">
        <f>SUM(F90:G90)</f>
        <v>0</v>
      </c>
      <c r="I90" s="437">
        <v>0</v>
      </c>
      <c r="J90" s="437">
        <v>0</v>
      </c>
      <c r="K90" s="439">
        <f>SUM(I90:J90)</f>
        <v>0</v>
      </c>
      <c r="L90" s="440">
        <f t="shared" ref="L90:M93" si="18">F90+I90</f>
        <v>0</v>
      </c>
      <c r="M90" s="440">
        <f t="shared" si="18"/>
        <v>0</v>
      </c>
      <c r="N90" s="439">
        <f>SUM(L90:M90)</f>
        <v>0</v>
      </c>
    </row>
    <row r="91" spans="1:14" ht="18">
      <c r="A91" s="415"/>
      <c r="B91" s="441" t="s">
        <v>56</v>
      </c>
      <c r="C91" s="437">
        <v>0</v>
      </c>
      <c r="D91" s="437">
        <v>0</v>
      </c>
      <c r="E91" s="438">
        <f>SUM(C91:D91)</f>
        <v>0</v>
      </c>
      <c r="F91" s="442">
        <v>0</v>
      </c>
      <c r="G91" s="442">
        <v>0</v>
      </c>
      <c r="H91" s="443">
        <f>SUM(F91:G91)</f>
        <v>0</v>
      </c>
      <c r="I91" s="442">
        <v>0</v>
      </c>
      <c r="J91" s="442">
        <v>0</v>
      </c>
      <c r="K91" s="442">
        <f>SUM(I91:J91)</f>
        <v>0</v>
      </c>
      <c r="L91" s="442">
        <f t="shared" si="18"/>
        <v>0</v>
      </c>
      <c r="M91" s="442">
        <f t="shared" si="18"/>
        <v>0</v>
      </c>
      <c r="N91" s="442">
        <f>SUM(L91:M91)</f>
        <v>0</v>
      </c>
    </row>
    <row r="92" spans="1:14" ht="54">
      <c r="A92" s="415"/>
      <c r="B92" s="470" t="s">
        <v>96</v>
      </c>
      <c r="C92" s="437">
        <v>0</v>
      </c>
      <c r="D92" s="437">
        <v>0</v>
      </c>
      <c r="E92" s="438">
        <f>SUM(C92:D92)</f>
        <v>0</v>
      </c>
      <c r="F92" s="437">
        <v>0</v>
      </c>
      <c r="G92" s="437">
        <v>0</v>
      </c>
      <c r="H92" s="438">
        <f>SUM(F92:G92)</f>
        <v>0</v>
      </c>
      <c r="I92" s="437">
        <v>0</v>
      </c>
      <c r="J92" s="437">
        <v>0</v>
      </c>
      <c r="K92" s="439">
        <f>SUM(I92:J92)</f>
        <v>0</v>
      </c>
      <c r="L92" s="440">
        <f t="shared" si="18"/>
        <v>0</v>
      </c>
      <c r="M92" s="440">
        <f t="shared" si="18"/>
        <v>0</v>
      </c>
      <c r="N92" s="439">
        <f>SUM(L92:M92)</f>
        <v>0</v>
      </c>
    </row>
    <row r="93" spans="1:14" ht="18">
      <c r="A93" s="415"/>
      <c r="B93" s="441" t="s">
        <v>56</v>
      </c>
      <c r="C93" s="437">
        <v>0</v>
      </c>
      <c r="D93" s="437">
        <v>0</v>
      </c>
      <c r="E93" s="438">
        <f>SUM(C93:D93)</f>
        <v>0</v>
      </c>
      <c r="F93" s="442">
        <v>0</v>
      </c>
      <c r="G93" s="442">
        <v>0</v>
      </c>
      <c r="H93" s="443">
        <f>SUM(F93:G93)</f>
        <v>0</v>
      </c>
      <c r="I93" s="442">
        <v>0</v>
      </c>
      <c r="J93" s="442">
        <v>0</v>
      </c>
      <c r="K93" s="442">
        <f>SUM(I93:J93)</f>
        <v>0</v>
      </c>
      <c r="L93" s="442">
        <f t="shared" si="18"/>
        <v>0</v>
      </c>
      <c r="M93" s="442">
        <f t="shared" si="18"/>
        <v>0</v>
      </c>
      <c r="N93" s="442">
        <f>SUM(L93:M93)</f>
        <v>0</v>
      </c>
    </row>
    <row r="94" spans="1:14" ht="22.95" customHeight="1">
      <c r="A94" s="415"/>
      <c r="B94" s="464" t="s">
        <v>94</v>
      </c>
      <c r="C94" s="445">
        <f t="shared" ref="C94:N95" si="19">C90+C92</f>
        <v>0</v>
      </c>
      <c r="D94" s="445">
        <f t="shared" si="19"/>
        <v>0</v>
      </c>
      <c r="E94" s="445">
        <f t="shared" si="19"/>
        <v>0</v>
      </c>
      <c r="F94" s="445">
        <f t="shared" si="19"/>
        <v>0</v>
      </c>
      <c r="G94" s="445">
        <f t="shared" si="19"/>
        <v>0</v>
      </c>
      <c r="H94" s="445">
        <f t="shared" si="19"/>
        <v>0</v>
      </c>
      <c r="I94" s="445">
        <f t="shared" si="19"/>
        <v>0</v>
      </c>
      <c r="J94" s="445">
        <f t="shared" si="19"/>
        <v>0</v>
      </c>
      <c r="K94" s="445">
        <f t="shared" si="19"/>
        <v>0</v>
      </c>
      <c r="L94" s="180">
        <f t="shared" si="19"/>
        <v>0</v>
      </c>
      <c r="M94" s="180">
        <f t="shared" si="19"/>
        <v>0</v>
      </c>
      <c r="N94" s="180">
        <f t="shared" si="19"/>
        <v>0</v>
      </c>
    </row>
    <row r="95" spans="1:14" ht="24" customHeight="1">
      <c r="A95" s="415"/>
      <c r="B95" s="446" t="s">
        <v>56</v>
      </c>
      <c r="C95" s="448">
        <f t="shared" si="19"/>
        <v>0</v>
      </c>
      <c r="D95" s="448">
        <f t="shared" si="19"/>
        <v>0</v>
      </c>
      <c r="E95" s="445">
        <f t="shared" si="19"/>
        <v>0</v>
      </c>
      <c r="F95" s="447">
        <f t="shared" si="19"/>
        <v>0</v>
      </c>
      <c r="G95" s="447">
        <f t="shared" si="19"/>
        <v>0</v>
      </c>
      <c r="H95" s="447">
        <f t="shared" si="19"/>
        <v>0</v>
      </c>
      <c r="I95" s="447">
        <f t="shared" si="19"/>
        <v>0</v>
      </c>
      <c r="J95" s="447">
        <f t="shared" si="19"/>
        <v>0</v>
      </c>
      <c r="K95" s="447">
        <f t="shared" si="19"/>
        <v>0</v>
      </c>
      <c r="L95" s="447">
        <f t="shared" si="19"/>
        <v>0</v>
      </c>
      <c r="M95" s="447">
        <f t="shared" si="19"/>
        <v>0</v>
      </c>
      <c r="N95" s="447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725" t="s">
        <v>189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 ht="24" customHeight="1">
      <c r="A98" s="415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25.95" customHeight="1">
      <c r="A99" s="415"/>
      <c r="B99" s="204"/>
      <c r="C99" s="205"/>
      <c r="D99" s="197"/>
      <c r="E99" s="1726" t="s">
        <v>98</v>
      </c>
      <c r="F99" s="1726"/>
      <c r="G99" s="206"/>
      <c r="H99" s="207"/>
      <c r="I99" s="207"/>
      <c r="J99" s="207"/>
      <c r="K99" s="207"/>
      <c r="L99" s="207"/>
      <c r="M99" s="208"/>
      <c r="N99" s="209"/>
    </row>
    <row r="100" spans="1:14" ht="35.1" customHeight="1">
      <c r="A100" s="415"/>
      <c r="B100" s="1727" t="s">
        <v>99</v>
      </c>
      <c r="C100" s="1727"/>
      <c r="D100" s="1727"/>
      <c r="E100" s="1290" t="s">
        <v>100</v>
      </c>
      <c r="F100" s="211">
        <v>505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3F521-2FCE-4AE3-A9EC-009AD6F01EC5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1120</v>
      </c>
      <c r="C4" s="1940" t="s">
        <v>11</v>
      </c>
      <c r="D4" s="1941"/>
      <c r="E4" s="1942"/>
      <c r="F4" s="800" t="s">
        <v>12</v>
      </c>
      <c r="G4" s="1901" t="s">
        <v>1121</v>
      </c>
      <c r="H4" s="1902"/>
      <c r="I4" s="1903"/>
      <c r="J4" s="801" t="s">
        <v>14</v>
      </c>
      <c r="K4" s="1904" t="s">
        <v>1122</v>
      </c>
      <c r="L4" s="1905"/>
      <c r="M4" s="800" t="s">
        <v>16</v>
      </c>
      <c r="N4" s="963" t="s">
        <v>24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24</v>
      </c>
      <c r="H5" s="1428"/>
      <c r="I5" s="1429"/>
      <c r="J5" s="965" t="s">
        <v>21</v>
      </c>
      <c r="K5" s="1774" t="s">
        <v>24</v>
      </c>
      <c r="L5" s="1429"/>
      <c r="M5" s="964" t="s">
        <v>16</v>
      </c>
      <c r="N5" s="966" t="s">
        <v>24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24</v>
      </c>
      <c r="H6" s="1434"/>
      <c r="I6" s="1435"/>
      <c r="J6" s="965" t="s">
        <v>27</v>
      </c>
      <c r="K6" s="1436" t="s">
        <v>24</v>
      </c>
      <c r="L6" s="1437"/>
      <c r="M6" s="967" t="s">
        <v>16</v>
      </c>
      <c r="N6" s="968" t="s">
        <v>24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530707.51</v>
      </c>
      <c r="D16" s="507">
        <v>0</v>
      </c>
      <c r="E16" s="508">
        <f t="shared" si="0"/>
        <v>530707.51</v>
      </c>
      <c r="F16" s="507">
        <v>446830.49</v>
      </c>
      <c r="G16" s="507">
        <v>0</v>
      </c>
      <c r="H16" s="508">
        <f t="shared" si="1"/>
        <v>446830.49</v>
      </c>
      <c r="I16" s="507">
        <v>83884.19</v>
      </c>
      <c r="J16" s="507">
        <v>0</v>
      </c>
      <c r="K16" s="509">
        <f t="shared" si="2"/>
        <v>83884.19</v>
      </c>
      <c r="L16" s="510">
        <f t="shared" si="3"/>
        <v>530714.67999999993</v>
      </c>
      <c r="M16" s="510">
        <f t="shared" si="3"/>
        <v>0</v>
      </c>
      <c r="N16" s="509">
        <f>SUM(L16:M16)</f>
        <v>530714.67999999993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5026340.0999999996</v>
      </c>
      <c r="D20" s="507">
        <v>0</v>
      </c>
      <c r="E20" s="508">
        <f t="shared" si="0"/>
        <v>5026340.0999999996</v>
      </c>
      <c r="F20" s="507">
        <v>4528333.33</v>
      </c>
      <c r="G20" s="507">
        <v>0</v>
      </c>
      <c r="H20" s="508">
        <f t="shared" si="1"/>
        <v>4528333.33</v>
      </c>
      <c r="I20" s="507">
        <v>629387.75</v>
      </c>
      <c r="J20" s="507">
        <v>0</v>
      </c>
      <c r="K20" s="509">
        <f t="shared" si="2"/>
        <v>629387.75</v>
      </c>
      <c r="L20" s="510">
        <f t="shared" si="3"/>
        <v>5157721.08</v>
      </c>
      <c r="M20" s="510">
        <f t="shared" si="3"/>
        <v>0</v>
      </c>
      <c r="N20" s="509">
        <f t="shared" si="4"/>
        <v>5157721.08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0</v>
      </c>
      <c r="D22" s="507">
        <v>0</v>
      </c>
      <c r="E22" s="508">
        <f t="shared" si="0"/>
        <v>0</v>
      </c>
      <c r="F22" s="507">
        <v>0</v>
      </c>
      <c r="G22" s="507">
        <v>0</v>
      </c>
      <c r="H22" s="508">
        <f>SUM(F22:G22)</f>
        <v>0</v>
      </c>
      <c r="I22" s="507">
        <v>0</v>
      </c>
      <c r="J22" s="507">
        <v>0</v>
      </c>
      <c r="K22" s="509">
        <f t="shared" si="2"/>
        <v>0</v>
      </c>
      <c r="L22" s="510">
        <f t="shared" si="3"/>
        <v>0</v>
      </c>
      <c r="M22" s="510">
        <f t="shared" si="3"/>
        <v>0</v>
      </c>
      <c r="N22" s="509">
        <f t="shared" si="4"/>
        <v>0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5557047.6099999994</v>
      </c>
      <c r="D24" s="515">
        <f>D14+D16+D18+D20+D22</f>
        <v>0</v>
      </c>
      <c r="E24" s="515">
        <f t="shared" ref="E24:K24" si="5">E14+E16+E18+E20+E22</f>
        <v>5557047.6099999994</v>
      </c>
      <c r="F24" s="515">
        <f t="shared" si="5"/>
        <v>4975163.82</v>
      </c>
      <c r="G24" s="515">
        <f t="shared" si="5"/>
        <v>0</v>
      </c>
      <c r="H24" s="515">
        <f t="shared" si="5"/>
        <v>4975163.82</v>
      </c>
      <c r="I24" s="515">
        <f t="shared" si="5"/>
        <v>713271.94</v>
      </c>
      <c r="J24" s="515">
        <f>J14+J16+J18+J20+J22</f>
        <v>0</v>
      </c>
      <c r="K24" s="515">
        <f t="shared" si="5"/>
        <v>713271.94</v>
      </c>
      <c r="L24" s="509">
        <f>F24+I24</f>
        <v>5688435.7599999998</v>
      </c>
      <c r="M24" s="509">
        <f>G24+J24</f>
        <v>0</v>
      </c>
      <c r="N24" s="509">
        <f>SUM(L24:M24)</f>
        <v>5688435.7599999998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68011679.829999998</v>
      </c>
      <c r="D26" s="518">
        <v>9991538.4600000009</v>
      </c>
      <c r="E26" s="515">
        <f>SUM(C26:D26)</f>
        <v>78003218.289999992</v>
      </c>
      <c r="F26" s="518">
        <v>48961200.509999998</v>
      </c>
      <c r="G26" s="518">
        <v>2187077.1800000002</v>
      </c>
      <c r="H26" s="515">
        <f>SUM(F26:G26)</f>
        <v>51148277.689999998</v>
      </c>
      <c r="I26" s="518">
        <v>18979625.289999999</v>
      </c>
      <c r="J26" s="518">
        <v>6094109.0199999996</v>
      </c>
      <c r="K26" s="515">
        <f>SUM(I26:J26)</f>
        <v>25073734.309999999</v>
      </c>
      <c r="L26" s="518">
        <f>SUM(F26,I26)</f>
        <v>67940825.799999997</v>
      </c>
      <c r="M26" s="518">
        <f>SUM(G26,J26)</f>
        <v>8281186.1999999993</v>
      </c>
      <c r="N26" s="515">
        <f>SUM(L26:M26)</f>
        <v>76222012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1901001.13</v>
      </c>
      <c r="D42" s="507">
        <v>0</v>
      </c>
      <c r="E42" s="508">
        <f t="shared" si="6"/>
        <v>1901001.13</v>
      </c>
      <c r="F42" s="507">
        <v>191090.52</v>
      </c>
      <c r="G42" s="507">
        <v>0</v>
      </c>
      <c r="H42" s="508">
        <f t="shared" si="7"/>
        <v>191090.52</v>
      </c>
      <c r="I42" s="507">
        <v>1002588.99</v>
      </c>
      <c r="J42" s="507">
        <v>0</v>
      </c>
      <c r="K42" s="509">
        <f t="shared" si="8"/>
        <v>1002588.99</v>
      </c>
      <c r="L42" s="510">
        <f t="shared" si="9"/>
        <v>1193679.51</v>
      </c>
      <c r="M42" s="510">
        <f t="shared" si="9"/>
        <v>0</v>
      </c>
      <c r="N42" s="509">
        <f t="shared" si="10"/>
        <v>1193679.51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1901001.13</v>
      </c>
      <c r="D44" s="51">
        <f t="shared" ref="D44:K45" si="11">D34+D36+D38+D40+D42</f>
        <v>0</v>
      </c>
      <c r="E44" s="51">
        <f t="shared" si="11"/>
        <v>1901001.13</v>
      </c>
      <c r="F44" s="51">
        <f t="shared" si="11"/>
        <v>191090.52</v>
      </c>
      <c r="G44" s="51">
        <f t="shared" si="11"/>
        <v>0</v>
      </c>
      <c r="H44" s="51">
        <f t="shared" si="11"/>
        <v>191090.52</v>
      </c>
      <c r="I44" s="51">
        <f t="shared" si="11"/>
        <v>1002588.99</v>
      </c>
      <c r="J44" s="51">
        <f>J34+J36+J38+J40+J42</f>
        <v>0</v>
      </c>
      <c r="K44" s="51">
        <f t="shared" si="11"/>
        <v>1002588.99</v>
      </c>
      <c r="L44" s="509">
        <f t="shared" si="9"/>
        <v>1193679.51</v>
      </c>
      <c r="M44" s="509">
        <f t="shared" si="9"/>
        <v>0</v>
      </c>
      <c r="N44" s="509">
        <f t="shared" si="10"/>
        <v>1193679.51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0</v>
      </c>
      <c r="D48" s="518">
        <v>0</v>
      </c>
      <c r="E48" s="515">
        <f>SUM(C48:D48)</f>
        <v>0</v>
      </c>
      <c r="F48" s="518">
        <v>0</v>
      </c>
      <c r="G48" s="518">
        <v>0</v>
      </c>
      <c r="H48" s="515">
        <f>SUM(F48:G48)</f>
        <v>0</v>
      </c>
      <c r="I48" s="518">
        <v>0</v>
      </c>
      <c r="J48" s="518">
        <v>0</v>
      </c>
      <c r="K48" s="515">
        <f>SUM(I48:J48)</f>
        <v>0</v>
      </c>
      <c r="L48" s="526">
        <f t="shared" si="9"/>
        <v>0</v>
      </c>
      <c r="M48" s="526">
        <f t="shared" si="9"/>
        <v>0</v>
      </c>
      <c r="N48" s="515">
        <f>SUM(L48:M48)</f>
        <v>0</v>
      </c>
    </row>
    <row r="49" spans="1:14" s="57" customFormat="1" ht="18">
      <c r="A49" s="483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1856250.12</v>
      </c>
      <c r="D56" s="507">
        <v>0</v>
      </c>
      <c r="E56" s="508">
        <f>SUM(C56:D56)</f>
        <v>1856250.12</v>
      </c>
      <c r="F56" s="507">
        <v>0</v>
      </c>
      <c r="G56" s="507">
        <v>0</v>
      </c>
      <c r="H56" s="508">
        <f>SUM(F56:G56)</f>
        <v>0</v>
      </c>
      <c r="I56" s="507">
        <v>105123.71</v>
      </c>
      <c r="J56" s="507">
        <v>0</v>
      </c>
      <c r="K56" s="509">
        <f>SUM(I56:J56)</f>
        <v>105123.71</v>
      </c>
      <c r="L56" s="510">
        <f t="shared" ref="L56:M59" si="12">F56+I56</f>
        <v>105123.71</v>
      </c>
      <c r="M56" s="510">
        <f t="shared" si="12"/>
        <v>0</v>
      </c>
      <c r="N56" s="509">
        <f>SUM(L56:M56)</f>
        <v>105123.71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126654.8</v>
      </c>
      <c r="D58" s="507">
        <v>758949.25</v>
      </c>
      <c r="E58" s="508">
        <f>SUM(C58:D58)</f>
        <v>885604.05</v>
      </c>
      <c r="F58" s="507">
        <v>0</v>
      </c>
      <c r="G58" s="507">
        <v>0</v>
      </c>
      <c r="H58" s="508">
        <f>SUM(F58:G58)</f>
        <v>0</v>
      </c>
      <c r="I58" s="507">
        <v>0</v>
      </c>
      <c r="J58" s="507">
        <v>105123.71</v>
      </c>
      <c r="K58" s="509">
        <f>SUM(I58:J58)</f>
        <v>105123.71</v>
      </c>
      <c r="L58" s="510">
        <f t="shared" si="12"/>
        <v>0</v>
      </c>
      <c r="M58" s="510">
        <f t="shared" si="12"/>
        <v>105123.71</v>
      </c>
      <c r="N58" s="509">
        <f>SUM(L58:M58)</f>
        <v>105123.71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1982904.9200000002</v>
      </c>
      <c r="D60" s="515">
        <f t="shared" ref="D60:N61" si="13">D56+D58</f>
        <v>758949.25</v>
      </c>
      <c r="E60" s="515">
        <f t="shared" si="13"/>
        <v>2741854.17</v>
      </c>
      <c r="F60" s="515">
        <f t="shared" si="13"/>
        <v>0</v>
      </c>
      <c r="G60" s="515">
        <f t="shared" si="13"/>
        <v>0</v>
      </c>
      <c r="H60" s="515">
        <f t="shared" si="13"/>
        <v>0</v>
      </c>
      <c r="I60" s="515">
        <f>I56+I58</f>
        <v>105123.71</v>
      </c>
      <c r="J60" s="515">
        <f t="shared" si="13"/>
        <v>105123.71</v>
      </c>
      <c r="K60" s="515">
        <f>K56+K58</f>
        <v>210247.42</v>
      </c>
      <c r="L60" s="515">
        <f>L56+L58</f>
        <v>105123.71</v>
      </c>
      <c r="M60" s="515">
        <f t="shared" si="13"/>
        <v>105123.71</v>
      </c>
      <c r="N60" s="515">
        <f t="shared" si="13"/>
        <v>210247.42</v>
      </c>
    </row>
    <row r="61" spans="1:14" ht="22.35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1856250.12</v>
      </c>
      <c r="D67" s="507">
        <v>0</v>
      </c>
      <c r="E67" s="508">
        <f>SUM(C67:D67)</f>
        <v>1856250.12</v>
      </c>
      <c r="F67" s="507">
        <v>0</v>
      </c>
      <c r="G67" s="507">
        <v>0</v>
      </c>
      <c r="H67" s="508">
        <f>SUM(F67:G67)</f>
        <v>0</v>
      </c>
      <c r="I67" s="507">
        <v>105123.71</v>
      </c>
      <c r="J67" s="507">
        <v>0</v>
      </c>
      <c r="K67" s="509">
        <f>SUM(I67:J67)</f>
        <v>105123.71</v>
      </c>
      <c r="L67" s="510">
        <f t="shared" ref="L67:M70" si="14">F67+I67</f>
        <v>105123.71</v>
      </c>
      <c r="M67" s="510">
        <f t="shared" si="14"/>
        <v>0</v>
      </c>
      <c r="N67" s="509">
        <f>SUM(L67:M67)</f>
        <v>105123.71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1856250.12</v>
      </c>
      <c r="D71" s="515">
        <f t="shared" ref="D71:N72" si="15">D67+D69</f>
        <v>0</v>
      </c>
      <c r="E71" s="515">
        <f t="shared" si="15"/>
        <v>1856250.12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105123.71</v>
      </c>
      <c r="J71" s="515">
        <f>J67+J69</f>
        <v>0</v>
      </c>
      <c r="K71" s="515">
        <f t="shared" si="15"/>
        <v>105123.71</v>
      </c>
      <c r="L71" s="515">
        <f t="shared" si="15"/>
        <v>105123.71</v>
      </c>
      <c r="M71" s="515">
        <f t="shared" si="15"/>
        <v>0</v>
      </c>
      <c r="N71" s="515">
        <f t="shared" si="15"/>
        <v>105123.71</v>
      </c>
    </row>
    <row r="72" spans="1:14" ht="22.35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165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1123</v>
      </c>
      <c r="C79" s="507">
        <v>466372.96</v>
      </c>
      <c r="D79" s="507">
        <v>0</v>
      </c>
      <c r="E79" s="508">
        <f>SUM(C79:D79)</f>
        <v>466372.96</v>
      </c>
      <c r="F79" s="507">
        <v>328176.8</v>
      </c>
      <c r="G79" s="507">
        <v>0</v>
      </c>
      <c r="H79" s="508">
        <f>SUM(F79:G79)</f>
        <v>328176.8</v>
      </c>
      <c r="I79" s="507">
        <v>89540</v>
      </c>
      <c r="J79" s="507">
        <v>0</v>
      </c>
      <c r="K79" s="509">
        <f>SUM(I79:J79)</f>
        <v>89540</v>
      </c>
      <c r="L79" s="510">
        <f t="shared" ref="L79:M82" si="16">F79+I79</f>
        <v>417716.8</v>
      </c>
      <c r="M79" s="510">
        <f t="shared" si="16"/>
        <v>0</v>
      </c>
      <c r="N79" s="509">
        <f>SUM(L79:M79)</f>
        <v>417716.8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466372.96</v>
      </c>
      <c r="D83" s="515">
        <f t="shared" ref="D83:N84" si="17">D79+D81</f>
        <v>0</v>
      </c>
      <c r="E83" s="515">
        <f t="shared" si="17"/>
        <v>466372.96</v>
      </c>
      <c r="F83" s="515">
        <f t="shared" si="17"/>
        <v>328176.8</v>
      </c>
      <c r="G83" s="515">
        <f t="shared" si="17"/>
        <v>0</v>
      </c>
      <c r="H83" s="515">
        <f t="shared" si="17"/>
        <v>328176.8</v>
      </c>
      <c r="I83" s="515">
        <f t="shared" si="17"/>
        <v>89540</v>
      </c>
      <c r="J83" s="515">
        <f t="shared" si="17"/>
        <v>0</v>
      </c>
      <c r="K83" s="515">
        <f t="shared" si="17"/>
        <v>89540</v>
      </c>
      <c r="L83" s="515">
        <f t="shared" si="17"/>
        <v>417716.8</v>
      </c>
      <c r="M83" s="515">
        <f t="shared" si="17"/>
        <v>0</v>
      </c>
      <c r="N83" s="515">
        <f t="shared" si="17"/>
        <v>417716.8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1000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ECA47-C2C6-4C5E-B214-6CE76C516092}">
  <sheetPr>
    <tabColor rgb="FFFFFF00"/>
  </sheetPr>
  <dimension ref="A1:N104"/>
  <sheetViews>
    <sheetView topLeftCell="B12" zoomScale="50" zoomScaleNormal="50" workbookViewId="0">
      <selection activeCell="B1" sqref="A1:XFD1048576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1299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/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831"/>
      <c r="F7" s="183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0</v>
      </c>
      <c r="D22" s="268">
        <v>0</v>
      </c>
      <c r="E22" s="269">
        <f t="shared" si="0"/>
        <v>0</v>
      </c>
      <c r="F22" s="268">
        <v>0</v>
      </c>
      <c r="G22" s="268">
        <v>0</v>
      </c>
      <c r="H22" s="269">
        <f>SUM(F22:G22)</f>
        <v>0</v>
      </c>
      <c r="I22" s="268">
        <v>0</v>
      </c>
      <c r="J22" s="268">
        <v>0</v>
      </c>
      <c r="K22" s="270">
        <f t="shared" si="2"/>
        <v>0</v>
      </c>
      <c r="L22" s="271">
        <f t="shared" si="3"/>
        <v>0</v>
      </c>
      <c r="M22" s="271">
        <f t="shared" si="3"/>
        <v>0</v>
      </c>
      <c r="N22" s="270">
        <f t="shared" si="4"/>
        <v>0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0</v>
      </c>
      <c r="D24" s="276">
        <f>D14+D16+D18+D20+D22</f>
        <v>0</v>
      </c>
      <c r="E24" s="276">
        <f t="shared" ref="E24:K24" si="5">E14+E16+E18+E20+E22</f>
        <v>0</v>
      </c>
      <c r="F24" s="276">
        <f t="shared" si="5"/>
        <v>0</v>
      </c>
      <c r="G24" s="276">
        <f t="shared" si="5"/>
        <v>0</v>
      </c>
      <c r="H24" s="276">
        <f t="shared" si="5"/>
        <v>0</v>
      </c>
      <c r="I24" s="276">
        <f t="shared" si="5"/>
        <v>0</v>
      </c>
      <c r="J24" s="276">
        <f>J14+J16+J18+J20+J22</f>
        <v>0</v>
      </c>
      <c r="K24" s="276">
        <f t="shared" si="5"/>
        <v>0</v>
      </c>
      <c r="L24" s="270">
        <f>F24+I24</f>
        <v>0</v>
      </c>
      <c r="M24" s="270">
        <f>G24+J24</f>
        <v>0</v>
      </c>
      <c r="N24" s="270">
        <f>SUM(L24:M24)</f>
        <v>0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0</v>
      </c>
      <c r="D26" s="279">
        <v>0</v>
      </c>
      <c r="E26" s="276">
        <f>SUM(C26:D26)</f>
        <v>0</v>
      </c>
      <c r="F26" s="279">
        <v>0</v>
      </c>
      <c r="G26" s="279">
        <v>0</v>
      </c>
      <c r="H26" s="276">
        <f>SUM(F26:G26)</f>
        <v>0</v>
      </c>
      <c r="I26" s="279">
        <v>0</v>
      </c>
      <c r="J26" s="279">
        <v>0</v>
      </c>
      <c r="K26" s="276">
        <f>SUM(I26:J26)</f>
        <v>0</v>
      </c>
      <c r="L26" s="279">
        <f>SUM(F26,I26)</f>
        <v>0</v>
      </c>
      <c r="M26" s="279">
        <f>SUM(G26,J26)</f>
        <v>0</v>
      </c>
      <c r="N26" s="276">
        <f>SUM(L26:M26)</f>
        <v>0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0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0</v>
      </c>
      <c r="D42" s="268">
        <v>0</v>
      </c>
      <c r="E42" s="269">
        <f t="shared" si="6"/>
        <v>0</v>
      </c>
      <c r="F42" s="268">
        <v>0</v>
      </c>
      <c r="G42" s="268">
        <v>0</v>
      </c>
      <c r="H42" s="269">
        <f t="shared" si="7"/>
        <v>0</v>
      </c>
      <c r="I42" s="268">
        <v>0</v>
      </c>
      <c r="J42" s="268">
        <v>0</v>
      </c>
      <c r="K42" s="270">
        <f t="shared" si="8"/>
        <v>0</v>
      </c>
      <c r="L42" s="271">
        <f t="shared" si="9"/>
        <v>0</v>
      </c>
      <c r="M42" s="271">
        <f t="shared" si="9"/>
        <v>0</v>
      </c>
      <c r="N42" s="270">
        <f t="shared" si="10"/>
        <v>0</v>
      </c>
    </row>
    <row r="43" spans="1:14" ht="24" customHeight="1">
      <c r="A43" s="483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0</v>
      </c>
      <c r="D44" s="591">
        <f t="shared" ref="D44:K45" si="11">D34+D36+D38+D40+D42</f>
        <v>0</v>
      </c>
      <c r="E44" s="591">
        <f t="shared" si="11"/>
        <v>0</v>
      </c>
      <c r="F44" s="591">
        <f t="shared" si="11"/>
        <v>0</v>
      </c>
      <c r="G44" s="591">
        <f t="shared" si="11"/>
        <v>0</v>
      </c>
      <c r="H44" s="591">
        <f t="shared" si="11"/>
        <v>0</v>
      </c>
      <c r="I44" s="591">
        <f t="shared" si="11"/>
        <v>0</v>
      </c>
      <c r="J44" s="591">
        <f>J34+J36+J38+J40+J42</f>
        <v>0</v>
      </c>
      <c r="K44" s="591">
        <f t="shared" si="11"/>
        <v>0</v>
      </c>
      <c r="L44" s="270">
        <f t="shared" si="9"/>
        <v>0</v>
      </c>
      <c r="M44" s="270">
        <f t="shared" si="9"/>
        <v>0</v>
      </c>
      <c r="N44" s="270">
        <f t="shared" si="10"/>
        <v>0</v>
      </c>
    </row>
    <row r="45" spans="1:14" ht="22.95" customHeight="1">
      <c r="A45" s="483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0</v>
      </c>
      <c r="D48" s="279">
        <v>0</v>
      </c>
      <c r="E48" s="276">
        <f>SUM(C48:D48)</f>
        <v>0</v>
      </c>
      <c r="F48" s="279">
        <v>0</v>
      </c>
      <c r="G48" s="279">
        <v>0</v>
      </c>
      <c r="H48" s="276">
        <f>SUM(F48:G48)</f>
        <v>0</v>
      </c>
      <c r="I48" s="279">
        <v>0</v>
      </c>
      <c r="J48" s="279">
        <v>0</v>
      </c>
      <c r="K48" s="276">
        <f>SUM(I48:J48)</f>
        <v>0</v>
      </c>
      <c r="L48" s="283">
        <f t="shared" si="9"/>
        <v>0</v>
      </c>
      <c r="M48" s="283">
        <f t="shared" si="9"/>
        <v>0</v>
      </c>
      <c r="N48" s="276">
        <f>SUM(L48:M48)</f>
        <v>0</v>
      </c>
    </row>
    <row r="49" spans="1:14" s="57" customFormat="1" ht="18">
      <c r="A49" s="483"/>
      <c r="B49" s="592" t="s">
        <v>56</v>
      </c>
      <c r="C49" s="593">
        <v>0</v>
      </c>
      <c r="D49" s="593">
        <v>0</v>
      </c>
      <c r="E49" s="591">
        <f>SUM(C49:D49)</f>
        <v>0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0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0</v>
      </c>
      <c r="D56" s="268">
        <v>0</v>
      </c>
      <c r="E56" s="269">
        <f>SUM(C56:D56)</f>
        <v>0</v>
      </c>
      <c r="F56" s="268">
        <v>0</v>
      </c>
      <c r="G56" s="268">
        <v>0</v>
      </c>
      <c r="H56" s="269">
        <f>SUM(F56:G56)</f>
        <v>0</v>
      </c>
      <c r="I56" s="268">
        <v>0</v>
      </c>
      <c r="J56" s="268">
        <v>0</v>
      </c>
      <c r="K56" s="270">
        <f>SUM(I56:J56)</f>
        <v>0</v>
      </c>
      <c r="L56" s="271">
        <f t="shared" ref="L56:M59" si="12">F56+I56</f>
        <v>0</v>
      </c>
      <c r="M56" s="271">
        <f t="shared" si="12"/>
        <v>0</v>
      </c>
      <c r="N56" s="270">
        <f>SUM(L56:M56)</f>
        <v>0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0</v>
      </c>
      <c r="D58" s="268">
        <v>0</v>
      </c>
      <c r="E58" s="269">
        <f>SUM(C58:D58)</f>
        <v>0</v>
      </c>
      <c r="F58" s="268">
        <v>0</v>
      </c>
      <c r="G58" s="268">
        <v>0</v>
      </c>
      <c r="H58" s="269">
        <f>SUM(F58:G58)</f>
        <v>0</v>
      </c>
      <c r="I58" s="268">
        <v>0</v>
      </c>
      <c r="J58" s="268">
        <v>0</v>
      </c>
      <c r="K58" s="270">
        <f>SUM(I58:J58)</f>
        <v>0</v>
      </c>
      <c r="L58" s="271">
        <f t="shared" si="12"/>
        <v>0</v>
      </c>
      <c r="M58" s="271">
        <f t="shared" si="12"/>
        <v>0</v>
      </c>
      <c r="N58" s="270">
        <f>SUM(L58:M58)</f>
        <v>0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0</v>
      </c>
      <c r="D60" s="276">
        <f t="shared" ref="D60:N61" si="13">D56+D58</f>
        <v>0</v>
      </c>
      <c r="E60" s="276">
        <f t="shared" si="13"/>
        <v>0</v>
      </c>
      <c r="F60" s="276">
        <f t="shared" si="13"/>
        <v>0</v>
      </c>
      <c r="G60" s="276">
        <f t="shared" si="13"/>
        <v>0</v>
      </c>
      <c r="H60" s="276">
        <f t="shared" si="13"/>
        <v>0</v>
      </c>
      <c r="I60" s="276">
        <f>I56+I58</f>
        <v>0</v>
      </c>
      <c r="J60" s="276">
        <f t="shared" si="13"/>
        <v>0</v>
      </c>
      <c r="K60" s="276">
        <f>K56+K58</f>
        <v>0</v>
      </c>
      <c r="L60" s="276">
        <f>L56+L58</f>
        <v>0</v>
      </c>
      <c r="M60" s="276">
        <f t="shared" si="13"/>
        <v>0</v>
      </c>
      <c r="N60" s="276">
        <f t="shared" si="13"/>
        <v>0</v>
      </c>
    </row>
    <row r="61" spans="1:14" ht="22.2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2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846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48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5.95" customHeight="1">
      <c r="A99" s="483"/>
      <c r="B99" s="603"/>
      <c r="C99" s="545"/>
      <c r="D99" s="537"/>
      <c r="E99" s="1633" t="s">
        <v>98</v>
      </c>
      <c r="F99" s="1849"/>
      <c r="G99" s="605"/>
      <c r="H99" s="547"/>
      <c r="I99" s="547"/>
      <c r="J99" s="547"/>
      <c r="K99" s="547"/>
      <c r="L99" s="547"/>
      <c r="M99" s="565"/>
      <c r="N99" s="566"/>
    </row>
    <row r="100" spans="1:14" ht="35.1" customHeight="1">
      <c r="A100" s="483"/>
      <c r="B100" s="1635" t="s">
        <v>99</v>
      </c>
      <c r="C100" s="1850"/>
      <c r="D100" s="1637"/>
      <c r="E100" s="84" t="s">
        <v>100</v>
      </c>
      <c r="F100" s="85">
        <v>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2DD2-8A28-42C1-A975-560F66704F03}">
  <dimension ref="A1:N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77734375" style="136" hidden="1" customWidth="1"/>
    <col min="2" max="2" width="51.21875" style="136" customWidth="1"/>
    <col min="3" max="14" width="21.77734375" style="136" customWidth="1"/>
    <col min="15" max="16384" width="9.218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25" customHeight="1">
      <c r="A3" s="415"/>
      <c r="B3" s="138" t="s">
        <v>170</v>
      </c>
      <c r="C3" s="1700" t="s">
        <v>3</v>
      </c>
      <c r="D3" s="1700"/>
      <c r="E3" s="1700"/>
      <c r="F3" s="139" t="s">
        <v>4</v>
      </c>
      <c r="G3" s="1584" t="s">
        <v>1124</v>
      </c>
      <c r="H3" s="1584"/>
      <c r="I3" s="1584"/>
      <c r="J3" s="140" t="s">
        <v>6</v>
      </c>
      <c r="K3" s="1585" t="s">
        <v>1125</v>
      </c>
      <c r="L3" s="1585"/>
      <c r="M3" s="141" t="s">
        <v>8</v>
      </c>
      <c r="N3" s="244" t="s">
        <v>1126</v>
      </c>
    </row>
    <row r="4" spans="1:14" ht="87" customHeight="1">
      <c r="A4" s="415"/>
      <c r="B4" s="143" t="s">
        <v>1127</v>
      </c>
      <c r="C4" s="2186" t="s">
        <v>11</v>
      </c>
      <c r="D4" s="2186"/>
      <c r="E4" s="2186"/>
      <c r="F4" s="144" t="s">
        <v>12</v>
      </c>
      <c r="G4" s="1759" t="s">
        <v>1128</v>
      </c>
      <c r="H4" s="1759"/>
      <c r="I4" s="1759"/>
      <c r="J4" s="145" t="s">
        <v>14</v>
      </c>
      <c r="K4" s="1760" t="s">
        <v>1129</v>
      </c>
      <c r="L4" s="1760"/>
      <c r="M4" s="144" t="s">
        <v>16</v>
      </c>
      <c r="N4" s="422" t="s">
        <v>1130</v>
      </c>
    </row>
    <row r="5" spans="1:14" ht="78.75" customHeight="1">
      <c r="A5" s="415"/>
      <c r="B5" s="423" t="s">
        <v>18</v>
      </c>
      <c r="C5" s="1550" t="s">
        <v>19</v>
      </c>
      <c r="D5" s="1550"/>
      <c r="E5" s="1550"/>
      <c r="F5" s="424" t="s">
        <v>12</v>
      </c>
      <c r="G5" s="1761" t="s">
        <v>1131</v>
      </c>
      <c r="H5" s="1761"/>
      <c r="I5" s="1761"/>
      <c r="J5" s="425" t="s">
        <v>21</v>
      </c>
      <c r="K5" s="2187" t="s">
        <v>1132</v>
      </c>
      <c r="L5" s="2187"/>
      <c r="M5" s="424" t="s">
        <v>16</v>
      </c>
      <c r="N5" s="554" t="s">
        <v>24</v>
      </c>
    </row>
    <row r="6" spans="1:14" ht="83.25" customHeight="1">
      <c r="A6" s="415"/>
      <c r="B6" s="423" t="s">
        <v>24</v>
      </c>
      <c r="C6" s="2185" t="s">
        <v>25</v>
      </c>
      <c r="D6" s="2185"/>
      <c r="E6" s="2185"/>
      <c r="F6" s="427" t="s">
        <v>12</v>
      </c>
      <c r="G6" s="1762" t="s">
        <v>1133</v>
      </c>
      <c r="H6" s="1762"/>
      <c r="I6" s="1762"/>
      <c r="J6" s="425" t="s">
        <v>27</v>
      </c>
      <c r="K6" s="2188" t="s">
        <v>1134</v>
      </c>
      <c r="L6" s="2188"/>
      <c r="M6" s="427" t="s">
        <v>16</v>
      </c>
      <c r="N6" s="428" t="s">
        <v>24</v>
      </c>
    </row>
    <row r="7" spans="1:14" ht="20.399999999999999">
      <c r="A7" s="415"/>
      <c r="B7" s="1439" t="s">
        <v>30</v>
      </c>
      <c r="C7" s="1439"/>
      <c r="D7" s="1439"/>
      <c r="E7" s="1439"/>
      <c r="F7" s="1556" t="s">
        <v>31</v>
      </c>
      <c r="G7" s="1556"/>
      <c r="H7" s="1556"/>
      <c r="I7" s="1556"/>
      <c r="J7" s="1556"/>
      <c r="K7" s="1556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431"/>
      <c r="B9" s="1712" t="s">
        <v>32</v>
      </c>
      <c r="C9" s="1712"/>
      <c r="D9" s="1712"/>
      <c r="E9" s="1712"/>
      <c r="F9" s="1712"/>
      <c r="G9" s="1712"/>
      <c r="H9" s="1712"/>
      <c r="I9" s="1712"/>
      <c r="J9" s="1712"/>
      <c r="K9" s="1712"/>
      <c r="L9" s="1712"/>
      <c r="M9" s="1712"/>
      <c r="N9" s="1712"/>
    </row>
    <row r="10" spans="1:14" ht="45" customHeight="1">
      <c r="A10" s="432"/>
      <c r="B10" s="1559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562" t="s">
        <v>36</v>
      </c>
      <c r="M10" s="1562"/>
      <c r="N10" s="1562"/>
    </row>
    <row r="11" spans="1:14" ht="23.25" customHeight="1">
      <c r="A11" s="432"/>
      <c r="B11" s="1559"/>
      <c r="C11" s="1563" t="s">
        <v>182</v>
      </c>
      <c r="D11" s="1563"/>
      <c r="E11" s="1563"/>
      <c r="F11" s="1563" t="s">
        <v>182</v>
      </c>
      <c r="G11" s="1563"/>
      <c r="H11" s="1563"/>
      <c r="I11" s="1564" t="s">
        <v>182</v>
      </c>
      <c r="J11" s="1564"/>
      <c r="K11" s="1564"/>
      <c r="L11" s="1562"/>
      <c r="M11" s="1562"/>
      <c r="N11" s="1562"/>
    </row>
    <row r="12" spans="1:14" ht="149.25" customHeight="1">
      <c r="A12" s="430"/>
      <c r="B12" s="1719" t="s">
        <v>38</v>
      </c>
      <c r="C12" s="433" t="s">
        <v>39</v>
      </c>
      <c r="D12" s="433" t="s">
        <v>40</v>
      </c>
      <c r="E12" s="434" t="s">
        <v>41</v>
      </c>
      <c r="F12" s="433" t="s">
        <v>42</v>
      </c>
      <c r="G12" s="433" t="s">
        <v>40</v>
      </c>
      <c r="H12" s="434" t="s">
        <v>41</v>
      </c>
      <c r="I12" s="433" t="s">
        <v>39</v>
      </c>
      <c r="J12" s="433" t="s">
        <v>40</v>
      </c>
      <c r="K12" s="434" t="s">
        <v>41</v>
      </c>
      <c r="L12" s="433" t="s">
        <v>39</v>
      </c>
      <c r="M12" s="433" t="s">
        <v>40</v>
      </c>
      <c r="N12" s="434" t="s">
        <v>41</v>
      </c>
    </row>
    <row r="13" spans="1:14" ht="24" customHeight="1">
      <c r="A13" s="430"/>
      <c r="B13" s="1719"/>
      <c r="C13" s="433" t="s">
        <v>43</v>
      </c>
      <c r="D13" s="433" t="s">
        <v>44</v>
      </c>
      <c r="E13" s="435" t="s">
        <v>45</v>
      </c>
      <c r="F13" s="433" t="s">
        <v>46</v>
      </c>
      <c r="G13" s="433" t="s">
        <v>47</v>
      </c>
      <c r="H13" s="435" t="s">
        <v>48</v>
      </c>
      <c r="I13" s="433" t="s">
        <v>49</v>
      </c>
      <c r="J13" s="433" t="s">
        <v>50</v>
      </c>
      <c r="K13" s="433" t="s">
        <v>51</v>
      </c>
      <c r="L13" s="433" t="s">
        <v>52</v>
      </c>
      <c r="M13" s="433" t="s">
        <v>53</v>
      </c>
      <c r="N13" s="433" t="s">
        <v>54</v>
      </c>
    </row>
    <row r="14" spans="1:14" ht="18">
      <c r="A14" s="415"/>
      <c r="B14" s="436" t="s">
        <v>55</v>
      </c>
      <c r="C14" s="437">
        <v>0</v>
      </c>
      <c r="D14" s="437">
        <v>0</v>
      </c>
      <c r="E14" s="438">
        <f t="shared" ref="E14:E23" si="0">SUM(C14:D14)</f>
        <v>0</v>
      </c>
      <c r="F14" s="437">
        <v>0</v>
      </c>
      <c r="G14" s="437">
        <v>0</v>
      </c>
      <c r="H14" s="438">
        <f t="shared" ref="H14:H23" si="1">SUM(F14:G14)</f>
        <v>0</v>
      </c>
      <c r="I14" s="437">
        <v>0</v>
      </c>
      <c r="J14" s="437">
        <v>0</v>
      </c>
      <c r="K14" s="439">
        <f t="shared" ref="K14:K23" si="2">SUM(I14:J14)</f>
        <v>0</v>
      </c>
      <c r="L14" s="440">
        <f t="shared" ref="L14:M25" si="3">F14+I14</f>
        <v>0</v>
      </c>
      <c r="M14" s="440">
        <f t="shared" si="3"/>
        <v>0</v>
      </c>
      <c r="N14" s="439">
        <f t="shared" ref="N14:N27" si="4">SUM(L14:M14)</f>
        <v>0</v>
      </c>
    </row>
    <row r="15" spans="1:14" ht="18">
      <c r="A15" s="415"/>
      <c r="B15" s="441" t="s">
        <v>56</v>
      </c>
      <c r="C15" s="437">
        <v>0</v>
      </c>
      <c r="D15" s="437">
        <v>0</v>
      </c>
      <c r="E15" s="438">
        <f t="shared" si="0"/>
        <v>0</v>
      </c>
      <c r="F15" s="442">
        <v>0</v>
      </c>
      <c r="G15" s="442">
        <v>0</v>
      </c>
      <c r="H15" s="443">
        <f t="shared" si="1"/>
        <v>0</v>
      </c>
      <c r="I15" s="442">
        <v>0</v>
      </c>
      <c r="J15" s="442">
        <v>0</v>
      </c>
      <c r="K15" s="442">
        <f t="shared" si="2"/>
        <v>0</v>
      </c>
      <c r="L15" s="442">
        <f t="shared" si="3"/>
        <v>0</v>
      </c>
      <c r="M15" s="442">
        <f t="shared" si="3"/>
        <v>0</v>
      </c>
      <c r="N15" s="442">
        <f t="shared" si="4"/>
        <v>0</v>
      </c>
    </row>
    <row r="16" spans="1:14" ht="27" customHeight="1">
      <c r="A16" s="415"/>
      <c r="B16" s="436" t="s">
        <v>57</v>
      </c>
      <c r="C16" s="437">
        <v>0</v>
      </c>
      <c r="D16" s="437">
        <v>0</v>
      </c>
      <c r="E16" s="438">
        <f t="shared" si="0"/>
        <v>0</v>
      </c>
      <c r="F16" s="437">
        <v>0</v>
      </c>
      <c r="G16" s="437">
        <v>0</v>
      </c>
      <c r="H16" s="438">
        <f t="shared" si="1"/>
        <v>0</v>
      </c>
      <c r="I16" s="437">
        <v>9760</v>
      </c>
      <c r="J16" s="437">
        <v>0</v>
      </c>
      <c r="K16" s="439">
        <f t="shared" si="2"/>
        <v>9760</v>
      </c>
      <c r="L16" s="440">
        <f t="shared" si="3"/>
        <v>9760</v>
      </c>
      <c r="M16" s="440">
        <f t="shared" si="3"/>
        <v>0</v>
      </c>
      <c r="N16" s="439">
        <f t="shared" si="4"/>
        <v>9760</v>
      </c>
    </row>
    <row r="17" spans="1:14" ht="18">
      <c r="A17" s="415"/>
      <c r="B17" s="441" t="s">
        <v>56</v>
      </c>
      <c r="C17" s="437">
        <v>0</v>
      </c>
      <c r="D17" s="437">
        <v>0</v>
      </c>
      <c r="E17" s="438">
        <f t="shared" si="0"/>
        <v>0</v>
      </c>
      <c r="F17" s="442">
        <v>0</v>
      </c>
      <c r="G17" s="442">
        <v>0</v>
      </c>
      <c r="H17" s="443">
        <f t="shared" si="1"/>
        <v>0</v>
      </c>
      <c r="I17" s="442">
        <v>0</v>
      </c>
      <c r="J17" s="442">
        <v>0</v>
      </c>
      <c r="K17" s="442">
        <f t="shared" si="2"/>
        <v>0</v>
      </c>
      <c r="L17" s="442">
        <f t="shared" si="3"/>
        <v>0</v>
      </c>
      <c r="M17" s="442">
        <f t="shared" si="3"/>
        <v>0</v>
      </c>
      <c r="N17" s="442">
        <f t="shared" si="4"/>
        <v>0</v>
      </c>
    </row>
    <row r="18" spans="1:14" ht="29.25" customHeight="1">
      <c r="A18" s="415"/>
      <c r="B18" s="436" t="s">
        <v>58</v>
      </c>
      <c r="C18" s="437">
        <v>0</v>
      </c>
      <c r="D18" s="437">
        <v>0</v>
      </c>
      <c r="E18" s="438">
        <f t="shared" si="0"/>
        <v>0</v>
      </c>
      <c r="F18" s="437">
        <v>0</v>
      </c>
      <c r="G18" s="437">
        <v>0</v>
      </c>
      <c r="H18" s="438">
        <f t="shared" si="1"/>
        <v>0</v>
      </c>
      <c r="I18" s="437">
        <v>0</v>
      </c>
      <c r="J18" s="437">
        <v>0</v>
      </c>
      <c r="K18" s="439">
        <f t="shared" si="2"/>
        <v>0</v>
      </c>
      <c r="L18" s="440">
        <f t="shared" si="3"/>
        <v>0</v>
      </c>
      <c r="M18" s="440">
        <f t="shared" si="3"/>
        <v>0</v>
      </c>
      <c r="N18" s="439">
        <f t="shared" si="4"/>
        <v>0</v>
      </c>
    </row>
    <row r="19" spans="1:14" ht="18">
      <c r="A19" s="415"/>
      <c r="B19" s="441" t="s">
        <v>56</v>
      </c>
      <c r="C19" s="437">
        <v>0</v>
      </c>
      <c r="D19" s="437">
        <v>0</v>
      </c>
      <c r="E19" s="438">
        <f t="shared" si="0"/>
        <v>0</v>
      </c>
      <c r="F19" s="442">
        <v>0</v>
      </c>
      <c r="G19" s="442">
        <v>0</v>
      </c>
      <c r="H19" s="443">
        <f t="shared" si="1"/>
        <v>0</v>
      </c>
      <c r="I19" s="442">
        <v>0</v>
      </c>
      <c r="J19" s="442">
        <v>0</v>
      </c>
      <c r="K19" s="442">
        <f t="shared" si="2"/>
        <v>0</v>
      </c>
      <c r="L19" s="442">
        <f t="shared" si="3"/>
        <v>0</v>
      </c>
      <c r="M19" s="442">
        <f t="shared" si="3"/>
        <v>0</v>
      </c>
      <c r="N19" s="442">
        <f t="shared" si="4"/>
        <v>0</v>
      </c>
    </row>
    <row r="20" spans="1:14" ht="25.5" customHeight="1">
      <c r="A20" s="415"/>
      <c r="B20" s="436" t="s">
        <v>59</v>
      </c>
      <c r="C20" s="437">
        <v>0</v>
      </c>
      <c r="D20" s="437">
        <v>0</v>
      </c>
      <c r="E20" s="438">
        <f t="shared" si="0"/>
        <v>0</v>
      </c>
      <c r="F20" s="437">
        <v>0</v>
      </c>
      <c r="G20" s="437">
        <v>0</v>
      </c>
      <c r="H20" s="438">
        <f t="shared" si="1"/>
        <v>0</v>
      </c>
      <c r="I20" s="437">
        <v>0</v>
      </c>
      <c r="J20" s="437">
        <v>0</v>
      </c>
      <c r="K20" s="439">
        <f t="shared" si="2"/>
        <v>0</v>
      </c>
      <c r="L20" s="440">
        <f t="shared" si="3"/>
        <v>0</v>
      </c>
      <c r="M20" s="440">
        <f t="shared" si="3"/>
        <v>0</v>
      </c>
      <c r="N20" s="439">
        <f t="shared" si="4"/>
        <v>0</v>
      </c>
    </row>
    <row r="21" spans="1:14" ht="18">
      <c r="A21" s="415"/>
      <c r="B21" s="441" t="s">
        <v>56</v>
      </c>
      <c r="C21" s="437">
        <v>0</v>
      </c>
      <c r="D21" s="437">
        <v>0</v>
      </c>
      <c r="E21" s="438">
        <f t="shared" si="0"/>
        <v>0</v>
      </c>
      <c r="F21" s="442">
        <v>0</v>
      </c>
      <c r="G21" s="442">
        <v>0</v>
      </c>
      <c r="H21" s="443">
        <f t="shared" si="1"/>
        <v>0</v>
      </c>
      <c r="I21" s="442">
        <v>0</v>
      </c>
      <c r="J21" s="442">
        <v>0</v>
      </c>
      <c r="K21" s="442">
        <f t="shared" si="2"/>
        <v>0</v>
      </c>
      <c r="L21" s="442">
        <f t="shared" si="3"/>
        <v>0</v>
      </c>
      <c r="M21" s="442">
        <f t="shared" si="3"/>
        <v>0</v>
      </c>
      <c r="N21" s="442">
        <f t="shared" si="4"/>
        <v>0</v>
      </c>
    </row>
    <row r="22" spans="1:14" ht="38.25" customHeight="1">
      <c r="A22" s="415"/>
      <c r="B22" s="436" t="s">
        <v>60</v>
      </c>
      <c r="C22" s="437">
        <v>3062249.9</v>
      </c>
      <c r="D22" s="437">
        <v>0</v>
      </c>
      <c r="E22" s="438">
        <f t="shared" si="0"/>
        <v>3062249.9</v>
      </c>
      <c r="F22" s="437">
        <v>2265176.09</v>
      </c>
      <c r="G22" s="437">
        <v>0</v>
      </c>
      <c r="H22" s="438">
        <f t="shared" si="1"/>
        <v>2265176.09</v>
      </c>
      <c r="I22" s="437">
        <v>363452.2</v>
      </c>
      <c r="J22" s="437">
        <v>0</v>
      </c>
      <c r="K22" s="439">
        <f t="shared" si="2"/>
        <v>363452.2</v>
      </c>
      <c r="L22" s="440">
        <f t="shared" si="3"/>
        <v>2628628.29</v>
      </c>
      <c r="M22" s="440">
        <f t="shared" si="3"/>
        <v>0</v>
      </c>
      <c r="N22" s="439">
        <f t="shared" si="4"/>
        <v>2628628.29</v>
      </c>
    </row>
    <row r="23" spans="1:14" ht="21.75" customHeight="1">
      <c r="A23" s="415"/>
      <c r="B23" s="441" t="s">
        <v>56</v>
      </c>
      <c r="C23" s="437">
        <v>0</v>
      </c>
      <c r="D23" s="437">
        <v>0</v>
      </c>
      <c r="E23" s="438">
        <f t="shared" si="0"/>
        <v>0</v>
      </c>
      <c r="F23" s="442">
        <v>0</v>
      </c>
      <c r="G23" s="442">
        <v>0</v>
      </c>
      <c r="H23" s="443">
        <f t="shared" si="1"/>
        <v>0</v>
      </c>
      <c r="I23" s="442">
        <v>0</v>
      </c>
      <c r="J23" s="442">
        <v>0</v>
      </c>
      <c r="K23" s="442">
        <f t="shared" si="2"/>
        <v>0</v>
      </c>
      <c r="L23" s="442">
        <f t="shared" si="3"/>
        <v>0</v>
      </c>
      <c r="M23" s="442">
        <f t="shared" si="3"/>
        <v>0</v>
      </c>
      <c r="N23" s="442">
        <f t="shared" si="4"/>
        <v>0</v>
      </c>
    </row>
    <row r="24" spans="1:14" ht="23.25" customHeight="1">
      <c r="A24" s="415"/>
      <c r="B24" s="169" t="s">
        <v>61</v>
      </c>
      <c r="C24" s="445">
        <f t="shared" ref="C24:K25" si="5">C14+C16+C18+C20+C22</f>
        <v>3062249.9</v>
      </c>
      <c r="D24" s="445">
        <f t="shared" si="5"/>
        <v>0</v>
      </c>
      <c r="E24" s="445">
        <f t="shared" si="5"/>
        <v>3062249.9</v>
      </c>
      <c r="F24" s="445">
        <f t="shared" si="5"/>
        <v>2265176.09</v>
      </c>
      <c r="G24" s="445">
        <f t="shared" si="5"/>
        <v>0</v>
      </c>
      <c r="H24" s="445">
        <f t="shared" si="5"/>
        <v>2265176.09</v>
      </c>
      <c r="I24" s="445">
        <f t="shared" si="5"/>
        <v>373212.2</v>
      </c>
      <c r="J24" s="445">
        <f t="shared" si="5"/>
        <v>0</v>
      </c>
      <c r="K24" s="445">
        <f t="shared" si="5"/>
        <v>373212.2</v>
      </c>
      <c r="L24" s="439">
        <f t="shared" si="3"/>
        <v>2638388.29</v>
      </c>
      <c r="M24" s="439">
        <f t="shared" si="3"/>
        <v>0</v>
      </c>
      <c r="N24" s="439">
        <f t="shared" si="4"/>
        <v>2638388.29</v>
      </c>
    </row>
    <row r="25" spans="1:14" ht="18">
      <c r="A25" s="415"/>
      <c r="B25" s="446" t="s">
        <v>56</v>
      </c>
      <c r="C25" s="445">
        <f t="shared" si="5"/>
        <v>0</v>
      </c>
      <c r="D25" s="445">
        <f t="shared" si="5"/>
        <v>0</v>
      </c>
      <c r="E25" s="445">
        <f t="shared" si="5"/>
        <v>0</v>
      </c>
      <c r="F25" s="447">
        <f t="shared" si="5"/>
        <v>0</v>
      </c>
      <c r="G25" s="447">
        <f t="shared" si="5"/>
        <v>0</v>
      </c>
      <c r="H25" s="447">
        <f t="shared" si="5"/>
        <v>0</v>
      </c>
      <c r="I25" s="442">
        <f t="shared" si="5"/>
        <v>0</v>
      </c>
      <c r="J25" s="442">
        <f t="shared" si="5"/>
        <v>0</v>
      </c>
      <c r="K25" s="442">
        <f t="shared" si="5"/>
        <v>0</v>
      </c>
      <c r="L25" s="442">
        <f t="shared" si="3"/>
        <v>0</v>
      </c>
      <c r="M25" s="442">
        <f t="shared" si="3"/>
        <v>0</v>
      </c>
      <c r="N25" s="442">
        <f t="shared" si="4"/>
        <v>0</v>
      </c>
    </row>
    <row r="26" spans="1:14" ht="60.75" customHeight="1">
      <c r="A26" s="415"/>
      <c r="B26" s="169" t="s">
        <v>62</v>
      </c>
      <c r="C26" s="448">
        <v>41278984.880000003</v>
      </c>
      <c r="D26" s="448">
        <v>2194482.2000000002</v>
      </c>
      <c r="E26" s="445">
        <f>SUM(C26:D26)</f>
        <v>43473467.080000006</v>
      </c>
      <c r="F26" s="448">
        <v>31462290.719999999</v>
      </c>
      <c r="G26" s="448">
        <v>1416103.3</v>
      </c>
      <c r="H26" s="445">
        <f>SUM(F26:G26)</f>
        <v>32878394.02</v>
      </c>
      <c r="I26" s="448">
        <v>8653532.0999999996</v>
      </c>
      <c r="J26" s="448">
        <v>308152.11</v>
      </c>
      <c r="K26" s="445">
        <f>SUM(I26:J26)</f>
        <v>8961684.209999999</v>
      </c>
      <c r="L26" s="448">
        <f>SUM(F26,I26)</f>
        <v>40115822.82</v>
      </c>
      <c r="M26" s="448">
        <f>SUM(G26,J26)</f>
        <v>1724255.4100000001</v>
      </c>
      <c r="N26" s="445">
        <f t="shared" si="4"/>
        <v>41840078.230000004</v>
      </c>
    </row>
    <row r="27" spans="1:14" ht="21" customHeight="1">
      <c r="A27" s="415"/>
      <c r="B27" s="446" t="s">
        <v>56</v>
      </c>
      <c r="C27" s="448">
        <v>4749531.45</v>
      </c>
      <c r="D27" s="448">
        <v>0</v>
      </c>
      <c r="E27" s="445">
        <f>SUM(C27:D27)</f>
        <v>4749531.45</v>
      </c>
      <c r="F27" s="447">
        <v>0</v>
      </c>
      <c r="G27" s="447">
        <v>0</v>
      </c>
      <c r="H27" s="447">
        <f>SUM(F27:G27)</f>
        <v>0</v>
      </c>
      <c r="I27" s="447">
        <v>0</v>
      </c>
      <c r="J27" s="447">
        <v>0</v>
      </c>
      <c r="K27" s="449">
        <f>SUM(I27:J27)</f>
        <v>0</v>
      </c>
      <c r="L27" s="447">
        <v>0</v>
      </c>
      <c r="M27" s="447">
        <v>0</v>
      </c>
      <c r="N27" s="447">
        <f t="shared" si="4"/>
        <v>0</v>
      </c>
    </row>
    <row r="28" spans="1:14" ht="39.75" customHeight="1">
      <c r="A28" s="415"/>
      <c r="B28" s="175"/>
      <c r="C28" s="176"/>
      <c r="D28" s="176"/>
      <c r="E28" s="176"/>
      <c r="F28" s="176"/>
      <c r="G28" s="176"/>
      <c r="H28" s="176"/>
      <c r="I28" s="177"/>
      <c r="J28" s="177"/>
      <c r="K28" s="177"/>
      <c r="L28" s="177"/>
      <c r="M28" s="177"/>
      <c r="N28" s="177"/>
    </row>
    <row r="29" spans="1:14" ht="33.75" customHeight="1">
      <c r="A29" s="431" t="s">
        <v>63</v>
      </c>
      <c r="B29" s="1712" t="s">
        <v>32</v>
      </c>
      <c r="C29" s="1712"/>
      <c r="D29" s="1712"/>
      <c r="E29" s="1712"/>
      <c r="F29" s="1712"/>
      <c r="G29" s="1712"/>
      <c r="H29" s="1712"/>
      <c r="I29" s="1712"/>
      <c r="J29" s="1712"/>
      <c r="K29" s="1712"/>
      <c r="L29" s="1712"/>
      <c r="M29" s="1712"/>
      <c r="N29" s="1712"/>
    </row>
    <row r="30" spans="1:14" ht="47.25" customHeight="1">
      <c r="A30" s="432"/>
      <c r="B30" s="178"/>
      <c r="C30" s="1566" t="s">
        <v>64</v>
      </c>
      <c r="D30" s="1566"/>
      <c r="E30" s="1566"/>
      <c r="F30" s="1566" t="s">
        <v>65</v>
      </c>
      <c r="G30" s="1566"/>
      <c r="H30" s="1566"/>
      <c r="I30" s="1567" t="s">
        <v>66</v>
      </c>
      <c r="J30" s="1567"/>
      <c r="K30" s="1567"/>
      <c r="L30" s="1722" t="s">
        <v>67</v>
      </c>
      <c r="M30" s="1722"/>
      <c r="N30" s="1722"/>
    </row>
    <row r="31" spans="1:14" ht="25.5" customHeight="1">
      <c r="A31" s="432"/>
      <c r="B31" s="179"/>
      <c r="C31" s="1563" t="s">
        <v>182</v>
      </c>
      <c r="D31" s="1563"/>
      <c r="E31" s="1563"/>
      <c r="F31" s="1563" t="s">
        <v>182</v>
      </c>
      <c r="G31" s="1563"/>
      <c r="H31" s="1563"/>
      <c r="I31" s="1564" t="s">
        <v>182</v>
      </c>
      <c r="J31" s="1564"/>
      <c r="K31" s="1564"/>
      <c r="L31" s="1722"/>
      <c r="M31" s="1722"/>
      <c r="N31" s="1722"/>
    </row>
    <row r="32" spans="1:14" ht="168.75" customHeight="1">
      <c r="A32" s="430"/>
      <c r="B32" s="1719" t="s">
        <v>68</v>
      </c>
      <c r="C32" s="433" t="s">
        <v>69</v>
      </c>
      <c r="D32" s="433" t="s">
        <v>70</v>
      </c>
      <c r="E32" s="434" t="s">
        <v>71</v>
      </c>
      <c r="F32" s="433" t="s">
        <v>69</v>
      </c>
      <c r="G32" s="433" t="s">
        <v>70</v>
      </c>
      <c r="H32" s="434" t="s">
        <v>71</v>
      </c>
      <c r="I32" s="433" t="s">
        <v>69</v>
      </c>
      <c r="J32" s="433" t="s">
        <v>70</v>
      </c>
      <c r="K32" s="434" t="s">
        <v>71</v>
      </c>
      <c r="L32" s="433" t="s">
        <v>69</v>
      </c>
      <c r="M32" s="433" t="s">
        <v>70</v>
      </c>
      <c r="N32" s="434" t="s">
        <v>71</v>
      </c>
    </row>
    <row r="33" spans="1:14" ht="20.25" customHeight="1">
      <c r="A33" s="430"/>
      <c r="B33" s="1719"/>
      <c r="C33" s="433" t="s">
        <v>43</v>
      </c>
      <c r="D33" s="433" t="s">
        <v>44</v>
      </c>
      <c r="E33" s="435" t="s">
        <v>45</v>
      </c>
      <c r="F33" s="433" t="s">
        <v>46</v>
      </c>
      <c r="G33" s="433" t="s">
        <v>47</v>
      </c>
      <c r="H33" s="435" t="s">
        <v>48</v>
      </c>
      <c r="I33" s="433" t="s">
        <v>49</v>
      </c>
      <c r="J33" s="433" t="s">
        <v>50</v>
      </c>
      <c r="K33" s="433" t="s">
        <v>51</v>
      </c>
      <c r="L33" s="433" t="s">
        <v>52</v>
      </c>
      <c r="M33" s="433" t="s">
        <v>53</v>
      </c>
      <c r="N33" s="433" t="s">
        <v>54</v>
      </c>
    </row>
    <row r="34" spans="1:14" ht="18">
      <c r="A34" s="415"/>
      <c r="B34" s="436" t="s">
        <v>55</v>
      </c>
      <c r="C34" s="437">
        <v>0</v>
      </c>
      <c r="D34" s="437">
        <v>0</v>
      </c>
      <c r="E34" s="438">
        <f t="shared" ref="E34:E43" si="6">SUM(C34:D34)</f>
        <v>0</v>
      </c>
      <c r="F34" s="437">
        <v>0</v>
      </c>
      <c r="G34" s="437">
        <v>0</v>
      </c>
      <c r="H34" s="438">
        <f t="shared" ref="H34:H43" si="7">SUM(F34:G34)</f>
        <v>0</v>
      </c>
      <c r="I34" s="437">
        <v>0</v>
      </c>
      <c r="J34" s="437">
        <v>0</v>
      </c>
      <c r="K34" s="439">
        <f t="shared" ref="K34:K43" si="8">SUM(I34:J34)</f>
        <v>0</v>
      </c>
      <c r="L34" s="440">
        <f t="shared" ref="L34:M49" si="9">F34+I34</f>
        <v>0</v>
      </c>
      <c r="M34" s="440">
        <f t="shared" si="9"/>
        <v>0</v>
      </c>
      <c r="N34" s="439">
        <f t="shared" ref="N34:N49" si="10">SUM(L34:M34)</f>
        <v>0</v>
      </c>
    </row>
    <row r="35" spans="1:14" ht="18">
      <c r="A35" s="415"/>
      <c r="B35" s="441" t="s">
        <v>56</v>
      </c>
      <c r="C35" s="437">
        <v>0</v>
      </c>
      <c r="D35" s="437">
        <v>0</v>
      </c>
      <c r="E35" s="438">
        <f t="shared" si="6"/>
        <v>0</v>
      </c>
      <c r="F35" s="442">
        <v>0</v>
      </c>
      <c r="G35" s="442">
        <v>0</v>
      </c>
      <c r="H35" s="443">
        <f t="shared" si="7"/>
        <v>0</v>
      </c>
      <c r="I35" s="442">
        <v>0</v>
      </c>
      <c r="J35" s="442">
        <v>0</v>
      </c>
      <c r="K35" s="442">
        <f t="shared" si="8"/>
        <v>0</v>
      </c>
      <c r="L35" s="442">
        <f t="shared" si="9"/>
        <v>0</v>
      </c>
      <c r="M35" s="442">
        <f t="shared" si="9"/>
        <v>0</v>
      </c>
      <c r="N35" s="442">
        <f t="shared" si="10"/>
        <v>0</v>
      </c>
    </row>
    <row r="36" spans="1:14" ht="25.5" customHeight="1">
      <c r="A36" s="415"/>
      <c r="B36" s="436" t="s">
        <v>57</v>
      </c>
      <c r="C36" s="437">
        <v>0</v>
      </c>
      <c r="D36" s="437">
        <v>0</v>
      </c>
      <c r="E36" s="438">
        <f t="shared" si="6"/>
        <v>0</v>
      </c>
      <c r="F36" s="437">
        <v>0</v>
      </c>
      <c r="G36" s="437">
        <v>0</v>
      </c>
      <c r="H36" s="438">
        <f t="shared" si="7"/>
        <v>0</v>
      </c>
      <c r="I36" s="437">
        <v>0</v>
      </c>
      <c r="J36" s="437">
        <v>0</v>
      </c>
      <c r="K36" s="439">
        <f t="shared" si="8"/>
        <v>0</v>
      </c>
      <c r="L36" s="440">
        <f t="shared" si="9"/>
        <v>0</v>
      </c>
      <c r="M36" s="440">
        <f t="shared" si="9"/>
        <v>0</v>
      </c>
      <c r="N36" s="439">
        <f t="shared" si="10"/>
        <v>0</v>
      </c>
    </row>
    <row r="37" spans="1:14" ht="18">
      <c r="A37" s="415"/>
      <c r="B37" s="441" t="s">
        <v>56</v>
      </c>
      <c r="C37" s="437">
        <v>0</v>
      </c>
      <c r="D37" s="437">
        <v>0</v>
      </c>
      <c r="E37" s="438">
        <f t="shared" si="6"/>
        <v>0</v>
      </c>
      <c r="F37" s="442">
        <v>0</v>
      </c>
      <c r="G37" s="442">
        <v>0</v>
      </c>
      <c r="H37" s="443">
        <f t="shared" si="7"/>
        <v>0</v>
      </c>
      <c r="I37" s="442">
        <v>0</v>
      </c>
      <c r="J37" s="442">
        <v>0</v>
      </c>
      <c r="K37" s="442">
        <f t="shared" si="8"/>
        <v>0</v>
      </c>
      <c r="L37" s="442">
        <f t="shared" si="9"/>
        <v>0</v>
      </c>
      <c r="M37" s="442">
        <f t="shared" si="9"/>
        <v>0</v>
      </c>
      <c r="N37" s="442">
        <f t="shared" si="10"/>
        <v>0</v>
      </c>
    </row>
    <row r="38" spans="1:14" ht="27.75" customHeight="1">
      <c r="A38" s="415"/>
      <c r="B38" s="436" t="s">
        <v>58</v>
      </c>
      <c r="C38" s="437">
        <v>0</v>
      </c>
      <c r="D38" s="437">
        <v>0</v>
      </c>
      <c r="E38" s="438">
        <f t="shared" si="6"/>
        <v>0</v>
      </c>
      <c r="F38" s="437">
        <v>0</v>
      </c>
      <c r="G38" s="437">
        <v>0</v>
      </c>
      <c r="H38" s="438">
        <f t="shared" si="7"/>
        <v>0</v>
      </c>
      <c r="I38" s="437">
        <v>0</v>
      </c>
      <c r="J38" s="437">
        <v>0</v>
      </c>
      <c r="K38" s="439">
        <f t="shared" si="8"/>
        <v>0</v>
      </c>
      <c r="L38" s="440">
        <f t="shared" si="9"/>
        <v>0</v>
      </c>
      <c r="M38" s="440">
        <f t="shared" si="9"/>
        <v>0</v>
      </c>
      <c r="N38" s="439">
        <f t="shared" si="10"/>
        <v>0</v>
      </c>
    </row>
    <row r="39" spans="1:14" ht="27" customHeight="1">
      <c r="A39" s="415"/>
      <c r="B39" s="441" t="s">
        <v>56</v>
      </c>
      <c r="C39" s="437">
        <v>0</v>
      </c>
      <c r="D39" s="437">
        <v>0</v>
      </c>
      <c r="E39" s="438">
        <f t="shared" si="6"/>
        <v>0</v>
      </c>
      <c r="F39" s="442">
        <v>0</v>
      </c>
      <c r="G39" s="442">
        <v>0</v>
      </c>
      <c r="H39" s="443">
        <f t="shared" si="7"/>
        <v>0</v>
      </c>
      <c r="I39" s="442">
        <v>0</v>
      </c>
      <c r="J39" s="442">
        <v>0</v>
      </c>
      <c r="K39" s="442">
        <f t="shared" si="8"/>
        <v>0</v>
      </c>
      <c r="L39" s="442">
        <f t="shared" si="9"/>
        <v>0</v>
      </c>
      <c r="M39" s="442">
        <f t="shared" si="9"/>
        <v>0</v>
      </c>
      <c r="N39" s="442">
        <f t="shared" si="10"/>
        <v>0</v>
      </c>
    </row>
    <row r="40" spans="1:14" ht="24.75" customHeight="1">
      <c r="A40" s="415"/>
      <c r="B40" s="436" t="s">
        <v>59</v>
      </c>
      <c r="C40" s="437">
        <v>0</v>
      </c>
      <c r="D40" s="437">
        <v>0</v>
      </c>
      <c r="E40" s="438">
        <f t="shared" si="6"/>
        <v>0</v>
      </c>
      <c r="F40" s="437">
        <v>0</v>
      </c>
      <c r="G40" s="437">
        <v>0</v>
      </c>
      <c r="H40" s="438">
        <f t="shared" si="7"/>
        <v>0</v>
      </c>
      <c r="I40" s="437">
        <v>0</v>
      </c>
      <c r="J40" s="437">
        <v>0</v>
      </c>
      <c r="K40" s="439">
        <f t="shared" si="8"/>
        <v>0</v>
      </c>
      <c r="L40" s="440">
        <f t="shared" si="9"/>
        <v>0</v>
      </c>
      <c r="M40" s="440">
        <f t="shared" si="9"/>
        <v>0</v>
      </c>
      <c r="N40" s="439">
        <f t="shared" si="10"/>
        <v>0</v>
      </c>
    </row>
    <row r="41" spans="1:14" ht="27" customHeight="1">
      <c r="A41" s="415"/>
      <c r="B41" s="441" t="s">
        <v>56</v>
      </c>
      <c r="C41" s="437">
        <v>0</v>
      </c>
      <c r="D41" s="437">
        <v>0</v>
      </c>
      <c r="E41" s="438">
        <f t="shared" si="6"/>
        <v>0</v>
      </c>
      <c r="F41" s="442">
        <v>0</v>
      </c>
      <c r="G41" s="442">
        <v>0</v>
      </c>
      <c r="H41" s="443">
        <f t="shared" si="7"/>
        <v>0</v>
      </c>
      <c r="I41" s="442">
        <v>0</v>
      </c>
      <c r="J41" s="442">
        <v>0</v>
      </c>
      <c r="K41" s="442">
        <f t="shared" si="8"/>
        <v>0</v>
      </c>
      <c r="L41" s="442">
        <f t="shared" si="9"/>
        <v>0</v>
      </c>
      <c r="M41" s="442">
        <f t="shared" si="9"/>
        <v>0</v>
      </c>
      <c r="N41" s="442">
        <f t="shared" si="10"/>
        <v>0</v>
      </c>
    </row>
    <row r="42" spans="1:14" ht="36">
      <c r="A42" s="415"/>
      <c r="B42" s="436" t="s">
        <v>60</v>
      </c>
      <c r="C42" s="437">
        <v>562309.6</v>
      </c>
      <c r="D42" s="437">
        <v>0</v>
      </c>
      <c r="E42" s="438">
        <f t="shared" si="6"/>
        <v>562309.6</v>
      </c>
      <c r="F42" s="437">
        <v>211592.22</v>
      </c>
      <c r="G42" s="437">
        <v>0</v>
      </c>
      <c r="H42" s="438">
        <f t="shared" si="7"/>
        <v>211592.22</v>
      </c>
      <c r="I42" s="437">
        <v>45348.81</v>
      </c>
      <c r="J42" s="437">
        <v>0</v>
      </c>
      <c r="K42" s="439">
        <f t="shared" si="8"/>
        <v>45348.81</v>
      </c>
      <c r="L42" s="440">
        <f t="shared" si="9"/>
        <v>256941.03</v>
      </c>
      <c r="M42" s="440">
        <f t="shared" si="9"/>
        <v>0</v>
      </c>
      <c r="N42" s="439">
        <f t="shared" si="10"/>
        <v>256941.03</v>
      </c>
    </row>
    <row r="43" spans="1:14" ht="24" customHeight="1">
      <c r="A43" s="415"/>
      <c r="B43" s="441" t="s">
        <v>56</v>
      </c>
      <c r="C43" s="437">
        <v>644844.18000000005</v>
      </c>
      <c r="D43" s="437">
        <v>0</v>
      </c>
      <c r="E43" s="438">
        <f t="shared" si="6"/>
        <v>644844.18000000005</v>
      </c>
      <c r="F43" s="442">
        <v>0</v>
      </c>
      <c r="G43" s="442">
        <v>0</v>
      </c>
      <c r="H43" s="443">
        <f t="shared" si="7"/>
        <v>0</v>
      </c>
      <c r="I43" s="442">
        <v>0</v>
      </c>
      <c r="J43" s="442">
        <v>0</v>
      </c>
      <c r="K43" s="442">
        <f t="shared" si="8"/>
        <v>0</v>
      </c>
      <c r="L43" s="442">
        <f t="shared" si="9"/>
        <v>0</v>
      </c>
      <c r="M43" s="442">
        <f t="shared" si="9"/>
        <v>0</v>
      </c>
      <c r="N43" s="442">
        <f t="shared" si="10"/>
        <v>0</v>
      </c>
    </row>
    <row r="44" spans="1:14" ht="34.799999999999997">
      <c r="A44" s="415"/>
      <c r="B44" s="169" t="s">
        <v>72</v>
      </c>
      <c r="C44" s="180">
        <f t="shared" ref="C44:K45" si="11">C34+C36+C38+C40+C42</f>
        <v>562309.6</v>
      </c>
      <c r="D44" s="180">
        <f t="shared" si="11"/>
        <v>0</v>
      </c>
      <c r="E44" s="180">
        <f t="shared" si="11"/>
        <v>562309.6</v>
      </c>
      <c r="F44" s="180">
        <f t="shared" si="11"/>
        <v>211592.22</v>
      </c>
      <c r="G44" s="180">
        <f t="shared" si="11"/>
        <v>0</v>
      </c>
      <c r="H44" s="180">
        <f t="shared" si="11"/>
        <v>211592.22</v>
      </c>
      <c r="I44" s="180">
        <f t="shared" si="11"/>
        <v>45348.81</v>
      </c>
      <c r="J44" s="180">
        <f t="shared" si="11"/>
        <v>0</v>
      </c>
      <c r="K44" s="180">
        <f t="shared" si="11"/>
        <v>45348.81</v>
      </c>
      <c r="L44" s="439">
        <f t="shared" si="9"/>
        <v>256941.03</v>
      </c>
      <c r="M44" s="439">
        <f t="shared" si="9"/>
        <v>0</v>
      </c>
      <c r="N44" s="439">
        <f t="shared" si="10"/>
        <v>256941.03</v>
      </c>
    </row>
    <row r="45" spans="1:14" ht="22.5" customHeight="1">
      <c r="A45" s="415"/>
      <c r="B45" s="446" t="s">
        <v>56</v>
      </c>
      <c r="C45" s="445">
        <f t="shared" si="11"/>
        <v>644844.18000000005</v>
      </c>
      <c r="D45" s="445">
        <f t="shared" si="11"/>
        <v>0</v>
      </c>
      <c r="E45" s="445">
        <f t="shared" si="11"/>
        <v>644844.18000000005</v>
      </c>
      <c r="F45" s="447">
        <f t="shared" si="11"/>
        <v>0</v>
      </c>
      <c r="G45" s="447">
        <f t="shared" si="11"/>
        <v>0</v>
      </c>
      <c r="H45" s="447">
        <f t="shared" si="11"/>
        <v>0</v>
      </c>
      <c r="I45" s="442">
        <f t="shared" si="11"/>
        <v>0</v>
      </c>
      <c r="J45" s="442">
        <f t="shared" si="11"/>
        <v>0</v>
      </c>
      <c r="K45" s="442">
        <f t="shared" si="11"/>
        <v>0</v>
      </c>
      <c r="L45" s="442">
        <f t="shared" si="9"/>
        <v>0</v>
      </c>
      <c r="M45" s="442">
        <f t="shared" si="9"/>
        <v>0</v>
      </c>
      <c r="N45" s="442">
        <f t="shared" si="10"/>
        <v>0</v>
      </c>
    </row>
    <row r="46" spans="1:14" ht="20.25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440">
        <f t="shared" si="9"/>
        <v>0</v>
      </c>
      <c r="M46" s="440">
        <f t="shared" si="9"/>
        <v>0</v>
      </c>
      <c r="N46" s="439">
        <f t="shared" si="10"/>
        <v>0</v>
      </c>
    </row>
    <row r="47" spans="1:14" ht="15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440">
        <f t="shared" si="9"/>
        <v>0</v>
      </c>
      <c r="M47" s="440">
        <f t="shared" si="9"/>
        <v>0</v>
      </c>
      <c r="N47" s="439">
        <f t="shared" si="10"/>
        <v>0</v>
      </c>
    </row>
    <row r="48" spans="1:14" s="186" customFormat="1" ht="60" customHeight="1">
      <c r="A48" s="415"/>
      <c r="B48" s="169" t="s">
        <v>74</v>
      </c>
      <c r="C48" s="448">
        <v>4547775.57</v>
      </c>
      <c r="D48" s="448">
        <v>0</v>
      </c>
      <c r="E48" s="445">
        <f>SUM(C48:D48)</f>
        <v>4547775.57</v>
      </c>
      <c r="F48" s="448">
        <v>1510532.82</v>
      </c>
      <c r="G48" s="448">
        <v>0</v>
      </c>
      <c r="H48" s="445">
        <f>SUM(F48:G48)</f>
        <v>1510532.82</v>
      </c>
      <c r="I48" s="448">
        <v>1994786.89</v>
      </c>
      <c r="J48" s="448">
        <v>0</v>
      </c>
      <c r="K48" s="445">
        <f>SUM(I48:J48)</f>
        <v>1994786.89</v>
      </c>
      <c r="L48" s="457">
        <f t="shared" si="9"/>
        <v>3505319.71</v>
      </c>
      <c r="M48" s="457">
        <f t="shared" si="9"/>
        <v>0</v>
      </c>
      <c r="N48" s="445">
        <f t="shared" si="10"/>
        <v>3505319.71</v>
      </c>
    </row>
    <row r="49" spans="1:14" s="186" customFormat="1" ht="18">
      <c r="A49" s="415"/>
      <c r="B49" s="187" t="s">
        <v>56</v>
      </c>
      <c r="C49" s="188">
        <v>7252105.9900000002</v>
      </c>
      <c r="D49" s="188">
        <v>0</v>
      </c>
      <c r="E49" s="180">
        <f>SUM(C49:D49)</f>
        <v>7252105.9900000002</v>
      </c>
      <c r="F49" s="189">
        <v>0</v>
      </c>
      <c r="G49" s="189">
        <v>0</v>
      </c>
      <c r="H49" s="189">
        <f>SUM(F49:G49)</f>
        <v>0</v>
      </c>
      <c r="I49" s="189">
        <v>0</v>
      </c>
      <c r="J49" s="189">
        <v>0</v>
      </c>
      <c r="K49" s="190">
        <f>SUM(I49:J49)</f>
        <v>0</v>
      </c>
      <c r="L49" s="189">
        <f t="shared" si="9"/>
        <v>0</v>
      </c>
      <c r="M49" s="189">
        <f t="shared" si="9"/>
        <v>0</v>
      </c>
      <c r="N49" s="189">
        <f t="shared" si="10"/>
        <v>0</v>
      </c>
    </row>
    <row r="50" spans="1:14" s="191" customFormat="1" ht="33.75" customHeight="1">
      <c r="A50" s="430"/>
      <c r="B50" s="175"/>
      <c r="C50" s="176"/>
      <c r="D50" s="176"/>
      <c r="E50" s="176"/>
      <c r="F50" s="176"/>
      <c r="G50" s="176"/>
      <c r="H50" s="176"/>
      <c r="I50" s="177"/>
      <c r="J50" s="177"/>
      <c r="K50" s="177"/>
      <c r="L50" s="177"/>
      <c r="M50" s="177"/>
      <c r="N50" s="177"/>
    </row>
    <row r="51" spans="1:14" s="191" customFormat="1" ht="39.75" customHeight="1">
      <c r="A51" s="462" t="s">
        <v>75</v>
      </c>
      <c r="B51" s="1712" t="s">
        <v>76</v>
      </c>
      <c r="C51" s="1712"/>
      <c r="D51" s="1712"/>
      <c r="E51" s="1712"/>
      <c r="F51" s="1712"/>
      <c r="G51" s="1712"/>
      <c r="H51" s="1712"/>
      <c r="I51" s="1712"/>
      <c r="J51" s="1712"/>
      <c r="K51" s="1712"/>
      <c r="L51" s="1712"/>
      <c r="M51" s="1712"/>
      <c r="N51" s="1712"/>
    </row>
    <row r="52" spans="1:14" s="191" customFormat="1" ht="53.25" customHeight="1">
      <c r="A52" s="430"/>
      <c r="B52" s="1569" t="s">
        <v>77</v>
      </c>
      <c r="C52" s="1566" t="s">
        <v>78</v>
      </c>
      <c r="D52" s="1566"/>
      <c r="E52" s="1566"/>
      <c r="F52" s="1566" t="s">
        <v>34</v>
      </c>
      <c r="G52" s="1566"/>
      <c r="H52" s="1566"/>
      <c r="I52" s="1567" t="s">
        <v>35</v>
      </c>
      <c r="J52" s="1567"/>
      <c r="K52" s="1567"/>
      <c r="L52" s="1722" t="s">
        <v>79</v>
      </c>
      <c r="M52" s="1722"/>
      <c r="N52" s="1722"/>
    </row>
    <row r="53" spans="1:14" s="191" customFormat="1" ht="27.75" customHeight="1">
      <c r="A53" s="430"/>
      <c r="B53" s="1569"/>
      <c r="C53" s="1563" t="s">
        <v>182</v>
      </c>
      <c r="D53" s="1563"/>
      <c r="E53" s="1563"/>
      <c r="F53" s="1563" t="s">
        <v>182</v>
      </c>
      <c r="G53" s="1563"/>
      <c r="H53" s="1563"/>
      <c r="I53" s="1564" t="s">
        <v>182</v>
      </c>
      <c r="J53" s="1564"/>
      <c r="K53" s="1564"/>
      <c r="L53" s="1722"/>
      <c r="M53" s="1722"/>
      <c r="N53" s="1722"/>
    </row>
    <row r="54" spans="1:14" s="191" customFormat="1" ht="165" customHeight="1">
      <c r="A54" s="430"/>
      <c r="B54" s="1569"/>
      <c r="C54" s="433" t="s">
        <v>39</v>
      </c>
      <c r="D54" s="433" t="s">
        <v>40</v>
      </c>
      <c r="E54" s="434" t="s">
        <v>41</v>
      </c>
      <c r="F54" s="433" t="s">
        <v>42</v>
      </c>
      <c r="G54" s="433" t="s">
        <v>40</v>
      </c>
      <c r="H54" s="434" t="s">
        <v>41</v>
      </c>
      <c r="I54" s="433" t="s">
        <v>39</v>
      </c>
      <c r="J54" s="433" t="s">
        <v>40</v>
      </c>
      <c r="K54" s="434" t="s">
        <v>41</v>
      </c>
      <c r="L54" s="433" t="s">
        <v>39</v>
      </c>
      <c r="M54" s="433" t="s">
        <v>40</v>
      </c>
      <c r="N54" s="434" t="s">
        <v>41</v>
      </c>
    </row>
    <row r="55" spans="1:14" s="191" customFormat="1" ht="20.25" customHeight="1">
      <c r="A55" s="430"/>
      <c r="B55" s="193"/>
      <c r="C55" s="433" t="s">
        <v>43</v>
      </c>
      <c r="D55" s="433" t="s">
        <v>44</v>
      </c>
      <c r="E55" s="435" t="s">
        <v>45</v>
      </c>
      <c r="F55" s="433" t="s">
        <v>46</v>
      </c>
      <c r="G55" s="433" t="s">
        <v>47</v>
      </c>
      <c r="H55" s="435" t="s">
        <v>48</v>
      </c>
      <c r="I55" s="433" t="s">
        <v>49</v>
      </c>
      <c r="J55" s="433" t="s">
        <v>50</v>
      </c>
      <c r="K55" s="433" t="s">
        <v>51</v>
      </c>
      <c r="L55" s="433" t="s">
        <v>52</v>
      </c>
      <c r="M55" s="433" t="s">
        <v>53</v>
      </c>
      <c r="N55" s="433" t="s">
        <v>54</v>
      </c>
    </row>
    <row r="56" spans="1:14" ht="26.25" customHeight="1">
      <c r="A56" s="415"/>
      <c r="B56" s="436" t="s">
        <v>80</v>
      </c>
      <c r="C56" s="437">
        <v>0</v>
      </c>
      <c r="D56" s="437">
        <v>0</v>
      </c>
      <c r="E56" s="438">
        <f>SUM(C56:D56)</f>
        <v>0</v>
      </c>
      <c r="F56" s="437">
        <v>0</v>
      </c>
      <c r="G56" s="437">
        <v>0</v>
      </c>
      <c r="H56" s="438">
        <f>SUM(F56:G56)</f>
        <v>0</v>
      </c>
      <c r="I56" s="437">
        <v>0</v>
      </c>
      <c r="J56" s="437">
        <v>0</v>
      </c>
      <c r="K56" s="439">
        <f>SUM(I56:J56)</f>
        <v>0</v>
      </c>
      <c r="L56" s="440">
        <f t="shared" ref="L56:M59" si="12">F56+I56</f>
        <v>0</v>
      </c>
      <c r="M56" s="440">
        <f t="shared" si="12"/>
        <v>0</v>
      </c>
      <c r="N56" s="439">
        <f>SUM(L56:M56)</f>
        <v>0</v>
      </c>
    </row>
    <row r="57" spans="1:14" ht="18">
      <c r="A57" s="415"/>
      <c r="B57" s="441" t="s">
        <v>56</v>
      </c>
      <c r="C57" s="437">
        <v>0</v>
      </c>
      <c r="D57" s="437">
        <v>0</v>
      </c>
      <c r="E57" s="438">
        <f>SUM(C57:D57)</f>
        <v>0</v>
      </c>
      <c r="F57" s="442">
        <v>0</v>
      </c>
      <c r="G57" s="442">
        <v>0</v>
      </c>
      <c r="H57" s="443">
        <f>SUM(F57:G57)</f>
        <v>0</v>
      </c>
      <c r="I57" s="442">
        <v>0</v>
      </c>
      <c r="J57" s="442">
        <v>0</v>
      </c>
      <c r="K57" s="442">
        <f>SUM(I57:J57)</f>
        <v>0</v>
      </c>
      <c r="L57" s="442">
        <f t="shared" si="12"/>
        <v>0</v>
      </c>
      <c r="M57" s="442">
        <f t="shared" si="12"/>
        <v>0</v>
      </c>
      <c r="N57" s="442">
        <f>SUM(L57:M57)</f>
        <v>0</v>
      </c>
    </row>
    <row r="58" spans="1:14" ht="26.25" customHeight="1">
      <c r="A58" s="415"/>
      <c r="B58" s="436" t="s">
        <v>81</v>
      </c>
      <c r="C58" s="437">
        <v>0</v>
      </c>
      <c r="D58" s="437">
        <v>0</v>
      </c>
      <c r="E58" s="438">
        <f>SUM(C58:D58)</f>
        <v>0</v>
      </c>
      <c r="F58" s="437">
        <v>0</v>
      </c>
      <c r="G58" s="437">
        <v>0</v>
      </c>
      <c r="H58" s="438">
        <f>SUM(F58:G58)</f>
        <v>0</v>
      </c>
      <c r="I58" s="437">
        <v>0</v>
      </c>
      <c r="J58" s="437">
        <v>0</v>
      </c>
      <c r="K58" s="439">
        <f>SUM(I58:J58)</f>
        <v>0</v>
      </c>
      <c r="L58" s="440">
        <f t="shared" si="12"/>
        <v>0</v>
      </c>
      <c r="M58" s="440">
        <f t="shared" si="12"/>
        <v>0</v>
      </c>
      <c r="N58" s="439">
        <f>SUM(L58:M58)</f>
        <v>0</v>
      </c>
    </row>
    <row r="59" spans="1:14" ht="18">
      <c r="A59" s="415"/>
      <c r="B59" s="441" t="s">
        <v>56</v>
      </c>
      <c r="C59" s="437">
        <v>0</v>
      </c>
      <c r="D59" s="437">
        <v>0</v>
      </c>
      <c r="E59" s="438">
        <f>SUM(C59:D59)</f>
        <v>0</v>
      </c>
      <c r="F59" s="442">
        <v>0</v>
      </c>
      <c r="G59" s="442">
        <v>0</v>
      </c>
      <c r="H59" s="443">
        <f>SUM(F59:G59)</f>
        <v>0</v>
      </c>
      <c r="I59" s="442">
        <v>0</v>
      </c>
      <c r="J59" s="442">
        <v>0</v>
      </c>
      <c r="K59" s="442">
        <f>SUM(I59:J59)</f>
        <v>0</v>
      </c>
      <c r="L59" s="442">
        <f t="shared" si="12"/>
        <v>0</v>
      </c>
      <c r="M59" s="442">
        <f t="shared" si="12"/>
        <v>0</v>
      </c>
      <c r="N59" s="442">
        <f>SUM(L59:M59)</f>
        <v>0</v>
      </c>
    </row>
    <row r="60" spans="1:14" ht="23.25" customHeight="1">
      <c r="A60" s="415"/>
      <c r="B60" s="464" t="s">
        <v>82</v>
      </c>
      <c r="C60" s="445">
        <f t="shared" ref="C60:N61" si="13">C56+C58</f>
        <v>0</v>
      </c>
      <c r="D60" s="445">
        <f t="shared" si="13"/>
        <v>0</v>
      </c>
      <c r="E60" s="445">
        <f t="shared" si="13"/>
        <v>0</v>
      </c>
      <c r="F60" s="445">
        <f t="shared" si="13"/>
        <v>0</v>
      </c>
      <c r="G60" s="445">
        <f t="shared" si="13"/>
        <v>0</v>
      </c>
      <c r="H60" s="445">
        <f t="shared" si="13"/>
        <v>0</v>
      </c>
      <c r="I60" s="445">
        <f t="shared" si="13"/>
        <v>0</v>
      </c>
      <c r="J60" s="445">
        <f t="shared" si="13"/>
        <v>0</v>
      </c>
      <c r="K60" s="445">
        <f t="shared" si="13"/>
        <v>0</v>
      </c>
      <c r="L60" s="445">
        <f t="shared" si="13"/>
        <v>0</v>
      </c>
      <c r="M60" s="445">
        <f t="shared" si="13"/>
        <v>0</v>
      </c>
      <c r="N60" s="445">
        <f t="shared" si="13"/>
        <v>0</v>
      </c>
    </row>
    <row r="61" spans="1:14" ht="21.75" customHeight="1">
      <c r="A61" s="415"/>
      <c r="B61" s="446" t="s">
        <v>56</v>
      </c>
      <c r="C61" s="448">
        <f t="shared" si="13"/>
        <v>0</v>
      </c>
      <c r="D61" s="448">
        <f t="shared" si="13"/>
        <v>0</v>
      </c>
      <c r="E61" s="445">
        <f t="shared" si="13"/>
        <v>0</v>
      </c>
      <c r="F61" s="447">
        <f t="shared" si="13"/>
        <v>0</v>
      </c>
      <c r="G61" s="447">
        <f t="shared" si="13"/>
        <v>0</v>
      </c>
      <c r="H61" s="447">
        <f t="shared" si="13"/>
        <v>0</v>
      </c>
      <c r="I61" s="447">
        <f t="shared" si="13"/>
        <v>0</v>
      </c>
      <c r="J61" s="447">
        <f t="shared" si="13"/>
        <v>0</v>
      </c>
      <c r="K61" s="447">
        <f t="shared" si="13"/>
        <v>0</v>
      </c>
      <c r="L61" s="447">
        <f t="shared" si="13"/>
        <v>0</v>
      </c>
      <c r="M61" s="447">
        <f t="shared" si="13"/>
        <v>0</v>
      </c>
      <c r="N61" s="447">
        <f t="shared" si="13"/>
        <v>0</v>
      </c>
    </row>
    <row r="62" spans="1:14" ht="36.75" customHeight="1">
      <c r="A62" s="415"/>
      <c r="B62" s="195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</row>
    <row r="63" spans="1:14" ht="33" customHeight="1">
      <c r="A63" s="466" t="s">
        <v>75</v>
      </c>
      <c r="B63" s="1712" t="s">
        <v>76</v>
      </c>
      <c r="C63" s="1712"/>
      <c r="D63" s="1712"/>
      <c r="E63" s="1712"/>
      <c r="F63" s="1712"/>
      <c r="G63" s="1712"/>
      <c r="H63" s="1712"/>
      <c r="I63" s="1712"/>
      <c r="J63" s="1712"/>
      <c r="K63" s="1712"/>
      <c r="L63" s="1712"/>
      <c r="M63" s="1712"/>
      <c r="N63" s="1712"/>
    </row>
    <row r="64" spans="1:14" ht="69.75" customHeight="1">
      <c r="A64" s="415"/>
      <c r="B64" s="1569" t="s">
        <v>83</v>
      </c>
      <c r="C64" s="1566" t="s">
        <v>183</v>
      </c>
      <c r="D64" s="1566"/>
      <c r="E64" s="1566"/>
      <c r="F64" s="1566" t="s">
        <v>184</v>
      </c>
      <c r="G64" s="1566"/>
      <c r="H64" s="1566"/>
      <c r="I64" s="1567" t="s">
        <v>185</v>
      </c>
      <c r="J64" s="1567"/>
      <c r="K64" s="1567"/>
      <c r="L64" s="1722" t="s">
        <v>67</v>
      </c>
      <c r="M64" s="1722"/>
      <c r="N64" s="1722"/>
    </row>
    <row r="65" spans="1:14" ht="180" customHeight="1">
      <c r="A65" s="415"/>
      <c r="B65" s="1569"/>
      <c r="C65" s="433" t="s">
        <v>69</v>
      </c>
      <c r="D65" s="433" t="s">
        <v>70</v>
      </c>
      <c r="E65" s="434" t="s">
        <v>71</v>
      </c>
      <c r="F65" s="433" t="s">
        <v>69</v>
      </c>
      <c r="G65" s="433" t="s">
        <v>70</v>
      </c>
      <c r="H65" s="434" t="s">
        <v>71</v>
      </c>
      <c r="I65" s="433" t="s">
        <v>69</v>
      </c>
      <c r="J65" s="433" t="s">
        <v>70</v>
      </c>
      <c r="K65" s="434" t="s">
        <v>71</v>
      </c>
      <c r="L65" s="433" t="s">
        <v>69</v>
      </c>
      <c r="M65" s="433" t="s">
        <v>70</v>
      </c>
      <c r="N65" s="434" t="s">
        <v>71</v>
      </c>
    </row>
    <row r="66" spans="1:14" ht="20.25" customHeight="1">
      <c r="A66" s="415"/>
      <c r="B66" s="193"/>
      <c r="C66" s="433" t="s">
        <v>43</v>
      </c>
      <c r="D66" s="433" t="s">
        <v>44</v>
      </c>
      <c r="E66" s="435" t="s">
        <v>45</v>
      </c>
      <c r="F66" s="433" t="s">
        <v>46</v>
      </c>
      <c r="G66" s="433" t="s">
        <v>47</v>
      </c>
      <c r="H66" s="435" t="s">
        <v>48</v>
      </c>
      <c r="I66" s="433" t="s">
        <v>49</v>
      </c>
      <c r="J66" s="433" t="s">
        <v>50</v>
      </c>
      <c r="K66" s="433" t="s">
        <v>51</v>
      </c>
      <c r="L66" s="433" t="s">
        <v>52</v>
      </c>
      <c r="M66" s="433" t="s">
        <v>53</v>
      </c>
      <c r="N66" s="433" t="s">
        <v>54</v>
      </c>
    </row>
    <row r="67" spans="1:14" ht="27" customHeight="1">
      <c r="A67" s="415"/>
      <c r="B67" s="436" t="s">
        <v>80</v>
      </c>
      <c r="C67" s="437">
        <v>0</v>
      </c>
      <c r="D67" s="437">
        <v>0</v>
      </c>
      <c r="E67" s="438">
        <f>SUM(C67:D67)</f>
        <v>0</v>
      </c>
      <c r="F67" s="437">
        <v>0</v>
      </c>
      <c r="G67" s="437">
        <v>0</v>
      </c>
      <c r="H67" s="438">
        <f>SUM(F67:G67)</f>
        <v>0</v>
      </c>
      <c r="I67" s="437">
        <v>0</v>
      </c>
      <c r="J67" s="437">
        <v>0</v>
      </c>
      <c r="K67" s="439">
        <f>SUM(I67:J67)</f>
        <v>0</v>
      </c>
      <c r="L67" s="440">
        <f t="shared" ref="L67:M70" si="14">F67+I67</f>
        <v>0</v>
      </c>
      <c r="M67" s="440">
        <f t="shared" si="14"/>
        <v>0</v>
      </c>
      <c r="N67" s="439">
        <f>SUM(L67:M67)</f>
        <v>0</v>
      </c>
    </row>
    <row r="68" spans="1:14" ht="18">
      <c r="A68" s="415"/>
      <c r="B68" s="441" t="s">
        <v>56</v>
      </c>
      <c r="C68" s="437">
        <v>0</v>
      </c>
      <c r="D68" s="437">
        <v>0</v>
      </c>
      <c r="E68" s="438">
        <f>SUM(C68:D68)</f>
        <v>0</v>
      </c>
      <c r="F68" s="442">
        <v>0</v>
      </c>
      <c r="G68" s="442">
        <v>0</v>
      </c>
      <c r="H68" s="443">
        <f>SUM(F68:G68)</f>
        <v>0</v>
      </c>
      <c r="I68" s="442">
        <v>0</v>
      </c>
      <c r="J68" s="442">
        <v>0</v>
      </c>
      <c r="K68" s="442">
        <f>SUM(I68:J68)</f>
        <v>0</v>
      </c>
      <c r="L68" s="442">
        <f t="shared" si="14"/>
        <v>0</v>
      </c>
      <c r="M68" s="442">
        <f t="shared" si="14"/>
        <v>0</v>
      </c>
      <c r="N68" s="442">
        <f>SUM(L68:M68)</f>
        <v>0</v>
      </c>
    </row>
    <row r="69" spans="1:14" ht="24" customHeight="1">
      <c r="A69" s="415"/>
      <c r="B69" s="436" t="s">
        <v>81</v>
      </c>
      <c r="C69" s="437">
        <v>0</v>
      </c>
      <c r="D69" s="437">
        <v>0</v>
      </c>
      <c r="E69" s="438">
        <f>SUM(C69:D69)</f>
        <v>0</v>
      </c>
      <c r="F69" s="437">
        <v>0</v>
      </c>
      <c r="G69" s="437">
        <v>0</v>
      </c>
      <c r="H69" s="438">
        <f>SUM(F69:G69)</f>
        <v>0</v>
      </c>
      <c r="I69" s="437">
        <v>0</v>
      </c>
      <c r="J69" s="437">
        <v>0</v>
      </c>
      <c r="K69" s="439">
        <f>SUM(I69:J69)</f>
        <v>0</v>
      </c>
      <c r="L69" s="440">
        <f t="shared" si="14"/>
        <v>0</v>
      </c>
      <c r="M69" s="440">
        <f t="shared" si="14"/>
        <v>0</v>
      </c>
      <c r="N69" s="439">
        <f>SUM(L69:M69)</f>
        <v>0</v>
      </c>
    </row>
    <row r="70" spans="1:14" ht="18">
      <c r="A70" s="415"/>
      <c r="B70" s="441" t="s">
        <v>56</v>
      </c>
      <c r="C70" s="437">
        <v>0</v>
      </c>
      <c r="D70" s="437">
        <v>0</v>
      </c>
      <c r="E70" s="438">
        <f>SUM(C70:D70)</f>
        <v>0</v>
      </c>
      <c r="F70" s="442">
        <v>0</v>
      </c>
      <c r="G70" s="442">
        <v>0</v>
      </c>
      <c r="H70" s="443">
        <f>SUM(F70:G70)</f>
        <v>0</v>
      </c>
      <c r="I70" s="442">
        <v>0</v>
      </c>
      <c r="J70" s="442">
        <v>0</v>
      </c>
      <c r="K70" s="442">
        <f>SUM(I70:J70)</f>
        <v>0</v>
      </c>
      <c r="L70" s="442">
        <f t="shared" si="14"/>
        <v>0</v>
      </c>
      <c r="M70" s="442">
        <f t="shared" si="14"/>
        <v>0</v>
      </c>
      <c r="N70" s="442">
        <f>SUM(L70:M70)</f>
        <v>0</v>
      </c>
    </row>
    <row r="71" spans="1:14" ht="18.75" customHeight="1">
      <c r="A71" s="415"/>
      <c r="B71" s="464" t="s">
        <v>82</v>
      </c>
      <c r="C71" s="445">
        <f t="shared" ref="C71:N72" si="15">C67+C69</f>
        <v>0</v>
      </c>
      <c r="D71" s="445">
        <f t="shared" si="15"/>
        <v>0</v>
      </c>
      <c r="E71" s="445">
        <f t="shared" si="15"/>
        <v>0</v>
      </c>
      <c r="F71" s="445">
        <f t="shared" si="15"/>
        <v>0</v>
      </c>
      <c r="G71" s="445">
        <f t="shared" si="15"/>
        <v>0</v>
      </c>
      <c r="H71" s="445">
        <f t="shared" si="15"/>
        <v>0</v>
      </c>
      <c r="I71" s="445">
        <f t="shared" si="15"/>
        <v>0</v>
      </c>
      <c r="J71" s="445">
        <f t="shared" si="15"/>
        <v>0</v>
      </c>
      <c r="K71" s="445">
        <f t="shared" si="15"/>
        <v>0</v>
      </c>
      <c r="L71" s="445">
        <f t="shared" si="15"/>
        <v>0</v>
      </c>
      <c r="M71" s="445">
        <f t="shared" si="15"/>
        <v>0</v>
      </c>
      <c r="N71" s="445">
        <f t="shared" si="15"/>
        <v>0</v>
      </c>
    </row>
    <row r="72" spans="1:14" ht="21.75" customHeight="1">
      <c r="A72" s="415"/>
      <c r="B72" s="187" t="s">
        <v>56</v>
      </c>
      <c r="C72" s="188">
        <f t="shared" si="15"/>
        <v>0</v>
      </c>
      <c r="D72" s="188">
        <f t="shared" si="15"/>
        <v>0</v>
      </c>
      <c r="E72" s="180">
        <f t="shared" si="15"/>
        <v>0</v>
      </c>
      <c r="F72" s="189">
        <f t="shared" si="15"/>
        <v>0</v>
      </c>
      <c r="G72" s="189">
        <f t="shared" si="15"/>
        <v>0</v>
      </c>
      <c r="H72" s="189">
        <f t="shared" si="15"/>
        <v>0</v>
      </c>
      <c r="I72" s="189">
        <f t="shared" si="15"/>
        <v>0</v>
      </c>
      <c r="J72" s="189">
        <f t="shared" si="15"/>
        <v>0</v>
      </c>
      <c r="K72" s="189">
        <f t="shared" si="15"/>
        <v>0</v>
      </c>
      <c r="L72" s="189">
        <f t="shared" si="15"/>
        <v>0</v>
      </c>
      <c r="M72" s="189">
        <f t="shared" si="15"/>
        <v>0</v>
      </c>
      <c r="N72" s="189">
        <f t="shared" si="15"/>
        <v>0</v>
      </c>
    </row>
    <row r="73" spans="1:14" ht="15" customHeight="1">
      <c r="A73" s="415"/>
      <c r="B73" s="197"/>
      <c r="C73" s="198"/>
      <c r="D73" s="198"/>
      <c r="E73" s="197"/>
      <c r="F73" s="197"/>
      <c r="G73" s="197"/>
      <c r="H73" s="197"/>
      <c r="I73" s="197"/>
      <c r="J73" s="197"/>
      <c r="K73" s="197"/>
      <c r="L73" s="197"/>
      <c r="M73" s="197"/>
      <c r="N73" s="19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1712" t="s">
        <v>87</v>
      </c>
      <c r="C75" s="1712"/>
      <c r="D75" s="1712"/>
      <c r="E75" s="1712"/>
      <c r="F75" s="1712"/>
      <c r="G75" s="1712"/>
      <c r="H75" s="1712"/>
      <c r="I75" s="1712"/>
      <c r="J75" s="1712"/>
      <c r="K75" s="1712"/>
      <c r="L75" s="1712"/>
      <c r="M75" s="1712"/>
      <c r="N75" s="1712"/>
    </row>
    <row r="76" spans="1:14" ht="66.75" customHeight="1">
      <c r="A76" s="415"/>
      <c r="B76" s="1570" t="s">
        <v>88</v>
      </c>
      <c r="C76" s="1566" t="s">
        <v>186</v>
      </c>
      <c r="D76" s="1566"/>
      <c r="E76" s="1566"/>
      <c r="F76" s="1566" t="s">
        <v>187</v>
      </c>
      <c r="G76" s="1566"/>
      <c r="H76" s="1566"/>
      <c r="I76" s="1567" t="s">
        <v>188</v>
      </c>
      <c r="J76" s="1567"/>
      <c r="K76" s="1567"/>
      <c r="L76" s="1722" t="s">
        <v>79</v>
      </c>
      <c r="M76" s="1722"/>
      <c r="N76" s="1722"/>
    </row>
    <row r="77" spans="1:14" ht="160.5" customHeight="1">
      <c r="A77" s="415"/>
      <c r="B77" s="1570"/>
      <c r="C77" s="433" t="s">
        <v>39</v>
      </c>
      <c r="D77" s="433" t="s">
        <v>92</v>
      </c>
      <c r="E77" s="434" t="s">
        <v>41</v>
      </c>
      <c r="F77" s="433" t="s">
        <v>42</v>
      </c>
      <c r="G77" s="433" t="s">
        <v>40</v>
      </c>
      <c r="H77" s="434" t="s">
        <v>41</v>
      </c>
      <c r="I77" s="433" t="s">
        <v>39</v>
      </c>
      <c r="J77" s="433" t="s">
        <v>92</v>
      </c>
      <c r="K77" s="434" t="s">
        <v>41</v>
      </c>
      <c r="L77" s="433" t="s">
        <v>39</v>
      </c>
      <c r="M77" s="433" t="s">
        <v>92</v>
      </c>
      <c r="N77" s="434" t="s">
        <v>41</v>
      </c>
    </row>
    <row r="78" spans="1:14" ht="20.25" customHeight="1">
      <c r="A78" s="415"/>
      <c r="B78" s="193"/>
      <c r="C78" s="433" t="s">
        <v>43</v>
      </c>
      <c r="D78" s="433" t="s">
        <v>44</v>
      </c>
      <c r="E78" s="435" t="s">
        <v>45</v>
      </c>
      <c r="F78" s="433" t="s">
        <v>46</v>
      </c>
      <c r="G78" s="433" t="s">
        <v>47</v>
      </c>
      <c r="H78" s="435" t="s">
        <v>48</v>
      </c>
      <c r="I78" s="433" t="s">
        <v>49</v>
      </c>
      <c r="J78" s="433" t="s">
        <v>50</v>
      </c>
      <c r="K78" s="433" t="s">
        <v>51</v>
      </c>
      <c r="L78" s="433" t="s">
        <v>52</v>
      </c>
      <c r="M78" s="433" t="s">
        <v>53</v>
      </c>
      <c r="N78" s="433" t="s">
        <v>54</v>
      </c>
    </row>
    <row r="79" spans="1:14" ht="51" customHeight="1">
      <c r="A79" s="415"/>
      <c r="B79" s="470" t="s">
        <v>93</v>
      </c>
      <c r="C79" s="437">
        <v>0</v>
      </c>
      <c r="D79" s="437">
        <v>0</v>
      </c>
      <c r="E79" s="438">
        <f>SUM(C79:D79)</f>
        <v>0</v>
      </c>
      <c r="F79" s="437">
        <v>0</v>
      </c>
      <c r="G79" s="437">
        <v>0</v>
      </c>
      <c r="H79" s="438">
        <f>SUM(F79:G79)</f>
        <v>0</v>
      </c>
      <c r="I79" s="437">
        <v>0</v>
      </c>
      <c r="J79" s="437">
        <v>0</v>
      </c>
      <c r="K79" s="439">
        <f>SUM(I79:J79)</f>
        <v>0</v>
      </c>
      <c r="L79" s="440">
        <f t="shared" ref="L79:M82" si="16">F79+I79</f>
        <v>0</v>
      </c>
      <c r="M79" s="440">
        <f t="shared" si="16"/>
        <v>0</v>
      </c>
      <c r="N79" s="439">
        <f>SUM(L79:M79)</f>
        <v>0</v>
      </c>
    </row>
    <row r="80" spans="1:14" ht="18">
      <c r="A80" s="415"/>
      <c r="B80" s="441" t="s">
        <v>56</v>
      </c>
      <c r="C80" s="437">
        <v>0</v>
      </c>
      <c r="D80" s="437">
        <v>0</v>
      </c>
      <c r="E80" s="438">
        <f>SUM(C80:D80)</f>
        <v>0</v>
      </c>
      <c r="F80" s="442">
        <v>0</v>
      </c>
      <c r="G80" s="442">
        <v>0</v>
      </c>
      <c r="H80" s="443">
        <f>SUM(F80:G80)</f>
        <v>0</v>
      </c>
      <c r="I80" s="442">
        <v>0</v>
      </c>
      <c r="J80" s="442">
        <v>0</v>
      </c>
      <c r="K80" s="442">
        <f>SUM(I80:J80)</f>
        <v>0</v>
      </c>
      <c r="L80" s="442">
        <f t="shared" si="16"/>
        <v>0</v>
      </c>
      <c r="M80" s="442">
        <f t="shared" si="16"/>
        <v>0</v>
      </c>
      <c r="N80" s="442">
        <f>SUM(L80:M80)</f>
        <v>0</v>
      </c>
    </row>
    <row r="81" spans="1:14" ht="36">
      <c r="A81" s="415"/>
      <c r="B81" s="470" t="s">
        <v>93</v>
      </c>
      <c r="C81" s="437">
        <v>0</v>
      </c>
      <c r="D81" s="437">
        <v>0</v>
      </c>
      <c r="E81" s="438">
        <f>SUM(C81:D81)</f>
        <v>0</v>
      </c>
      <c r="F81" s="437">
        <v>0</v>
      </c>
      <c r="G81" s="437">
        <v>0</v>
      </c>
      <c r="H81" s="438">
        <f>SUM(F81:G81)</f>
        <v>0</v>
      </c>
      <c r="I81" s="437">
        <v>0</v>
      </c>
      <c r="J81" s="437">
        <v>0</v>
      </c>
      <c r="K81" s="439">
        <f>SUM(I81:J81)</f>
        <v>0</v>
      </c>
      <c r="L81" s="440">
        <f t="shared" si="16"/>
        <v>0</v>
      </c>
      <c r="M81" s="440">
        <f t="shared" si="16"/>
        <v>0</v>
      </c>
      <c r="N81" s="439">
        <f>SUM(L81:M81)</f>
        <v>0</v>
      </c>
    </row>
    <row r="82" spans="1:14" ht="18">
      <c r="A82" s="415"/>
      <c r="B82" s="441" t="s">
        <v>56</v>
      </c>
      <c r="C82" s="437">
        <v>0</v>
      </c>
      <c r="D82" s="437">
        <v>0</v>
      </c>
      <c r="E82" s="438">
        <f>SUM(C82:D82)</f>
        <v>0</v>
      </c>
      <c r="F82" s="442">
        <v>0</v>
      </c>
      <c r="G82" s="442">
        <v>0</v>
      </c>
      <c r="H82" s="443">
        <f>SUM(F82:G82)</f>
        <v>0</v>
      </c>
      <c r="I82" s="442">
        <v>0</v>
      </c>
      <c r="J82" s="442">
        <v>0</v>
      </c>
      <c r="K82" s="442">
        <f>SUM(I82:J82)</f>
        <v>0</v>
      </c>
      <c r="L82" s="442">
        <f t="shared" si="16"/>
        <v>0</v>
      </c>
      <c r="M82" s="442">
        <f t="shared" si="16"/>
        <v>0</v>
      </c>
      <c r="N82" s="442">
        <f>SUM(L82:M82)</f>
        <v>0</v>
      </c>
    </row>
    <row r="83" spans="1:14" ht="24" customHeight="1">
      <c r="A83" s="415"/>
      <c r="B83" s="464" t="s">
        <v>94</v>
      </c>
      <c r="C83" s="445">
        <f t="shared" ref="C83:N84" si="17">C79+C81</f>
        <v>0</v>
      </c>
      <c r="D83" s="445">
        <f t="shared" si="17"/>
        <v>0</v>
      </c>
      <c r="E83" s="445">
        <f t="shared" si="17"/>
        <v>0</v>
      </c>
      <c r="F83" s="445">
        <f t="shared" si="17"/>
        <v>0</v>
      </c>
      <c r="G83" s="445">
        <f t="shared" si="17"/>
        <v>0</v>
      </c>
      <c r="H83" s="445">
        <f t="shared" si="17"/>
        <v>0</v>
      </c>
      <c r="I83" s="445">
        <f t="shared" si="17"/>
        <v>0</v>
      </c>
      <c r="J83" s="445">
        <f t="shared" si="17"/>
        <v>0</v>
      </c>
      <c r="K83" s="445">
        <f t="shared" si="17"/>
        <v>0</v>
      </c>
      <c r="L83" s="445">
        <f t="shared" si="17"/>
        <v>0</v>
      </c>
      <c r="M83" s="445">
        <f t="shared" si="17"/>
        <v>0</v>
      </c>
      <c r="N83" s="445">
        <f t="shared" si="17"/>
        <v>0</v>
      </c>
    </row>
    <row r="84" spans="1:14" ht="24" customHeight="1">
      <c r="A84" s="415"/>
      <c r="B84" s="441" t="s">
        <v>56</v>
      </c>
      <c r="C84" s="448">
        <f t="shared" si="17"/>
        <v>0</v>
      </c>
      <c r="D84" s="448">
        <f t="shared" si="17"/>
        <v>0</v>
      </c>
      <c r="E84" s="445">
        <f t="shared" si="17"/>
        <v>0</v>
      </c>
      <c r="F84" s="447">
        <f t="shared" si="17"/>
        <v>0</v>
      </c>
      <c r="G84" s="447">
        <f t="shared" si="17"/>
        <v>0</v>
      </c>
      <c r="H84" s="447">
        <f t="shared" si="17"/>
        <v>0</v>
      </c>
      <c r="I84" s="447">
        <f t="shared" si="17"/>
        <v>0</v>
      </c>
      <c r="J84" s="447">
        <f t="shared" si="17"/>
        <v>0</v>
      </c>
      <c r="K84" s="447">
        <f t="shared" si="17"/>
        <v>0</v>
      </c>
      <c r="L84" s="447">
        <f t="shared" si="17"/>
        <v>0</v>
      </c>
      <c r="M84" s="447">
        <f t="shared" si="17"/>
        <v>0</v>
      </c>
      <c r="N84" s="447">
        <f t="shared" si="17"/>
        <v>0</v>
      </c>
    </row>
    <row r="85" spans="1:14" ht="33" customHeight="1">
      <c r="A85" s="415"/>
      <c r="B85" s="201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</row>
    <row r="86" spans="1:14" ht="39" customHeight="1">
      <c r="A86" s="466" t="s">
        <v>75</v>
      </c>
      <c r="B86" s="1712" t="s">
        <v>87</v>
      </c>
      <c r="C86" s="1712"/>
      <c r="D86" s="1712"/>
      <c r="E86" s="1712"/>
      <c r="F86" s="1712"/>
      <c r="G86" s="1712"/>
      <c r="H86" s="1712"/>
      <c r="I86" s="1712"/>
      <c r="J86" s="1712"/>
      <c r="K86" s="1712"/>
      <c r="L86" s="1712"/>
      <c r="M86" s="1712"/>
      <c r="N86" s="1712"/>
    </row>
    <row r="87" spans="1:14" ht="77.25" customHeight="1">
      <c r="A87" s="415"/>
      <c r="B87" s="1570" t="s">
        <v>95</v>
      </c>
      <c r="C87" s="1566" t="s">
        <v>183</v>
      </c>
      <c r="D87" s="1566"/>
      <c r="E87" s="1566"/>
      <c r="F87" s="1566" t="s">
        <v>184</v>
      </c>
      <c r="G87" s="1566"/>
      <c r="H87" s="1566"/>
      <c r="I87" s="1567" t="s">
        <v>185</v>
      </c>
      <c r="J87" s="1567"/>
      <c r="K87" s="1567"/>
      <c r="L87" s="1722" t="s">
        <v>67</v>
      </c>
      <c r="M87" s="1722"/>
      <c r="N87" s="1722"/>
    </row>
    <row r="88" spans="1:14" ht="180" customHeight="1">
      <c r="A88" s="415"/>
      <c r="B88" s="1570"/>
      <c r="C88" s="433" t="s">
        <v>69</v>
      </c>
      <c r="D88" s="433" t="s">
        <v>70</v>
      </c>
      <c r="E88" s="434" t="s">
        <v>71</v>
      </c>
      <c r="F88" s="433" t="s">
        <v>69</v>
      </c>
      <c r="G88" s="433" t="s">
        <v>70</v>
      </c>
      <c r="H88" s="434" t="s">
        <v>71</v>
      </c>
      <c r="I88" s="433" t="s">
        <v>69</v>
      </c>
      <c r="J88" s="433" t="s">
        <v>70</v>
      </c>
      <c r="K88" s="434" t="s">
        <v>71</v>
      </c>
      <c r="L88" s="433" t="s">
        <v>69</v>
      </c>
      <c r="M88" s="433" t="s">
        <v>70</v>
      </c>
      <c r="N88" s="434" t="s">
        <v>71</v>
      </c>
    </row>
    <row r="89" spans="1:14" ht="20.25" customHeight="1">
      <c r="A89" s="415"/>
      <c r="B89" s="193"/>
      <c r="C89" s="433" t="s">
        <v>43</v>
      </c>
      <c r="D89" s="433" t="s">
        <v>44</v>
      </c>
      <c r="E89" s="435" t="s">
        <v>45</v>
      </c>
      <c r="F89" s="433" t="s">
        <v>46</v>
      </c>
      <c r="G89" s="433" t="s">
        <v>47</v>
      </c>
      <c r="H89" s="435" t="s">
        <v>48</v>
      </c>
      <c r="I89" s="433" t="s">
        <v>49</v>
      </c>
      <c r="J89" s="433" t="s">
        <v>50</v>
      </c>
      <c r="K89" s="433" t="s">
        <v>51</v>
      </c>
      <c r="L89" s="433" t="s">
        <v>52</v>
      </c>
      <c r="M89" s="433" t="s">
        <v>53</v>
      </c>
      <c r="N89" s="433" t="s">
        <v>54</v>
      </c>
    </row>
    <row r="90" spans="1:14" ht="54">
      <c r="A90" s="415"/>
      <c r="B90" s="470" t="s">
        <v>96</v>
      </c>
      <c r="C90" s="437">
        <v>0</v>
      </c>
      <c r="D90" s="437">
        <v>0</v>
      </c>
      <c r="E90" s="438">
        <f>SUM(C90:D90)</f>
        <v>0</v>
      </c>
      <c r="F90" s="437">
        <v>0</v>
      </c>
      <c r="G90" s="437">
        <v>0</v>
      </c>
      <c r="H90" s="438">
        <f>SUM(F90:G90)</f>
        <v>0</v>
      </c>
      <c r="I90" s="437">
        <v>0</v>
      </c>
      <c r="J90" s="437">
        <v>0</v>
      </c>
      <c r="K90" s="439">
        <f>SUM(I90:J90)</f>
        <v>0</v>
      </c>
      <c r="L90" s="440">
        <f t="shared" ref="L90:M93" si="18">F90+I90</f>
        <v>0</v>
      </c>
      <c r="M90" s="440">
        <f t="shared" si="18"/>
        <v>0</v>
      </c>
      <c r="N90" s="439">
        <f>SUM(L90:M90)</f>
        <v>0</v>
      </c>
    </row>
    <row r="91" spans="1:14" ht="18">
      <c r="A91" s="415"/>
      <c r="B91" s="441" t="s">
        <v>56</v>
      </c>
      <c r="C91" s="437">
        <v>0</v>
      </c>
      <c r="D91" s="437">
        <v>0</v>
      </c>
      <c r="E91" s="438">
        <f>SUM(C91:D91)</f>
        <v>0</v>
      </c>
      <c r="F91" s="442">
        <v>0</v>
      </c>
      <c r="G91" s="442">
        <v>0</v>
      </c>
      <c r="H91" s="443">
        <f>SUM(F91:G91)</f>
        <v>0</v>
      </c>
      <c r="I91" s="442">
        <v>0</v>
      </c>
      <c r="J91" s="442">
        <v>0</v>
      </c>
      <c r="K91" s="442">
        <f>SUM(I91:J91)</f>
        <v>0</v>
      </c>
      <c r="L91" s="442">
        <f t="shared" si="18"/>
        <v>0</v>
      </c>
      <c r="M91" s="442">
        <f t="shared" si="18"/>
        <v>0</v>
      </c>
      <c r="N91" s="442">
        <f>SUM(L91:M91)</f>
        <v>0</v>
      </c>
    </row>
    <row r="92" spans="1:14" ht="54">
      <c r="A92" s="415"/>
      <c r="B92" s="470" t="s">
        <v>96</v>
      </c>
      <c r="C92" s="437">
        <v>0</v>
      </c>
      <c r="D92" s="437">
        <v>0</v>
      </c>
      <c r="E92" s="438">
        <f>SUM(C92:D92)</f>
        <v>0</v>
      </c>
      <c r="F92" s="437">
        <v>0</v>
      </c>
      <c r="G92" s="437">
        <v>0</v>
      </c>
      <c r="H92" s="438">
        <f>SUM(F92:G92)</f>
        <v>0</v>
      </c>
      <c r="I92" s="437">
        <v>0</v>
      </c>
      <c r="J92" s="437">
        <v>0</v>
      </c>
      <c r="K92" s="439">
        <f>SUM(I92:J92)</f>
        <v>0</v>
      </c>
      <c r="L92" s="440">
        <f t="shared" si="18"/>
        <v>0</v>
      </c>
      <c r="M92" s="440">
        <f t="shared" si="18"/>
        <v>0</v>
      </c>
      <c r="N92" s="439">
        <f>SUM(L92:M92)</f>
        <v>0</v>
      </c>
    </row>
    <row r="93" spans="1:14" ht="18">
      <c r="A93" s="415"/>
      <c r="B93" s="441" t="s">
        <v>56</v>
      </c>
      <c r="C93" s="437">
        <v>0</v>
      </c>
      <c r="D93" s="437">
        <v>0</v>
      </c>
      <c r="E93" s="438">
        <f>SUM(C93:D93)</f>
        <v>0</v>
      </c>
      <c r="F93" s="442">
        <v>0</v>
      </c>
      <c r="G93" s="442">
        <v>0</v>
      </c>
      <c r="H93" s="443">
        <f>SUM(F93:G93)</f>
        <v>0</v>
      </c>
      <c r="I93" s="442">
        <v>0</v>
      </c>
      <c r="J93" s="442">
        <v>0</v>
      </c>
      <c r="K93" s="442">
        <f>SUM(I93:J93)</f>
        <v>0</v>
      </c>
      <c r="L93" s="442">
        <f t="shared" si="18"/>
        <v>0</v>
      </c>
      <c r="M93" s="442">
        <f t="shared" si="18"/>
        <v>0</v>
      </c>
      <c r="N93" s="442">
        <f>SUM(L93:M93)</f>
        <v>0</v>
      </c>
    </row>
    <row r="94" spans="1:14" ht="22.5" customHeight="1">
      <c r="A94" s="415"/>
      <c r="B94" s="464" t="s">
        <v>94</v>
      </c>
      <c r="C94" s="445">
        <f t="shared" ref="C94:N95" si="19">C90+C92</f>
        <v>0</v>
      </c>
      <c r="D94" s="445">
        <f t="shared" si="19"/>
        <v>0</v>
      </c>
      <c r="E94" s="445">
        <f t="shared" si="19"/>
        <v>0</v>
      </c>
      <c r="F94" s="445">
        <f t="shared" si="19"/>
        <v>0</v>
      </c>
      <c r="G94" s="445">
        <f t="shared" si="19"/>
        <v>0</v>
      </c>
      <c r="H94" s="445">
        <f t="shared" si="19"/>
        <v>0</v>
      </c>
      <c r="I94" s="445">
        <f t="shared" si="19"/>
        <v>0</v>
      </c>
      <c r="J94" s="445">
        <f t="shared" si="19"/>
        <v>0</v>
      </c>
      <c r="K94" s="445">
        <f t="shared" si="19"/>
        <v>0</v>
      </c>
      <c r="L94" s="180">
        <f t="shared" si="19"/>
        <v>0</v>
      </c>
      <c r="M94" s="180">
        <f t="shared" si="19"/>
        <v>0</v>
      </c>
      <c r="N94" s="180">
        <f t="shared" si="19"/>
        <v>0</v>
      </c>
    </row>
    <row r="95" spans="1:14" ht="24" customHeight="1">
      <c r="A95" s="415"/>
      <c r="B95" s="446" t="s">
        <v>56</v>
      </c>
      <c r="C95" s="448">
        <f t="shared" si="19"/>
        <v>0</v>
      </c>
      <c r="D95" s="448">
        <f t="shared" si="19"/>
        <v>0</v>
      </c>
      <c r="E95" s="445">
        <f t="shared" si="19"/>
        <v>0</v>
      </c>
      <c r="F95" s="447">
        <f t="shared" si="19"/>
        <v>0</v>
      </c>
      <c r="G95" s="447">
        <f t="shared" si="19"/>
        <v>0</v>
      </c>
      <c r="H95" s="447">
        <f t="shared" si="19"/>
        <v>0</v>
      </c>
      <c r="I95" s="447">
        <f t="shared" si="19"/>
        <v>0</v>
      </c>
      <c r="J95" s="447">
        <f t="shared" si="19"/>
        <v>0</v>
      </c>
      <c r="K95" s="447">
        <f t="shared" si="19"/>
        <v>0</v>
      </c>
      <c r="L95" s="447">
        <f t="shared" si="19"/>
        <v>0</v>
      </c>
      <c r="M95" s="447">
        <f t="shared" si="19"/>
        <v>0</v>
      </c>
      <c r="N95" s="447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1725" t="s">
        <v>189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 ht="24" customHeight="1">
      <c r="A98" s="415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25.5" customHeight="1">
      <c r="A99" s="415"/>
      <c r="B99" s="204"/>
      <c r="C99" s="205"/>
      <c r="D99" s="197"/>
      <c r="E99" s="1726" t="s">
        <v>98</v>
      </c>
      <c r="F99" s="1726"/>
      <c r="G99" s="206"/>
      <c r="H99" s="207"/>
      <c r="I99" s="207"/>
      <c r="J99" s="207"/>
      <c r="K99" s="207"/>
      <c r="L99" s="207"/>
      <c r="M99" s="208"/>
      <c r="N99" s="209"/>
    </row>
    <row r="100" spans="1:14" ht="34.5" customHeight="1">
      <c r="A100" s="415"/>
      <c r="B100" s="1727" t="s">
        <v>99</v>
      </c>
      <c r="C100" s="1727"/>
      <c r="D100" s="1727"/>
      <c r="E100" s="1290" t="s">
        <v>100</v>
      </c>
      <c r="F100" s="211">
        <v>330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85EDC-5369-4F71-B752-CE4319C1CD88}">
  <sheetPr>
    <tabColor rgb="FF00B0F0"/>
  </sheetPr>
  <dimension ref="A1:N104"/>
  <sheetViews>
    <sheetView topLeftCell="B9" zoomScale="50" zoomScaleNormal="50" workbookViewId="0">
      <selection activeCell="J79" sqref="J79"/>
    </sheetView>
  </sheetViews>
  <sheetFormatPr defaultColWidth="9.109375" defaultRowHeight="15.6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4" ht="57.75" customHeight="1">
      <c r="B1" s="1418" t="s">
        <v>1135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1136</v>
      </c>
      <c r="H3" s="1769"/>
      <c r="I3" s="1423"/>
      <c r="J3" s="5" t="s">
        <v>6</v>
      </c>
      <c r="K3" s="1424" t="s">
        <v>1137</v>
      </c>
      <c r="L3" s="1425"/>
      <c r="M3" s="6" t="s">
        <v>8</v>
      </c>
      <c r="N3" s="257" t="s">
        <v>1138</v>
      </c>
    </row>
    <row r="4" spans="1:14" ht="87" customHeight="1">
      <c r="A4" s="483"/>
      <c r="B4" s="8" t="s">
        <v>1139</v>
      </c>
      <c r="C4" s="1940" t="s">
        <v>11</v>
      </c>
      <c r="D4" s="1941"/>
      <c r="E4" s="1942"/>
      <c r="F4" s="800" t="s">
        <v>12</v>
      </c>
      <c r="G4" s="1901" t="s">
        <v>1136</v>
      </c>
      <c r="H4" s="1902"/>
      <c r="I4" s="1903"/>
      <c r="J4" s="801" t="s">
        <v>14</v>
      </c>
      <c r="K4" s="1904" t="s">
        <v>1137</v>
      </c>
      <c r="L4" s="1905"/>
      <c r="M4" s="800" t="s">
        <v>16</v>
      </c>
      <c r="N4" s="963" t="s">
        <v>1140</v>
      </c>
    </row>
    <row r="5" spans="1:14" ht="78.75" customHeight="1">
      <c r="A5" s="483"/>
      <c r="B5" s="12" t="s">
        <v>1141</v>
      </c>
      <c r="C5" s="1426" t="s">
        <v>19</v>
      </c>
      <c r="D5" s="1426"/>
      <c r="E5" s="1426"/>
      <c r="F5" s="964" t="s">
        <v>12</v>
      </c>
      <c r="G5" s="1774" t="s">
        <v>1142</v>
      </c>
      <c r="H5" s="1428"/>
      <c r="I5" s="1429"/>
      <c r="J5" s="965" t="s">
        <v>21</v>
      </c>
      <c r="K5" s="1774" t="s">
        <v>1143</v>
      </c>
      <c r="L5" s="1429"/>
      <c r="M5" s="964" t="s">
        <v>16</v>
      </c>
      <c r="N5" s="966" t="s">
        <v>1144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1145</v>
      </c>
      <c r="H6" s="1434"/>
      <c r="I6" s="1435"/>
      <c r="J6" s="965" t="s">
        <v>27</v>
      </c>
      <c r="K6" s="1436" t="s">
        <v>1146</v>
      </c>
      <c r="L6" s="1437"/>
      <c r="M6" s="967" t="s">
        <v>16</v>
      </c>
      <c r="N6" s="968" t="s">
        <v>1147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244274.2</v>
      </c>
      <c r="D16" s="507">
        <v>0</v>
      </c>
      <c r="E16" s="508">
        <f t="shared" si="0"/>
        <v>244274.2</v>
      </c>
      <c r="F16" s="507">
        <v>189896.04</v>
      </c>
      <c r="G16" s="507">
        <v>0</v>
      </c>
      <c r="H16" s="508">
        <f t="shared" si="1"/>
        <v>189896.04</v>
      </c>
      <c r="I16" s="507">
        <v>0</v>
      </c>
      <c r="J16" s="507">
        <v>0</v>
      </c>
      <c r="K16" s="509">
        <f t="shared" si="2"/>
        <v>0</v>
      </c>
      <c r="L16" s="510">
        <f t="shared" si="3"/>
        <v>189896.04</v>
      </c>
      <c r="M16" s="510">
        <f t="shared" si="3"/>
        <v>0</v>
      </c>
      <c r="N16" s="509">
        <f>SUM(L16:M16)</f>
        <v>189896.04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2884593.67</v>
      </c>
      <c r="D22" s="507">
        <v>0</v>
      </c>
      <c r="E22" s="508">
        <f t="shared" si="0"/>
        <v>2884593.67</v>
      </c>
      <c r="F22" s="507">
        <v>615332.24</v>
      </c>
      <c r="G22" s="507">
        <v>0</v>
      </c>
      <c r="H22" s="508">
        <f>SUM(F22:G22)</f>
        <v>615332.24</v>
      </c>
      <c r="I22" s="507">
        <v>1129965.9099999999</v>
      </c>
      <c r="J22" s="507">
        <v>0</v>
      </c>
      <c r="K22" s="509">
        <f t="shared" si="2"/>
        <v>1129965.9099999999</v>
      </c>
      <c r="L22" s="510">
        <f t="shared" si="3"/>
        <v>1745298.15</v>
      </c>
      <c r="M22" s="510">
        <f t="shared" si="3"/>
        <v>0</v>
      </c>
      <c r="N22" s="509">
        <f t="shared" si="4"/>
        <v>1745298.15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3128867.87</v>
      </c>
      <c r="D24" s="515">
        <f>D14+D16+D18+D20+D22</f>
        <v>0</v>
      </c>
      <c r="E24" s="515">
        <f t="shared" ref="E24:K24" si="5">E14+E16+E18+E20+E22</f>
        <v>3128867.87</v>
      </c>
      <c r="F24" s="515">
        <f t="shared" si="5"/>
        <v>805228.28</v>
      </c>
      <c r="G24" s="515">
        <f t="shared" si="5"/>
        <v>0</v>
      </c>
      <c r="H24" s="515">
        <f t="shared" si="5"/>
        <v>805228.28</v>
      </c>
      <c r="I24" s="515">
        <f t="shared" si="5"/>
        <v>1129965.9099999999</v>
      </c>
      <c r="J24" s="515">
        <f>J14+J16+J18+J20+J22</f>
        <v>0</v>
      </c>
      <c r="K24" s="515">
        <f t="shared" si="5"/>
        <v>1129965.9099999999</v>
      </c>
      <c r="L24" s="509">
        <f>F24+I24</f>
        <v>1935194.19</v>
      </c>
      <c r="M24" s="509">
        <f>G24+J24</f>
        <v>0</v>
      </c>
      <c r="N24" s="509">
        <f>SUM(L24:M24)</f>
        <v>1935194.19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137249904.47999999</v>
      </c>
      <c r="D26" s="518">
        <v>9943522.7599999998</v>
      </c>
      <c r="E26" s="515">
        <f>SUM(C26:D26)</f>
        <v>147193427.23999998</v>
      </c>
      <c r="F26" s="518">
        <v>38683140.200000003</v>
      </c>
      <c r="G26" s="518">
        <v>1482230.14</v>
      </c>
      <c r="H26" s="515">
        <f>SUM(F26:G26)</f>
        <v>40165370.340000004</v>
      </c>
      <c r="I26" s="518">
        <v>79631916.069999993</v>
      </c>
      <c r="J26" s="518">
        <v>1668861.39</v>
      </c>
      <c r="K26" s="515">
        <f>SUM(I26:J26)</f>
        <v>81300777.459999993</v>
      </c>
      <c r="L26" s="518">
        <f>SUM(F26,I26)</f>
        <v>118315056.27</v>
      </c>
      <c r="M26" s="518">
        <f>SUM(G26,J26)</f>
        <v>3151091.53</v>
      </c>
      <c r="N26" s="515">
        <f>SUM(L26:M26)</f>
        <v>121466147.8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7794291.4000000004</v>
      </c>
      <c r="D36" s="507">
        <v>0</v>
      </c>
      <c r="E36" s="508">
        <f t="shared" si="6"/>
        <v>7794291.4000000004</v>
      </c>
      <c r="F36" s="507">
        <v>1966540.07</v>
      </c>
      <c r="G36" s="507">
        <v>0</v>
      </c>
      <c r="H36" s="508">
        <f t="shared" si="7"/>
        <v>1966540.07</v>
      </c>
      <c r="I36" s="507">
        <v>1819.48</v>
      </c>
      <c r="J36" s="507">
        <v>0</v>
      </c>
      <c r="K36" s="509">
        <f t="shared" si="8"/>
        <v>1819.48</v>
      </c>
      <c r="L36" s="510">
        <f t="shared" si="9"/>
        <v>1968359.55</v>
      </c>
      <c r="M36" s="510">
        <f t="shared" si="9"/>
        <v>0</v>
      </c>
      <c r="N36" s="509">
        <f t="shared" si="10"/>
        <v>1968359.55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4491649.7300000004</v>
      </c>
      <c r="D42" s="507">
        <v>0</v>
      </c>
      <c r="E42" s="508">
        <f t="shared" si="6"/>
        <v>4491649.7300000004</v>
      </c>
      <c r="F42" s="507">
        <v>2387716.67</v>
      </c>
      <c r="G42" s="507">
        <v>0</v>
      </c>
      <c r="H42" s="508">
        <f t="shared" si="7"/>
        <v>2387716.67</v>
      </c>
      <c r="I42" s="507">
        <v>3437232.18</v>
      </c>
      <c r="J42" s="507">
        <v>0</v>
      </c>
      <c r="K42" s="509">
        <f t="shared" si="8"/>
        <v>3437232.18</v>
      </c>
      <c r="L42" s="510">
        <f t="shared" si="9"/>
        <v>5824948.8499999996</v>
      </c>
      <c r="M42" s="510">
        <f t="shared" si="9"/>
        <v>0</v>
      </c>
      <c r="N42" s="509">
        <f t="shared" si="10"/>
        <v>5824948.8499999996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12285941.130000001</v>
      </c>
      <c r="D44" s="51">
        <f t="shared" ref="D44:K45" si="11">D34+D36+D38+D40+D42</f>
        <v>0</v>
      </c>
      <c r="E44" s="51">
        <f t="shared" si="11"/>
        <v>12285941.130000001</v>
      </c>
      <c r="F44" s="51">
        <f t="shared" si="11"/>
        <v>4354256.74</v>
      </c>
      <c r="G44" s="51">
        <f t="shared" si="11"/>
        <v>0</v>
      </c>
      <c r="H44" s="51">
        <f t="shared" si="11"/>
        <v>4354256.74</v>
      </c>
      <c r="I44" s="51">
        <f t="shared" si="11"/>
        <v>3439051.66</v>
      </c>
      <c r="J44" s="51">
        <f>J34+J36+J38+J40+J42</f>
        <v>0</v>
      </c>
      <c r="K44" s="51">
        <f t="shared" si="11"/>
        <v>3439051.66</v>
      </c>
      <c r="L44" s="509">
        <f t="shared" si="9"/>
        <v>7793308.4000000004</v>
      </c>
      <c r="M44" s="509">
        <f t="shared" si="9"/>
        <v>0</v>
      </c>
      <c r="N44" s="509">
        <f t="shared" si="10"/>
        <v>7793308.4000000004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36689433.939999998</v>
      </c>
      <c r="D48" s="518">
        <v>0</v>
      </c>
      <c r="E48" s="515">
        <f>SUM(C48:D48)</f>
        <v>36689433.939999998</v>
      </c>
      <c r="F48" s="518">
        <v>0</v>
      </c>
      <c r="G48" s="518">
        <v>0</v>
      </c>
      <c r="H48" s="515">
        <f>SUM(F48:G48)</f>
        <v>0</v>
      </c>
      <c r="I48" s="518">
        <v>0</v>
      </c>
      <c r="J48" s="518">
        <v>0</v>
      </c>
      <c r="K48" s="515">
        <f>SUM(I48:J48)</f>
        <v>0</v>
      </c>
      <c r="L48" s="526">
        <f t="shared" si="9"/>
        <v>0</v>
      </c>
      <c r="M48" s="526">
        <f t="shared" si="9"/>
        <v>0</v>
      </c>
      <c r="N48" s="515">
        <f>SUM(L48:M48)</f>
        <v>0</v>
      </c>
    </row>
    <row r="49" spans="1:14" s="57" customFormat="1" ht="18">
      <c r="A49" s="483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399999999999999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47867.98</v>
      </c>
      <c r="D56" s="507">
        <v>0</v>
      </c>
      <c r="E56" s="508">
        <f>SUM(C56:D56)</f>
        <v>47867.98</v>
      </c>
      <c r="F56" s="507">
        <v>0</v>
      </c>
      <c r="G56" s="507">
        <v>0</v>
      </c>
      <c r="H56" s="508">
        <f>SUM(F56:G56)</f>
        <v>0</v>
      </c>
      <c r="I56" s="507">
        <v>0</v>
      </c>
      <c r="J56" s="507">
        <v>0</v>
      </c>
      <c r="K56" s="509">
        <f>SUM(I56:J56)</f>
        <v>0</v>
      </c>
      <c r="L56" s="510">
        <f t="shared" ref="L56:M59" si="12">F56+I56</f>
        <v>0</v>
      </c>
      <c r="M56" s="510">
        <f t="shared" si="12"/>
        <v>0</v>
      </c>
      <c r="N56" s="509">
        <f>SUM(L56:M56)</f>
        <v>0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433945.14</v>
      </c>
      <c r="D58" s="507">
        <v>0</v>
      </c>
      <c r="E58" s="508">
        <f>SUM(C58:D58)</f>
        <v>433945.14</v>
      </c>
      <c r="F58" s="507">
        <v>0</v>
      </c>
      <c r="G58" s="507">
        <v>0</v>
      </c>
      <c r="H58" s="508">
        <f>SUM(F58:G58)</f>
        <v>0</v>
      </c>
      <c r="I58" s="507">
        <v>0</v>
      </c>
      <c r="J58" s="507">
        <v>0</v>
      </c>
      <c r="K58" s="509">
        <f>SUM(I58:J58)</f>
        <v>0</v>
      </c>
      <c r="L58" s="510">
        <f t="shared" si="12"/>
        <v>0</v>
      </c>
      <c r="M58" s="510">
        <f t="shared" si="12"/>
        <v>0</v>
      </c>
      <c r="N58" s="509">
        <f>SUM(L58:M58)</f>
        <v>0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481813.12</v>
      </c>
      <c r="D60" s="515">
        <f t="shared" ref="D60:N61" si="13">D56+D58</f>
        <v>0</v>
      </c>
      <c r="E60" s="515">
        <f t="shared" si="13"/>
        <v>481813.12</v>
      </c>
      <c r="F60" s="515">
        <f t="shared" si="13"/>
        <v>0</v>
      </c>
      <c r="G60" s="515">
        <f t="shared" si="13"/>
        <v>0</v>
      </c>
      <c r="H60" s="515">
        <f t="shared" si="13"/>
        <v>0</v>
      </c>
      <c r="I60" s="515">
        <f>I56+I58</f>
        <v>0</v>
      </c>
      <c r="J60" s="515">
        <f t="shared" si="13"/>
        <v>0</v>
      </c>
      <c r="K60" s="515">
        <f>K56+K58</f>
        <v>0</v>
      </c>
      <c r="L60" s="515">
        <f>L56+L58</f>
        <v>0</v>
      </c>
      <c r="M60" s="515">
        <f t="shared" si="13"/>
        <v>0</v>
      </c>
      <c r="N60" s="515">
        <f t="shared" si="13"/>
        <v>0</v>
      </c>
    </row>
    <row r="61" spans="1:14" ht="22.35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399999999999999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79741.52</v>
      </c>
      <c r="D67" s="507">
        <v>0</v>
      </c>
      <c r="E67" s="508">
        <f>SUM(C67:D67)</f>
        <v>79741.52</v>
      </c>
      <c r="F67" s="507">
        <v>20130</v>
      </c>
      <c r="G67" s="507">
        <v>0</v>
      </c>
      <c r="H67" s="508">
        <f>SUM(F67:G67)</f>
        <v>20130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20130</v>
      </c>
      <c r="M67" s="510">
        <f t="shared" si="14"/>
        <v>0</v>
      </c>
      <c r="N67" s="509">
        <f>SUM(L67:M67)</f>
        <v>20130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79741.52</v>
      </c>
      <c r="D71" s="515">
        <f t="shared" ref="D71:N72" si="15">D67+D69</f>
        <v>0</v>
      </c>
      <c r="E71" s="515">
        <f t="shared" si="15"/>
        <v>79741.52</v>
      </c>
      <c r="F71" s="515">
        <f t="shared" si="15"/>
        <v>20130</v>
      </c>
      <c r="G71" s="515">
        <f t="shared" si="15"/>
        <v>0</v>
      </c>
      <c r="H71" s="515">
        <f t="shared" si="15"/>
        <v>20130</v>
      </c>
      <c r="I71" s="515">
        <f t="shared" si="15"/>
        <v>0</v>
      </c>
      <c r="J71" s="515">
        <f>J67+J69</f>
        <v>0</v>
      </c>
      <c r="K71" s="515">
        <f t="shared" si="15"/>
        <v>0</v>
      </c>
      <c r="L71" s="515">
        <f t="shared" si="15"/>
        <v>20130</v>
      </c>
      <c r="M71" s="515">
        <f t="shared" si="15"/>
        <v>0</v>
      </c>
      <c r="N71" s="515">
        <f t="shared" si="15"/>
        <v>20130</v>
      </c>
    </row>
    <row r="72" spans="1:14" ht="22.35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1148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399999999999999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1149</v>
      </c>
      <c r="C79" s="507">
        <v>0</v>
      </c>
      <c r="D79" s="507">
        <v>300000</v>
      </c>
      <c r="E79" s="508">
        <f>SUM(C79:D79)</f>
        <v>300000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300000</v>
      </c>
      <c r="E83" s="515">
        <f t="shared" si="17"/>
        <v>300000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399999999999999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34.35" customHeight="1">
      <c r="A97" s="483"/>
      <c r="B97" s="1725" t="s">
        <v>1300</v>
      </c>
      <c r="C97" s="1725"/>
      <c r="D97" s="1725"/>
      <c r="E97" s="1725"/>
      <c r="F97" s="1725"/>
      <c r="G97" s="1725"/>
      <c r="H97" s="1725"/>
      <c r="I97" s="1725"/>
      <c r="J97" s="1725"/>
      <c r="K97" s="1725"/>
      <c r="L97" s="1725"/>
      <c r="M97" s="1725"/>
      <c r="N97" s="1725"/>
    </row>
    <row r="98" spans="1:14">
      <c r="A98" s="483"/>
      <c r="B98" s="1725"/>
      <c r="C98" s="1725"/>
      <c r="D98" s="1725"/>
      <c r="E98" s="1725"/>
      <c r="F98" s="1725"/>
      <c r="G98" s="1725"/>
      <c r="H98" s="1725"/>
      <c r="I98" s="1725"/>
      <c r="J98" s="1725"/>
      <c r="K98" s="1725"/>
      <c r="L98" s="1725"/>
      <c r="M98" s="1725"/>
      <c r="N98" s="1725"/>
    </row>
    <row r="99" spans="1:14" ht="16.05" customHeight="1">
      <c r="A99" s="483"/>
      <c r="B99" s="204"/>
      <c r="C99" s="205"/>
      <c r="D99" s="197"/>
      <c r="E99" s="1726" t="s">
        <v>98</v>
      </c>
      <c r="F99" s="1726"/>
      <c r="G99" s="206"/>
      <c r="H99" s="207"/>
      <c r="I99" s="207"/>
      <c r="J99" s="207"/>
      <c r="K99" s="207"/>
      <c r="L99" s="207"/>
      <c r="M99" s="208"/>
      <c r="N99" s="209"/>
    </row>
    <row r="100" spans="1:14" ht="20.55" customHeight="1">
      <c r="A100" s="483"/>
      <c r="B100" s="1727" t="s">
        <v>99</v>
      </c>
      <c r="C100" s="1727"/>
      <c r="D100" s="1727"/>
      <c r="E100" s="1290" t="s">
        <v>100</v>
      </c>
      <c r="F100" s="211">
        <v>910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89"/>
    </row>
    <row r="103" spans="1:14" ht="19.0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16.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103:N103"/>
    <mergeCell ref="B97:N98"/>
    <mergeCell ref="E99:F99"/>
    <mergeCell ref="B100:D100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2EE4F-C9CF-437C-8F8F-2326CF1DA2CB}">
  <dimension ref="A1:N104"/>
  <sheetViews>
    <sheetView topLeftCell="B10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1150</v>
      </c>
      <c r="H3" s="1769"/>
      <c r="I3" s="1423"/>
      <c r="J3" s="5" t="s">
        <v>6</v>
      </c>
      <c r="K3" s="1424" t="s">
        <v>1151</v>
      </c>
      <c r="L3" s="1425"/>
      <c r="M3" s="6" t="s">
        <v>8</v>
      </c>
      <c r="N3" s="257" t="s">
        <v>1152</v>
      </c>
    </row>
    <row r="4" spans="1:14" ht="87" customHeight="1">
      <c r="A4" s="483"/>
      <c r="B4" s="8" t="s">
        <v>1153</v>
      </c>
      <c r="C4" s="1940" t="s">
        <v>11</v>
      </c>
      <c r="D4" s="1941"/>
      <c r="E4" s="1942"/>
      <c r="F4" s="800" t="s">
        <v>12</v>
      </c>
      <c r="G4" s="1901" t="s">
        <v>1154</v>
      </c>
      <c r="H4" s="1902"/>
      <c r="I4" s="1903"/>
      <c r="J4" s="801" t="s">
        <v>14</v>
      </c>
      <c r="K4" s="1904" t="s">
        <v>1155</v>
      </c>
      <c r="L4" s="1905"/>
      <c r="M4" s="800" t="s">
        <v>16</v>
      </c>
      <c r="N4" s="963" t="s">
        <v>1156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1157</v>
      </c>
      <c r="H5" s="1428"/>
      <c r="I5" s="1429"/>
      <c r="J5" s="965" t="s">
        <v>21</v>
      </c>
      <c r="K5" s="1774" t="s">
        <v>1158</v>
      </c>
      <c r="L5" s="1429"/>
      <c r="M5" s="964" t="s">
        <v>16</v>
      </c>
      <c r="N5" s="966" t="s">
        <v>1159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1160</v>
      </c>
      <c r="H6" s="1434"/>
      <c r="I6" s="1435"/>
      <c r="J6" s="965" t="s">
        <v>27</v>
      </c>
      <c r="K6" s="1436" t="s">
        <v>1161</v>
      </c>
      <c r="L6" s="1437"/>
      <c r="M6" s="967" t="s">
        <v>16</v>
      </c>
      <c r="N6" s="968" t="s">
        <v>1162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1239.18</v>
      </c>
      <c r="D14" s="507">
        <v>0</v>
      </c>
      <c r="E14" s="508">
        <f t="shared" ref="E14:E23" si="0">SUM(C14:D14)</f>
        <v>1239.18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0</v>
      </c>
      <c r="D16" s="507">
        <v>0</v>
      </c>
      <c r="E16" s="508">
        <f t="shared" si="0"/>
        <v>0</v>
      </c>
      <c r="F16" s="507">
        <v>0</v>
      </c>
      <c r="G16" s="507">
        <v>0</v>
      </c>
      <c r="H16" s="508">
        <f t="shared" si="1"/>
        <v>0</v>
      </c>
      <c r="I16" s="507">
        <v>0</v>
      </c>
      <c r="J16" s="507">
        <v>0</v>
      </c>
      <c r="K16" s="509">
        <f t="shared" si="2"/>
        <v>0</v>
      </c>
      <c r="L16" s="510">
        <f t="shared" si="3"/>
        <v>0</v>
      </c>
      <c r="M16" s="510">
        <f t="shared" si="3"/>
        <v>0</v>
      </c>
      <c r="N16" s="509">
        <f>SUM(L16:M16)</f>
        <v>0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1884112.66</v>
      </c>
      <c r="D22" s="507">
        <v>0</v>
      </c>
      <c r="E22" s="508">
        <f t="shared" si="0"/>
        <v>1884112.66</v>
      </c>
      <c r="F22" s="507">
        <v>1030068.47</v>
      </c>
      <c r="G22" s="507">
        <v>0</v>
      </c>
      <c r="H22" s="508">
        <f>SUM(F22:G22)</f>
        <v>1030068.47</v>
      </c>
      <c r="I22" s="507">
        <v>344129.12</v>
      </c>
      <c r="J22" s="507">
        <v>0</v>
      </c>
      <c r="K22" s="509">
        <f t="shared" si="2"/>
        <v>344129.12</v>
      </c>
      <c r="L22" s="510">
        <f t="shared" si="3"/>
        <v>1374197.5899999999</v>
      </c>
      <c r="M22" s="510">
        <f t="shared" si="3"/>
        <v>0</v>
      </c>
      <c r="N22" s="509">
        <f t="shared" si="4"/>
        <v>1374197.5899999999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1885351.8399999999</v>
      </c>
      <c r="D24" s="515">
        <f>D14+D16+D18+D20+D22</f>
        <v>0</v>
      </c>
      <c r="E24" s="515">
        <f t="shared" ref="E24:K24" si="5">E14+E16+E18+E20+E22</f>
        <v>1885351.8399999999</v>
      </c>
      <c r="F24" s="515">
        <f t="shared" si="5"/>
        <v>1030068.47</v>
      </c>
      <c r="G24" s="515">
        <f t="shared" si="5"/>
        <v>0</v>
      </c>
      <c r="H24" s="515">
        <f t="shared" si="5"/>
        <v>1030068.47</v>
      </c>
      <c r="I24" s="515">
        <f t="shared" si="5"/>
        <v>344129.12</v>
      </c>
      <c r="J24" s="515">
        <f>J14+J16+J18+J20+J22</f>
        <v>0</v>
      </c>
      <c r="K24" s="515">
        <f t="shared" si="5"/>
        <v>344129.12</v>
      </c>
      <c r="L24" s="509">
        <f>F24+I24</f>
        <v>1374197.5899999999</v>
      </c>
      <c r="M24" s="509">
        <f>G24+J24</f>
        <v>0</v>
      </c>
      <c r="N24" s="509">
        <f>SUM(L24:M24)</f>
        <v>1374197.5899999999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35411691.479999997</v>
      </c>
      <c r="D26" s="518">
        <v>0</v>
      </c>
      <c r="E26" s="515">
        <f>SUM(C26:D26)</f>
        <v>35411691.479999997</v>
      </c>
      <c r="F26" s="518">
        <v>24297276.34</v>
      </c>
      <c r="G26" s="518">
        <v>0</v>
      </c>
      <c r="H26" s="515">
        <f>SUM(F26:G26)</f>
        <v>24297276.34</v>
      </c>
      <c r="I26" s="518">
        <v>12268031.59</v>
      </c>
      <c r="J26" s="518">
        <v>0</v>
      </c>
      <c r="K26" s="515">
        <f>SUM(I26:J26)</f>
        <v>12268031.59</v>
      </c>
      <c r="L26" s="518">
        <f>SUM(F26,I26)</f>
        <v>36565307.93</v>
      </c>
      <c r="M26" s="518">
        <f>SUM(G26,J26)</f>
        <v>0</v>
      </c>
      <c r="N26" s="515">
        <f>SUM(L26:M26)</f>
        <v>36565307.93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92772.29</v>
      </c>
      <c r="D40" s="507">
        <v>0</v>
      </c>
      <c r="E40" s="508">
        <f t="shared" si="6"/>
        <v>92772.29</v>
      </c>
      <c r="F40" s="507">
        <v>63773.39</v>
      </c>
      <c r="G40" s="507">
        <v>0</v>
      </c>
      <c r="H40" s="508">
        <f t="shared" si="7"/>
        <v>63773.39</v>
      </c>
      <c r="I40" s="507">
        <v>37027.660000000003</v>
      </c>
      <c r="J40" s="507">
        <v>0</v>
      </c>
      <c r="K40" s="509">
        <f t="shared" si="8"/>
        <v>37027.660000000003</v>
      </c>
      <c r="L40" s="510">
        <f t="shared" si="9"/>
        <v>100801.05</v>
      </c>
      <c r="M40" s="510">
        <f>G40+J40</f>
        <v>0</v>
      </c>
      <c r="N40" s="509">
        <f t="shared" si="10"/>
        <v>100801.05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495213.21</v>
      </c>
      <c r="D42" s="507">
        <v>0</v>
      </c>
      <c r="E42" s="508">
        <f t="shared" si="6"/>
        <v>495213.21</v>
      </c>
      <c r="F42" s="507">
        <v>338111.66</v>
      </c>
      <c r="G42" s="507">
        <v>0</v>
      </c>
      <c r="H42" s="508">
        <f t="shared" si="7"/>
        <v>338111.66</v>
      </c>
      <c r="I42" s="507">
        <v>100747.44</v>
      </c>
      <c r="J42" s="507">
        <v>0</v>
      </c>
      <c r="K42" s="509">
        <f t="shared" si="8"/>
        <v>100747.44</v>
      </c>
      <c r="L42" s="510">
        <f t="shared" si="9"/>
        <v>438859.1</v>
      </c>
      <c r="M42" s="510">
        <f t="shared" si="9"/>
        <v>0</v>
      </c>
      <c r="N42" s="509">
        <f t="shared" si="10"/>
        <v>438859.1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587985.5</v>
      </c>
      <c r="D44" s="51">
        <f t="shared" ref="D44:K45" si="11">D34+D36+D38+D40+D42</f>
        <v>0</v>
      </c>
      <c r="E44" s="51">
        <f t="shared" si="11"/>
        <v>587985.5</v>
      </c>
      <c r="F44" s="51">
        <f t="shared" si="11"/>
        <v>401885.05</v>
      </c>
      <c r="G44" s="51">
        <f t="shared" si="11"/>
        <v>0</v>
      </c>
      <c r="H44" s="51">
        <f t="shared" si="11"/>
        <v>401885.05</v>
      </c>
      <c r="I44" s="51">
        <f t="shared" si="11"/>
        <v>137775.1</v>
      </c>
      <c r="J44" s="51">
        <f>J34+J36+J38+J40+J42</f>
        <v>0</v>
      </c>
      <c r="K44" s="51">
        <f t="shared" si="11"/>
        <v>137775.1</v>
      </c>
      <c r="L44" s="509">
        <f t="shared" si="9"/>
        <v>539660.15</v>
      </c>
      <c r="M44" s="509">
        <f t="shared" si="9"/>
        <v>0</v>
      </c>
      <c r="N44" s="509">
        <f t="shared" si="10"/>
        <v>539660.15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3477116.74</v>
      </c>
      <c r="D48" s="518">
        <v>0</v>
      </c>
      <c r="E48" s="515">
        <f>SUM(C48:D48)</f>
        <v>3477116.74</v>
      </c>
      <c r="F48" s="518">
        <v>2233705.4500000002</v>
      </c>
      <c r="G48" s="518">
        <v>0</v>
      </c>
      <c r="H48" s="515">
        <f>SUM(F48:G48)</f>
        <v>2233705.4500000002</v>
      </c>
      <c r="I48" s="518">
        <v>1985743.42</v>
      </c>
      <c r="J48" s="518">
        <v>0</v>
      </c>
      <c r="K48" s="515">
        <f>SUM(I48:J48)</f>
        <v>1985743.42</v>
      </c>
      <c r="L48" s="526">
        <f t="shared" si="9"/>
        <v>4219448.87</v>
      </c>
      <c r="M48" s="526">
        <f t="shared" si="9"/>
        <v>0</v>
      </c>
      <c r="N48" s="515">
        <f>SUM(L48:M48)</f>
        <v>4219448.87</v>
      </c>
    </row>
    <row r="49" spans="1:14" s="57" customFormat="1" ht="18">
      <c r="A49" s="483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473898.94</v>
      </c>
      <c r="D56" s="507">
        <v>0</v>
      </c>
      <c r="E56" s="508">
        <f>SUM(C56:D56)</f>
        <v>473898.94</v>
      </c>
      <c r="F56" s="507">
        <v>473898.94</v>
      </c>
      <c r="G56" s="507">
        <v>0</v>
      </c>
      <c r="H56" s="508">
        <f>SUM(F56:G56)</f>
        <v>473898.94</v>
      </c>
      <c r="I56" s="507">
        <v>16936</v>
      </c>
      <c r="J56" s="507">
        <v>0</v>
      </c>
      <c r="K56" s="509">
        <f>SUM(I56:J56)</f>
        <v>16936</v>
      </c>
      <c r="L56" s="510">
        <f t="shared" ref="L56:M59" si="12">F56+I56</f>
        <v>490834.94</v>
      </c>
      <c r="M56" s="510">
        <f t="shared" si="12"/>
        <v>0</v>
      </c>
      <c r="N56" s="509">
        <f>SUM(L56:M56)</f>
        <v>490834.94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52753.22</v>
      </c>
      <c r="D58" s="507">
        <v>85488.94</v>
      </c>
      <c r="E58" s="508">
        <f>SUM(C58:D58)</f>
        <v>138242.16</v>
      </c>
      <c r="F58" s="507">
        <v>135891.04</v>
      </c>
      <c r="G58" s="507">
        <v>0</v>
      </c>
      <c r="H58" s="508">
        <f>SUM(F58:G58)</f>
        <v>135891.04</v>
      </c>
      <c r="I58" s="507">
        <v>225702.27</v>
      </c>
      <c r="J58" s="507">
        <v>0</v>
      </c>
      <c r="K58" s="509">
        <f>SUM(I58:J58)</f>
        <v>225702.27</v>
      </c>
      <c r="L58" s="510">
        <f t="shared" si="12"/>
        <v>361593.31</v>
      </c>
      <c r="M58" s="510">
        <f t="shared" si="12"/>
        <v>0</v>
      </c>
      <c r="N58" s="509">
        <f>SUM(L58:M58)</f>
        <v>361593.31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526652.16000000003</v>
      </c>
      <c r="D60" s="515">
        <f t="shared" ref="D60:N61" si="13">D56+D58</f>
        <v>85488.94</v>
      </c>
      <c r="E60" s="515">
        <f t="shared" si="13"/>
        <v>612141.1</v>
      </c>
      <c r="F60" s="515">
        <f t="shared" si="13"/>
        <v>609789.98</v>
      </c>
      <c r="G60" s="515">
        <f t="shared" si="13"/>
        <v>0</v>
      </c>
      <c r="H60" s="515">
        <f t="shared" si="13"/>
        <v>609789.98</v>
      </c>
      <c r="I60" s="515">
        <f>I56+I58</f>
        <v>242638.27</v>
      </c>
      <c r="J60" s="515">
        <f t="shared" si="13"/>
        <v>0</v>
      </c>
      <c r="K60" s="515">
        <f>K56+K58</f>
        <v>242638.27</v>
      </c>
      <c r="L60" s="515">
        <f>L56+L58</f>
        <v>852428.25</v>
      </c>
      <c r="M60" s="515">
        <f t="shared" si="13"/>
        <v>0</v>
      </c>
      <c r="N60" s="515">
        <f t="shared" si="13"/>
        <v>852428.25</v>
      </c>
    </row>
    <row r="61" spans="1:14" ht="22.35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f>SUM(C67:D67)</f>
        <v>0</v>
      </c>
      <c r="F67" s="507">
        <v>0</v>
      </c>
      <c r="G67" s="507">
        <v>0</v>
      </c>
      <c r="H67" s="508">
        <f>SUM(F67:G67)</f>
        <v>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0</v>
      </c>
      <c r="M67" s="510">
        <f t="shared" si="14"/>
        <v>0</v>
      </c>
      <c r="N67" s="509">
        <f>SUM(L67:M67)</f>
        <v>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0</v>
      </c>
      <c r="D71" s="515">
        <f t="shared" ref="D71:N72" si="15">D67+D69</f>
        <v>0</v>
      </c>
      <c r="E71" s="515">
        <f t="shared" si="15"/>
        <v>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0</v>
      </c>
      <c r="J71" s="515">
        <f>J67+J69</f>
        <v>0</v>
      </c>
      <c r="K71" s="515">
        <f t="shared" si="15"/>
        <v>0</v>
      </c>
      <c r="L71" s="515">
        <f t="shared" si="15"/>
        <v>0</v>
      </c>
      <c r="M71" s="515">
        <f t="shared" si="15"/>
        <v>0</v>
      </c>
      <c r="N71" s="515">
        <f t="shared" si="15"/>
        <v>0</v>
      </c>
    </row>
    <row r="72" spans="1:14" ht="22.35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173378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948C-B50B-4768-B746-BB074E1A4FBC}">
  <dimension ref="A1:N104"/>
  <sheetViews>
    <sheetView topLeftCell="B12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1163</v>
      </c>
      <c r="H3" s="1769"/>
      <c r="I3" s="1423"/>
      <c r="J3" s="5" t="s">
        <v>6</v>
      </c>
      <c r="K3" s="1596" t="s">
        <v>1164</v>
      </c>
      <c r="L3" s="1597"/>
      <c r="M3" s="6" t="s">
        <v>8</v>
      </c>
      <c r="N3" s="257" t="s">
        <v>1165</v>
      </c>
    </row>
    <row r="4" spans="1:14" ht="87" customHeight="1">
      <c r="A4" s="483"/>
      <c r="B4" s="8" t="s">
        <v>1166</v>
      </c>
      <c r="C4" s="1940" t="s">
        <v>11</v>
      </c>
      <c r="D4" s="1941"/>
      <c r="E4" s="1942"/>
      <c r="F4" s="800" t="s">
        <v>12</v>
      </c>
      <c r="G4" s="1901" t="s">
        <v>1167</v>
      </c>
      <c r="H4" s="1902"/>
      <c r="I4" s="1903"/>
      <c r="J4" s="801" t="s">
        <v>14</v>
      </c>
      <c r="K4" s="2189" t="s">
        <v>1168</v>
      </c>
      <c r="L4" s="2190"/>
      <c r="M4" s="800" t="s">
        <v>16</v>
      </c>
      <c r="N4" s="963" t="s">
        <v>1169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1170</v>
      </c>
      <c r="H5" s="1428"/>
      <c r="I5" s="1429"/>
      <c r="J5" s="965" t="s">
        <v>21</v>
      </c>
      <c r="K5" s="1774" t="s">
        <v>1171</v>
      </c>
      <c r="L5" s="1429"/>
      <c r="M5" s="964" t="s">
        <v>16</v>
      </c>
      <c r="N5" s="966" t="s">
        <v>1172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24</v>
      </c>
      <c r="H6" s="1434"/>
      <c r="I6" s="1435"/>
      <c r="J6" s="965" t="s">
        <v>27</v>
      </c>
      <c r="K6" s="1778" t="s">
        <v>24</v>
      </c>
      <c r="L6" s="1435"/>
      <c r="M6" s="967" t="s">
        <v>16</v>
      </c>
      <c r="N6" s="968" t="s">
        <v>24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2262994.29</v>
      </c>
      <c r="D16" s="507">
        <v>0</v>
      </c>
      <c r="E16" s="508">
        <f t="shared" si="0"/>
        <v>2262994.29</v>
      </c>
      <c r="F16" s="507">
        <v>543118.63</v>
      </c>
      <c r="G16" s="507">
        <v>0</v>
      </c>
      <c r="H16" s="508">
        <f t="shared" si="1"/>
        <v>543118.63</v>
      </c>
      <c r="I16" s="507">
        <v>864922.28</v>
      </c>
      <c r="J16" s="507">
        <v>0</v>
      </c>
      <c r="K16" s="509">
        <f t="shared" si="2"/>
        <v>864922.28</v>
      </c>
      <c r="L16" s="510">
        <f t="shared" si="3"/>
        <v>1408040.9100000001</v>
      </c>
      <c r="M16" s="510">
        <f t="shared" si="3"/>
        <v>0</v>
      </c>
      <c r="N16" s="509">
        <f>SUM(L16:M16)</f>
        <v>1408040.9100000001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5009793.0599999996</v>
      </c>
      <c r="D22" s="507">
        <v>0</v>
      </c>
      <c r="E22" s="508">
        <f t="shared" si="0"/>
        <v>5009793.0599999996</v>
      </c>
      <c r="F22" s="507">
        <v>2958401.23</v>
      </c>
      <c r="G22" s="507">
        <v>0</v>
      </c>
      <c r="H22" s="508">
        <f>SUM(F22:G22)</f>
        <v>2958401.23</v>
      </c>
      <c r="I22" s="507">
        <v>864922.28</v>
      </c>
      <c r="J22" s="507">
        <v>0</v>
      </c>
      <c r="K22" s="509">
        <f t="shared" si="2"/>
        <v>864922.28</v>
      </c>
      <c r="L22" s="510">
        <f t="shared" si="3"/>
        <v>3823323.51</v>
      </c>
      <c r="M22" s="510">
        <f t="shared" si="3"/>
        <v>0</v>
      </c>
      <c r="N22" s="509">
        <f t="shared" si="4"/>
        <v>3823323.51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7272787.3499999996</v>
      </c>
      <c r="D24" s="515">
        <f>D14+D16+D18+D20+D22</f>
        <v>0</v>
      </c>
      <c r="E24" s="515">
        <f t="shared" ref="E24:K24" si="5">E14+E16+E18+E20+E22</f>
        <v>7272787.3499999996</v>
      </c>
      <c r="F24" s="515">
        <f t="shared" si="5"/>
        <v>3501519.86</v>
      </c>
      <c r="G24" s="515">
        <f t="shared" si="5"/>
        <v>0</v>
      </c>
      <c r="H24" s="515">
        <f t="shared" si="5"/>
        <v>3501519.86</v>
      </c>
      <c r="I24" s="515">
        <f t="shared" si="5"/>
        <v>1729844.56</v>
      </c>
      <c r="J24" s="515">
        <f>J14+J16+J18+J20+J22</f>
        <v>0</v>
      </c>
      <c r="K24" s="515">
        <f t="shared" si="5"/>
        <v>1729844.56</v>
      </c>
      <c r="L24" s="509">
        <f>F24+I24</f>
        <v>5231364.42</v>
      </c>
      <c r="M24" s="509">
        <f>G24+J24</f>
        <v>0</v>
      </c>
      <c r="N24" s="509">
        <f>SUM(L24:M24)</f>
        <v>5231364.42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07">
        <v>59392326.289999999</v>
      </c>
      <c r="D26" s="507">
        <v>2156775.02</v>
      </c>
      <c r="E26" s="515">
        <f>SUM(C26:D26)</f>
        <v>61549101.310000002</v>
      </c>
      <c r="F26" s="507">
        <v>38814327.490000002</v>
      </c>
      <c r="G26" s="507">
        <v>577832.21</v>
      </c>
      <c r="H26" s="515">
        <f>SUM(F26:G26)</f>
        <v>39392159.700000003</v>
      </c>
      <c r="I26" s="507">
        <v>4679002.91</v>
      </c>
      <c r="J26" s="507">
        <v>1372386.62</v>
      </c>
      <c r="K26" s="515">
        <f>SUM(I26:J26)</f>
        <v>6051389.5300000003</v>
      </c>
      <c r="L26" s="518">
        <f>SUM(F26,I26)</f>
        <v>43493330.400000006</v>
      </c>
      <c r="M26" s="518">
        <f>SUM(G26,J26)</f>
        <v>1950218.83</v>
      </c>
      <c r="N26" s="515">
        <f>SUM(L26:M26)</f>
        <v>45443549.230000004</v>
      </c>
    </row>
    <row r="27" spans="1:14" ht="21" customHeight="1">
      <c r="A27" s="483"/>
      <c r="B27" s="39" t="s">
        <v>56</v>
      </c>
      <c r="C27" s="507">
        <v>0</v>
      </c>
      <c r="D27" s="507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1827508.66</v>
      </c>
      <c r="D42" s="507">
        <v>0</v>
      </c>
      <c r="E42" s="508">
        <f t="shared" si="6"/>
        <v>1827508.66</v>
      </c>
      <c r="F42" s="507">
        <v>753286.56</v>
      </c>
      <c r="G42" s="507">
        <v>0</v>
      </c>
      <c r="H42" s="508">
        <f t="shared" si="7"/>
        <v>753286.56</v>
      </c>
      <c r="I42" s="507">
        <v>1038709.59</v>
      </c>
      <c r="J42" s="507">
        <v>0</v>
      </c>
      <c r="K42" s="509">
        <f t="shared" si="8"/>
        <v>1038709.59</v>
      </c>
      <c r="L42" s="510">
        <f t="shared" si="9"/>
        <v>1791996.15</v>
      </c>
      <c r="M42" s="510">
        <f t="shared" si="9"/>
        <v>0</v>
      </c>
      <c r="N42" s="509">
        <f t="shared" si="10"/>
        <v>1791996.15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1827508.66</v>
      </c>
      <c r="D44" s="51">
        <f t="shared" ref="D44:K45" si="11">D34+D36+D38+D40+D42</f>
        <v>0</v>
      </c>
      <c r="E44" s="51">
        <f t="shared" si="11"/>
        <v>1827508.66</v>
      </c>
      <c r="F44" s="51">
        <f t="shared" si="11"/>
        <v>753286.56</v>
      </c>
      <c r="G44" s="51">
        <f t="shared" si="11"/>
        <v>0</v>
      </c>
      <c r="H44" s="51">
        <f t="shared" si="11"/>
        <v>753286.56</v>
      </c>
      <c r="I44" s="51">
        <f t="shared" si="11"/>
        <v>1038709.59</v>
      </c>
      <c r="J44" s="51">
        <f>J34+J36+J38+J40+J42</f>
        <v>0</v>
      </c>
      <c r="K44" s="51">
        <f t="shared" si="11"/>
        <v>1038709.59</v>
      </c>
      <c r="L44" s="509">
        <f t="shared" si="9"/>
        <v>1791996.15</v>
      </c>
      <c r="M44" s="509">
        <f t="shared" si="9"/>
        <v>0</v>
      </c>
      <c r="N44" s="509">
        <f t="shared" si="10"/>
        <v>1791996.15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07">
        <v>4171506.57</v>
      </c>
      <c r="D48" s="507">
        <v>0</v>
      </c>
      <c r="E48" s="515">
        <f>SUM(C48:D48)</f>
        <v>4171506.57</v>
      </c>
      <c r="F48" s="507">
        <v>2796938.23</v>
      </c>
      <c r="G48" s="507">
        <v>0</v>
      </c>
      <c r="H48" s="515">
        <f>SUM(F48:G48)</f>
        <v>2796938.23</v>
      </c>
      <c r="I48" s="507">
        <v>2307730.1</v>
      </c>
      <c r="J48" s="507">
        <v>0</v>
      </c>
      <c r="K48" s="515">
        <f>SUM(I48:J48)</f>
        <v>2307730.1</v>
      </c>
      <c r="L48" s="526">
        <f t="shared" si="9"/>
        <v>5104668.33</v>
      </c>
      <c r="M48" s="526">
        <f t="shared" si="9"/>
        <v>0</v>
      </c>
      <c r="N48" s="515">
        <f>SUM(L48:M48)</f>
        <v>5104668.33</v>
      </c>
    </row>
    <row r="49" spans="1:14" s="57" customFormat="1" ht="18">
      <c r="A49" s="483"/>
      <c r="B49" s="58" t="s">
        <v>56</v>
      </c>
      <c r="C49" s="507">
        <v>8769712.1199999992</v>
      </c>
      <c r="D49" s="507">
        <v>0</v>
      </c>
      <c r="E49" s="51">
        <f>SUM(C49:D49)</f>
        <v>8769712.1199999992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5727834.8600000003</v>
      </c>
      <c r="D56" s="507">
        <v>75349</v>
      </c>
      <c r="E56" s="508">
        <f>SUM(C56:D56)</f>
        <v>5803183.8600000003</v>
      </c>
      <c r="F56" s="507">
        <v>2550461.6</v>
      </c>
      <c r="G56" s="507">
        <v>0</v>
      </c>
      <c r="H56" s="508">
        <f>SUM(F56:G56)</f>
        <v>2550461.6</v>
      </c>
      <c r="I56" s="507">
        <v>1560265.03</v>
      </c>
      <c r="J56" s="507">
        <v>85073.279999999999</v>
      </c>
      <c r="K56" s="509">
        <f>SUM(I56:J56)</f>
        <v>1645338.31</v>
      </c>
      <c r="L56" s="510">
        <f t="shared" ref="L56:M59" si="12">F56+I56</f>
        <v>4110726.63</v>
      </c>
      <c r="M56" s="510">
        <f t="shared" si="12"/>
        <v>85073.279999999999</v>
      </c>
      <c r="N56" s="509">
        <f>SUM(L56:M56)</f>
        <v>4195799.91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1350327.23</v>
      </c>
      <c r="D58" s="507">
        <v>3600</v>
      </c>
      <c r="E58" s="508">
        <f>SUM(C58:D58)</f>
        <v>1353927.23</v>
      </c>
      <c r="F58" s="507">
        <v>343046.76</v>
      </c>
      <c r="G58" s="507">
        <v>0</v>
      </c>
      <c r="H58" s="508">
        <f>SUM(F58:G58)</f>
        <v>343046.76</v>
      </c>
      <c r="I58" s="507">
        <v>494126.06</v>
      </c>
      <c r="J58" s="507">
        <v>9182.9599999999991</v>
      </c>
      <c r="K58" s="509">
        <f>SUM(I58:J58)</f>
        <v>503309.02</v>
      </c>
      <c r="L58" s="510">
        <f t="shared" si="12"/>
        <v>837172.82000000007</v>
      </c>
      <c r="M58" s="510">
        <f t="shared" si="12"/>
        <v>9182.9599999999991</v>
      </c>
      <c r="N58" s="509">
        <f>SUM(L58:M58)</f>
        <v>846355.78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7078162.0899999999</v>
      </c>
      <c r="D60" s="515">
        <f t="shared" ref="D60:N61" si="13">D56+D58</f>
        <v>78949</v>
      </c>
      <c r="E60" s="515">
        <f t="shared" si="13"/>
        <v>7157111.0899999999</v>
      </c>
      <c r="F60" s="515">
        <f t="shared" si="13"/>
        <v>2893508.3600000003</v>
      </c>
      <c r="G60" s="515">
        <f t="shared" si="13"/>
        <v>0</v>
      </c>
      <c r="H60" s="515">
        <f t="shared" si="13"/>
        <v>2893508.3600000003</v>
      </c>
      <c r="I60" s="515">
        <f>I56+I58</f>
        <v>2054391.09</v>
      </c>
      <c r="J60" s="515">
        <f t="shared" si="13"/>
        <v>94256.239999999991</v>
      </c>
      <c r="K60" s="515">
        <f>K56+K58</f>
        <v>2148647.33</v>
      </c>
      <c r="L60" s="515">
        <f>L56+L58</f>
        <v>4947899.45</v>
      </c>
      <c r="M60" s="515">
        <f t="shared" si="13"/>
        <v>94256.239999999991</v>
      </c>
      <c r="N60" s="515">
        <f t="shared" si="13"/>
        <v>5042155.6900000004</v>
      </c>
    </row>
    <row r="61" spans="1:14" ht="22.35" customHeight="1">
      <c r="A61" s="483"/>
      <c r="B61" s="516" t="s">
        <v>56</v>
      </c>
      <c r="C61" s="507">
        <v>0</v>
      </c>
      <c r="D61" s="507"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20499.93</v>
      </c>
      <c r="D67" s="507">
        <v>20499.93</v>
      </c>
      <c r="E67" s="508">
        <f>SUM(C67:D67)</f>
        <v>40999.86</v>
      </c>
      <c r="F67" s="507">
        <v>0</v>
      </c>
      <c r="G67" s="507">
        <v>0</v>
      </c>
      <c r="H67" s="508">
        <f>SUM(F67:G67)</f>
        <v>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0</v>
      </c>
      <c r="M67" s="510">
        <f t="shared" si="14"/>
        <v>0</v>
      </c>
      <c r="N67" s="509">
        <f>SUM(L67:M67)</f>
        <v>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20499.93</v>
      </c>
      <c r="D71" s="515">
        <f t="shared" ref="D71:N72" si="15">D67+D69</f>
        <v>20499.93</v>
      </c>
      <c r="E71" s="515">
        <f t="shared" si="15"/>
        <v>40999.86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0</v>
      </c>
      <c r="J71" s="515">
        <f>J67+J69</f>
        <v>0</v>
      </c>
      <c r="K71" s="515">
        <f t="shared" si="15"/>
        <v>0</v>
      </c>
      <c r="L71" s="515">
        <f t="shared" si="15"/>
        <v>0</v>
      </c>
      <c r="M71" s="515">
        <f t="shared" si="15"/>
        <v>0</v>
      </c>
      <c r="N71" s="515">
        <f t="shared" si="15"/>
        <v>0</v>
      </c>
    </row>
    <row r="72" spans="1:14" ht="22.35" customHeight="1">
      <c r="A72" s="483"/>
      <c r="B72" s="58" t="s">
        <v>56</v>
      </c>
      <c r="C72" s="507">
        <v>0</v>
      </c>
      <c r="D72" s="507"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373.41980000000001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04D09-5B6E-4E54-B723-19A5D8EA15D7}">
  <dimension ref="A1:N104"/>
  <sheetViews>
    <sheetView topLeftCell="B9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1173</v>
      </c>
      <c r="H3" s="1769"/>
      <c r="I3" s="1423"/>
      <c r="J3" s="5" t="s">
        <v>6</v>
      </c>
      <c r="K3" s="1424" t="s">
        <v>1174</v>
      </c>
      <c r="L3" s="1425"/>
      <c r="M3" s="6" t="s">
        <v>8</v>
      </c>
      <c r="N3" s="257" t="s">
        <v>1175</v>
      </c>
    </row>
    <row r="4" spans="1:14" ht="87" customHeight="1">
      <c r="A4" s="483"/>
      <c r="B4" s="8" t="s">
        <v>1176</v>
      </c>
      <c r="C4" s="1940" t="s">
        <v>11</v>
      </c>
      <c r="D4" s="1941"/>
      <c r="E4" s="1942"/>
      <c r="F4" s="800" t="s">
        <v>12</v>
      </c>
      <c r="G4" s="1901" t="s">
        <v>1177</v>
      </c>
      <c r="H4" s="1902"/>
      <c r="I4" s="1903"/>
      <c r="J4" s="801" t="s">
        <v>14</v>
      </c>
      <c r="K4" s="1904" t="s">
        <v>1178</v>
      </c>
      <c r="L4" s="1905"/>
      <c r="M4" s="800" t="s">
        <v>16</v>
      </c>
      <c r="N4" s="963" t="s">
        <v>1179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1180</v>
      </c>
      <c r="H5" s="1428"/>
      <c r="I5" s="1429"/>
      <c r="J5" s="965" t="s">
        <v>21</v>
      </c>
      <c r="K5" s="1774" t="s">
        <v>1181</v>
      </c>
      <c r="L5" s="1429"/>
      <c r="M5" s="964" t="s">
        <v>16</v>
      </c>
      <c r="N5" s="966" t="s">
        <v>1182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1183</v>
      </c>
      <c r="H6" s="1434"/>
      <c r="I6" s="1435"/>
      <c r="J6" s="965" t="s">
        <v>27</v>
      </c>
      <c r="K6" s="1436" t="s">
        <v>1184</v>
      </c>
      <c r="L6" s="1437"/>
      <c r="M6" s="967" t="s">
        <v>16</v>
      </c>
      <c r="N6" s="968" t="s">
        <v>1185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986333.55</v>
      </c>
      <c r="D16" s="507">
        <v>0</v>
      </c>
      <c r="E16" s="508">
        <f t="shared" si="0"/>
        <v>986333.55</v>
      </c>
      <c r="F16" s="507">
        <v>986333.55</v>
      </c>
      <c r="G16" s="507">
        <v>0</v>
      </c>
      <c r="H16" s="508">
        <f t="shared" si="1"/>
        <v>986333.55</v>
      </c>
      <c r="I16" s="507">
        <v>0</v>
      </c>
      <c r="J16" s="507">
        <v>0</v>
      </c>
      <c r="K16" s="509">
        <f t="shared" si="2"/>
        <v>0</v>
      </c>
      <c r="L16" s="510">
        <f t="shared" si="3"/>
        <v>986333.55</v>
      </c>
      <c r="M16" s="510">
        <f t="shared" si="3"/>
        <v>0</v>
      </c>
      <c r="N16" s="509">
        <f>SUM(L16:M16)</f>
        <v>986333.55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2043401.83</v>
      </c>
      <c r="D22" s="507">
        <v>0</v>
      </c>
      <c r="E22" s="508">
        <f t="shared" si="0"/>
        <v>2043401.83</v>
      </c>
      <c r="F22" s="507">
        <v>1785159.53</v>
      </c>
      <c r="G22" s="507">
        <v>0</v>
      </c>
      <c r="H22" s="508">
        <f>SUM(F22:G22)</f>
        <v>1785159.53</v>
      </c>
      <c r="I22" s="507">
        <v>241957.75</v>
      </c>
      <c r="J22" s="507">
        <v>0</v>
      </c>
      <c r="K22" s="509">
        <f t="shared" si="2"/>
        <v>241957.75</v>
      </c>
      <c r="L22" s="510">
        <f t="shared" si="3"/>
        <v>2027117.28</v>
      </c>
      <c r="M22" s="510">
        <f t="shared" si="3"/>
        <v>0</v>
      </c>
      <c r="N22" s="509">
        <f t="shared" si="4"/>
        <v>2027117.28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3029735.38</v>
      </c>
      <c r="D24" s="515">
        <f>D14+D16+D18+D20+D22</f>
        <v>0</v>
      </c>
      <c r="E24" s="515">
        <f t="shared" ref="E24:K24" si="5">E14+E16+E18+E20+E22</f>
        <v>3029735.38</v>
      </c>
      <c r="F24" s="515">
        <f t="shared" si="5"/>
        <v>2771493.08</v>
      </c>
      <c r="G24" s="515">
        <f t="shared" si="5"/>
        <v>0</v>
      </c>
      <c r="H24" s="515">
        <f t="shared" si="5"/>
        <v>2771493.08</v>
      </c>
      <c r="I24" s="515">
        <f t="shared" si="5"/>
        <v>241957.75</v>
      </c>
      <c r="J24" s="515">
        <f>J14+J16+J18+J20+J22</f>
        <v>0</v>
      </c>
      <c r="K24" s="515">
        <f t="shared" si="5"/>
        <v>241957.75</v>
      </c>
      <c r="L24" s="509">
        <f>F24+I24</f>
        <v>3013450.83</v>
      </c>
      <c r="M24" s="509">
        <f>G24+J24</f>
        <v>0</v>
      </c>
      <c r="N24" s="509">
        <f>SUM(L24:M24)</f>
        <v>3013450.83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0</v>
      </c>
      <c r="D26" s="518">
        <v>0</v>
      </c>
      <c r="E26" s="515">
        <f>SUM(C26:D26)</f>
        <v>0</v>
      </c>
      <c r="F26" s="518">
        <v>0</v>
      </c>
      <c r="G26" s="518">
        <v>0</v>
      </c>
      <c r="H26" s="515">
        <f>SUM(F26:G26)</f>
        <v>0</v>
      </c>
      <c r="I26" s="518">
        <v>0</v>
      </c>
      <c r="J26" s="518">
        <v>0</v>
      </c>
      <c r="K26" s="515">
        <f>SUM(I26:J26)</f>
        <v>0</v>
      </c>
      <c r="L26" s="518">
        <f>SUM(F26,I26)</f>
        <v>0</v>
      </c>
      <c r="M26" s="518">
        <f>SUM(G26,J26)</f>
        <v>0</v>
      </c>
      <c r="N26" s="515">
        <f>SUM(L26:M26)</f>
        <v>0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1639365.16</v>
      </c>
      <c r="D42" s="507">
        <v>0</v>
      </c>
      <c r="E42" s="508">
        <f t="shared" si="6"/>
        <v>1639365.16</v>
      </c>
      <c r="F42" s="507">
        <v>721827.95</v>
      </c>
      <c r="G42" s="507">
        <v>0</v>
      </c>
      <c r="H42" s="508">
        <f t="shared" si="7"/>
        <v>721827.95</v>
      </c>
      <c r="I42" s="507">
        <v>99875.37</v>
      </c>
      <c r="J42" s="507">
        <v>0</v>
      </c>
      <c r="K42" s="509">
        <f t="shared" si="8"/>
        <v>99875.37</v>
      </c>
      <c r="L42" s="510">
        <f t="shared" si="9"/>
        <v>821703.32</v>
      </c>
      <c r="M42" s="510">
        <f t="shared" si="9"/>
        <v>0</v>
      </c>
      <c r="N42" s="509">
        <f t="shared" si="10"/>
        <v>821703.32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1639365.16</v>
      </c>
      <c r="D44" s="51">
        <f t="shared" ref="D44:K45" si="11">D34+D36+D38+D40+D42</f>
        <v>0</v>
      </c>
      <c r="E44" s="51">
        <f t="shared" si="11"/>
        <v>1639365.16</v>
      </c>
      <c r="F44" s="51">
        <f t="shared" si="11"/>
        <v>721827.95</v>
      </c>
      <c r="G44" s="51">
        <f t="shared" si="11"/>
        <v>0</v>
      </c>
      <c r="H44" s="51">
        <f t="shared" si="11"/>
        <v>721827.95</v>
      </c>
      <c r="I44" s="51">
        <f t="shared" si="11"/>
        <v>99875.37</v>
      </c>
      <c r="J44" s="51">
        <f>J34+J36+J38+J40+J42</f>
        <v>0</v>
      </c>
      <c r="K44" s="51">
        <f t="shared" si="11"/>
        <v>99875.37</v>
      </c>
      <c r="L44" s="509">
        <f t="shared" si="9"/>
        <v>821703.32</v>
      </c>
      <c r="M44" s="509">
        <f t="shared" si="9"/>
        <v>0</v>
      </c>
      <c r="N44" s="509">
        <f t="shared" si="10"/>
        <v>821703.32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0</v>
      </c>
      <c r="D48" s="518">
        <v>0</v>
      </c>
      <c r="E48" s="515">
        <f>SUM(C48:D48)</f>
        <v>0</v>
      </c>
      <c r="F48" s="518">
        <v>0</v>
      </c>
      <c r="G48" s="518">
        <v>0</v>
      </c>
      <c r="H48" s="515">
        <f>SUM(F48:G48)</f>
        <v>0</v>
      </c>
      <c r="I48" s="518">
        <v>0</v>
      </c>
      <c r="J48" s="518">
        <v>0</v>
      </c>
      <c r="K48" s="515">
        <f>SUM(I48:J48)</f>
        <v>0</v>
      </c>
      <c r="L48" s="526">
        <f t="shared" si="9"/>
        <v>0</v>
      </c>
      <c r="M48" s="526">
        <f t="shared" si="9"/>
        <v>0</v>
      </c>
      <c r="N48" s="515">
        <f>SUM(L48:M48)</f>
        <v>0</v>
      </c>
    </row>
    <row r="49" spans="1:14" s="57" customFormat="1" ht="18">
      <c r="A49" s="483"/>
      <c r="B49" s="58" t="s">
        <v>56</v>
      </c>
      <c r="C49" s="59">
        <v>0</v>
      </c>
      <c r="D49" s="59">
        <v>0</v>
      </c>
      <c r="E49" s="51">
        <f>SUM(C49:D49)</f>
        <v>0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0</v>
      </c>
      <c r="D56" s="507">
        <v>0</v>
      </c>
      <c r="E56" s="508">
        <f>SUM(C56:D56)</f>
        <v>0</v>
      </c>
      <c r="F56" s="507">
        <v>0</v>
      </c>
      <c r="G56" s="507">
        <v>0</v>
      </c>
      <c r="H56" s="508">
        <f>SUM(F56:G56)</f>
        <v>0</v>
      </c>
      <c r="I56" s="507">
        <v>0</v>
      </c>
      <c r="J56" s="507">
        <v>0</v>
      </c>
      <c r="K56" s="509">
        <f>SUM(I56:J56)</f>
        <v>0</v>
      </c>
      <c r="L56" s="510">
        <f t="shared" ref="L56:M59" si="12">F56+I56</f>
        <v>0</v>
      </c>
      <c r="M56" s="510">
        <f t="shared" si="12"/>
        <v>0</v>
      </c>
      <c r="N56" s="509">
        <f>SUM(L56:M56)</f>
        <v>0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0</v>
      </c>
      <c r="D58" s="507">
        <v>0</v>
      </c>
      <c r="E58" s="508">
        <f>SUM(C58:D58)</f>
        <v>0</v>
      </c>
      <c r="F58" s="507">
        <v>0</v>
      </c>
      <c r="G58" s="507">
        <v>0</v>
      </c>
      <c r="H58" s="508">
        <f>SUM(F58:G58)</f>
        <v>0</v>
      </c>
      <c r="I58" s="507">
        <v>0</v>
      </c>
      <c r="J58" s="507">
        <v>0</v>
      </c>
      <c r="K58" s="509">
        <f>SUM(I58:J58)</f>
        <v>0</v>
      </c>
      <c r="L58" s="510">
        <f t="shared" si="12"/>
        <v>0</v>
      </c>
      <c r="M58" s="510">
        <f t="shared" si="12"/>
        <v>0</v>
      </c>
      <c r="N58" s="509">
        <f>SUM(L58:M58)</f>
        <v>0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0</v>
      </c>
      <c r="D60" s="515">
        <f t="shared" ref="D60:N61" si="13">D56+D58</f>
        <v>0</v>
      </c>
      <c r="E60" s="515">
        <f t="shared" si="13"/>
        <v>0</v>
      </c>
      <c r="F60" s="515">
        <f t="shared" si="13"/>
        <v>0</v>
      </c>
      <c r="G60" s="515">
        <f t="shared" si="13"/>
        <v>0</v>
      </c>
      <c r="H60" s="515">
        <f t="shared" si="13"/>
        <v>0</v>
      </c>
      <c r="I60" s="515">
        <f>I56+I58</f>
        <v>0</v>
      </c>
      <c r="J60" s="515">
        <f t="shared" si="13"/>
        <v>0</v>
      </c>
      <c r="K60" s="515">
        <f>K56+K58</f>
        <v>0</v>
      </c>
      <c r="L60" s="515">
        <f>L56+L58</f>
        <v>0</v>
      </c>
      <c r="M60" s="515">
        <f t="shared" si="13"/>
        <v>0</v>
      </c>
      <c r="N60" s="515">
        <f t="shared" si="13"/>
        <v>0</v>
      </c>
    </row>
    <row r="61" spans="1:14" ht="22.35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f>SUM(C67:D67)</f>
        <v>0</v>
      </c>
      <c r="F67" s="507">
        <v>0</v>
      </c>
      <c r="G67" s="507">
        <v>0</v>
      </c>
      <c r="H67" s="508">
        <f>SUM(F67:G67)</f>
        <v>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0</v>
      </c>
      <c r="M67" s="510">
        <f t="shared" si="14"/>
        <v>0</v>
      </c>
      <c r="N67" s="509">
        <f>SUM(L67:M67)</f>
        <v>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0</v>
      </c>
      <c r="D71" s="515">
        <f t="shared" ref="D71:N72" si="15">D67+D69</f>
        <v>0</v>
      </c>
      <c r="E71" s="515">
        <f t="shared" si="15"/>
        <v>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0</v>
      </c>
      <c r="J71" s="515">
        <f>J67+J69</f>
        <v>0</v>
      </c>
      <c r="K71" s="515">
        <f t="shared" si="15"/>
        <v>0</v>
      </c>
      <c r="L71" s="515">
        <f t="shared" si="15"/>
        <v>0</v>
      </c>
      <c r="M71" s="515">
        <f t="shared" si="15"/>
        <v>0</v>
      </c>
      <c r="N71" s="515">
        <f t="shared" si="15"/>
        <v>0</v>
      </c>
    </row>
    <row r="72" spans="1:14" ht="22.35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301911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250C8-3B78-4D48-92E2-FCE883EB1125}">
  <sheetPr>
    <tabColor rgb="FF00B0F0"/>
  </sheetPr>
  <dimension ref="A1:N104"/>
  <sheetViews>
    <sheetView topLeftCell="B11" zoomScale="50" zoomScaleNormal="50" workbookViewId="0">
      <selection activeCell="C3" sqref="C3:E3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1186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 t="s">
        <v>24</v>
      </c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1187</v>
      </c>
      <c r="C4" s="1940" t="s">
        <v>11</v>
      </c>
      <c r="D4" s="1941"/>
      <c r="E4" s="1942"/>
      <c r="F4" s="800" t="s">
        <v>12</v>
      </c>
      <c r="G4" s="1901" t="s">
        <v>1188</v>
      </c>
      <c r="H4" s="1902"/>
      <c r="I4" s="1903"/>
      <c r="J4" s="801" t="s">
        <v>14</v>
      </c>
      <c r="K4" s="1904" t="s">
        <v>1189</v>
      </c>
      <c r="L4" s="1905"/>
      <c r="M4" s="800" t="s">
        <v>16</v>
      </c>
      <c r="N4" s="963" t="s">
        <v>1190</v>
      </c>
    </row>
    <row r="5" spans="1:14" ht="78.75" customHeight="1">
      <c r="A5" s="483"/>
      <c r="B5" s="12" t="s">
        <v>954</v>
      </c>
      <c r="C5" s="1426" t="s">
        <v>19</v>
      </c>
      <c r="D5" s="1426"/>
      <c r="E5" s="1426"/>
      <c r="F5" s="964" t="s">
        <v>12</v>
      </c>
      <c r="G5" s="1774" t="s">
        <v>24</v>
      </c>
      <c r="H5" s="1428"/>
      <c r="I5" s="1429"/>
      <c r="J5" s="965" t="s">
        <v>21</v>
      </c>
      <c r="K5" s="1774" t="s">
        <v>24</v>
      </c>
      <c r="L5" s="1429"/>
      <c r="M5" s="964" t="s">
        <v>16</v>
      </c>
      <c r="N5" s="966" t="s">
        <v>24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24</v>
      </c>
      <c r="H6" s="1434"/>
      <c r="I6" s="1435"/>
      <c r="J6" s="965" t="s">
        <v>27</v>
      </c>
      <c r="K6" s="1436" t="s">
        <v>24</v>
      </c>
      <c r="L6" s="1437"/>
      <c r="M6" s="967" t="s">
        <v>16</v>
      </c>
      <c r="N6" s="968" t="s">
        <v>24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f>40255404-D16</f>
        <v>15066622</v>
      </c>
      <c r="D16" s="507">
        <v>25188782</v>
      </c>
      <c r="E16" s="508">
        <f t="shared" si="0"/>
        <v>40255404</v>
      </c>
      <c r="F16" s="507">
        <v>11621120</v>
      </c>
      <c r="G16" s="507">
        <v>24931902</v>
      </c>
      <c r="H16" s="508">
        <f t="shared" si="1"/>
        <v>36553022</v>
      </c>
      <c r="I16" s="507">
        <v>200000</v>
      </c>
      <c r="J16" s="507">
        <v>4317917</v>
      </c>
      <c r="K16" s="509">
        <f t="shared" si="2"/>
        <v>4517917</v>
      </c>
      <c r="L16" s="510">
        <f t="shared" si="3"/>
        <v>11821120</v>
      </c>
      <c r="M16" s="510">
        <f t="shared" si="3"/>
        <v>29249819</v>
      </c>
      <c r="N16" s="509">
        <f>SUM(L16:M16)</f>
        <v>41070939</v>
      </c>
    </row>
    <row r="17" spans="1:14" ht="18">
      <c r="A17" s="483"/>
      <c r="B17" s="511" t="s">
        <v>56</v>
      </c>
      <c r="C17" s="507">
        <v>84582</v>
      </c>
      <c r="D17" s="507">
        <v>0</v>
      </c>
      <c r="E17" s="508">
        <f t="shared" si="0"/>
        <v>84582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f>7877689-D22</f>
        <v>7527689</v>
      </c>
      <c r="D22" s="507">
        <v>350000</v>
      </c>
      <c r="E22" s="508">
        <f t="shared" si="0"/>
        <v>7877689</v>
      </c>
      <c r="F22" s="507">
        <f>5542770-G22</f>
        <v>5396073</v>
      </c>
      <c r="G22" s="507">
        <v>146697</v>
      </c>
      <c r="H22" s="508">
        <f>SUM(F22:G22)</f>
        <v>5542770</v>
      </c>
      <c r="I22" s="507">
        <f>3480161-J22</f>
        <v>2822746</v>
      </c>
      <c r="J22" s="507">
        <v>657415</v>
      </c>
      <c r="K22" s="509">
        <f t="shared" si="2"/>
        <v>3480161</v>
      </c>
      <c r="L22" s="510">
        <f t="shared" si="3"/>
        <v>8218819</v>
      </c>
      <c r="M22" s="510">
        <f t="shared" si="3"/>
        <v>804112</v>
      </c>
      <c r="N22" s="509">
        <f t="shared" si="4"/>
        <v>9022931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22594311</v>
      </c>
      <c r="D24" s="515">
        <f>D14+D16+D18+D20+D22</f>
        <v>25538782</v>
      </c>
      <c r="E24" s="515">
        <f t="shared" ref="E24:K24" si="5">E14+E16+E18+E20+E22</f>
        <v>48133093</v>
      </c>
      <c r="F24" s="515">
        <f t="shared" si="5"/>
        <v>17017193</v>
      </c>
      <c r="G24" s="515">
        <f t="shared" si="5"/>
        <v>25078599</v>
      </c>
      <c r="H24" s="515">
        <f t="shared" si="5"/>
        <v>42095792</v>
      </c>
      <c r="I24" s="515">
        <f t="shared" si="5"/>
        <v>3022746</v>
      </c>
      <c r="J24" s="515">
        <f>J14+J16+J18+J20+J22</f>
        <v>4975332</v>
      </c>
      <c r="K24" s="515">
        <f t="shared" si="5"/>
        <v>7998078</v>
      </c>
      <c r="L24" s="509">
        <f>F24+I24</f>
        <v>20039939</v>
      </c>
      <c r="M24" s="509">
        <f>G24+J24</f>
        <v>30053931</v>
      </c>
      <c r="N24" s="509">
        <f>SUM(L24:M24)</f>
        <v>50093870</v>
      </c>
    </row>
    <row r="25" spans="1:14" ht="18">
      <c r="A25" s="483"/>
      <c r="B25" s="516" t="s">
        <v>56</v>
      </c>
      <c r="C25" s="515">
        <f>C15+C17+C19+C21+C23</f>
        <v>84582</v>
      </c>
      <c r="D25" s="515">
        <f>D15+D17+D19+D21+D23</f>
        <v>0</v>
      </c>
      <c r="E25" s="515">
        <f>E15+E17+E19+E21+E23</f>
        <v>84582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f>341899441-D26</f>
        <v>305630391</v>
      </c>
      <c r="D26" s="518">
        <v>36269050</v>
      </c>
      <c r="E26" s="515">
        <f>SUM(C26:D26)</f>
        <v>341899441</v>
      </c>
      <c r="F26" s="518">
        <v>217658901</v>
      </c>
      <c r="G26" s="518">
        <v>25517314</v>
      </c>
      <c r="H26" s="515">
        <f>SUM(F26:G26)</f>
        <v>243176215</v>
      </c>
      <c r="I26" s="518">
        <f>51887717-J26</f>
        <v>45636100</v>
      </c>
      <c r="J26" s="518">
        <v>6251617</v>
      </c>
      <c r="K26" s="515">
        <f>SUM(I26:J26)</f>
        <v>51887717</v>
      </c>
      <c r="L26" s="518">
        <f>SUM(F26,I26)</f>
        <v>263295001</v>
      </c>
      <c r="M26" s="518">
        <f>SUM(G26,J26)</f>
        <v>31768931</v>
      </c>
      <c r="N26" s="515">
        <f>SUM(L26:M26)</f>
        <v>295063932</v>
      </c>
    </row>
    <row r="27" spans="1:14" ht="21" customHeight="1">
      <c r="A27" s="483"/>
      <c r="B27" s="39" t="s">
        <v>56</v>
      </c>
      <c r="C27" s="40">
        <v>17969799</v>
      </c>
      <c r="D27" s="40">
        <v>0</v>
      </c>
      <c r="E27" s="41">
        <f>SUM(C27:D27)</f>
        <v>17969799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5422999</v>
      </c>
      <c r="G36" s="507">
        <v>0</v>
      </c>
      <c r="H36" s="508">
        <f t="shared" si="7"/>
        <v>5422999</v>
      </c>
      <c r="I36" s="507">
        <v>1165117</v>
      </c>
      <c r="J36" s="507">
        <v>0</v>
      </c>
      <c r="K36" s="509">
        <f t="shared" si="8"/>
        <v>1165117</v>
      </c>
      <c r="L36" s="510">
        <f t="shared" si="9"/>
        <v>6588116</v>
      </c>
      <c r="M36" s="510">
        <f t="shared" si="9"/>
        <v>0</v>
      </c>
      <c r="N36" s="509">
        <f t="shared" si="10"/>
        <v>6588116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7592136</v>
      </c>
      <c r="D42" s="507">
        <v>0</v>
      </c>
      <c r="E42" s="508">
        <f t="shared" si="6"/>
        <v>7592136</v>
      </c>
      <c r="F42" s="507">
        <v>578319</v>
      </c>
      <c r="G42" s="507">
        <v>0</v>
      </c>
      <c r="H42" s="508">
        <f t="shared" si="7"/>
        <v>578319</v>
      </c>
      <c r="I42" s="507">
        <v>0</v>
      </c>
      <c r="J42" s="507">
        <v>0</v>
      </c>
      <c r="K42" s="509">
        <f t="shared" si="8"/>
        <v>0</v>
      </c>
      <c r="L42" s="510">
        <f t="shared" si="9"/>
        <v>578319</v>
      </c>
      <c r="M42" s="510">
        <f t="shared" si="9"/>
        <v>0</v>
      </c>
      <c r="N42" s="509">
        <f t="shared" si="10"/>
        <v>578319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7592136</v>
      </c>
      <c r="D44" s="51">
        <f t="shared" ref="D44:K45" si="11">D34+D36+D38+D40+D42</f>
        <v>0</v>
      </c>
      <c r="E44" s="51">
        <f t="shared" si="11"/>
        <v>7592136</v>
      </c>
      <c r="F44" s="51">
        <f t="shared" si="11"/>
        <v>6001318</v>
      </c>
      <c r="G44" s="51">
        <f t="shared" si="11"/>
        <v>0</v>
      </c>
      <c r="H44" s="51">
        <f t="shared" si="11"/>
        <v>6001318</v>
      </c>
      <c r="I44" s="51">
        <f t="shared" si="11"/>
        <v>1165117</v>
      </c>
      <c r="J44" s="51">
        <f>J34+J36+J38+J40+J42</f>
        <v>0</v>
      </c>
      <c r="K44" s="51">
        <f t="shared" si="11"/>
        <v>1165117</v>
      </c>
      <c r="L44" s="509">
        <f t="shared" si="9"/>
        <v>7166435</v>
      </c>
      <c r="M44" s="509">
        <f t="shared" si="9"/>
        <v>0</v>
      </c>
      <c r="N44" s="509">
        <f t="shared" si="10"/>
        <v>7166435</v>
      </c>
    </row>
    <row r="45" spans="1:14" ht="22.95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07">
        <v>43859432</v>
      </c>
      <c r="D48" s="518">
        <v>0</v>
      </c>
      <c r="E48" s="515">
        <f>SUM(C48:D48)</f>
        <v>43859432</v>
      </c>
      <c r="F48" s="518">
        <v>29336935</v>
      </c>
      <c r="G48" s="518">
        <v>0</v>
      </c>
      <c r="H48" s="515">
        <f>SUM(F48:G48)</f>
        <v>29336935</v>
      </c>
      <c r="I48" s="518">
        <v>9218600</v>
      </c>
      <c r="J48" s="518">
        <v>0</v>
      </c>
      <c r="K48" s="515">
        <f>SUM(I48:J48)</f>
        <v>9218600</v>
      </c>
      <c r="L48" s="526">
        <f t="shared" si="9"/>
        <v>38555535</v>
      </c>
      <c r="M48" s="526">
        <f t="shared" si="9"/>
        <v>0</v>
      </c>
      <c r="N48" s="515">
        <f>SUM(L48:M48)</f>
        <v>38555535</v>
      </c>
    </row>
    <row r="49" spans="1:14" s="57" customFormat="1" ht="18">
      <c r="A49" s="483"/>
      <c r="B49" s="58" t="s">
        <v>56</v>
      </c>
      <c r="C49" s="59">
        <v>24554408</v>
      </c>
      <c r="D49" s="59">
        <v>0</v>
      </c>
      <c r="E49" s="51">
        <f>SUM(C49:D49)</f>
        <v>24554408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399999999999999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4325468</v>
      </c>
      <c r="D56" s="507">
        <v>0</v>
      </c>
      <c r="E56" s="508">
        <f>SUM(C56:D56)</f>
        <v>4325468</v>
      </c>
      <c r="F56" s="507">
        <v>2715906</v>
      </c>
      <c r="G56" s="507">
        <v>0</v>
      </c>
      <c r="H56" s="508">
        <f>SUM(F56:G56)</f>
        <v>2715906</v>
      </c>
      <c r="I56" s="507">
        <v>2031754</v>
      </c>
      <c r="J56" s="507">
        <v>0</v>
      </c>
      <c r="K56" s="509">
        <f>SUM(I56:J56)</f>
        <v>2031754</v>
      </c>
      <c r="L56" s="510">
        <f t="shared" ref="L56:M59" si="12">F56+I56</f>
        <v>4747660</v>
      </c>
      <c r="M56" s="510">
        <f t="shared" si="12"/>
        <v>0</v>
      </c>
      <c r="N56" s="509">
        <f>SUM(L56:M56)</f>
        <v>4747660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3426520</v>
      </c>
      <c r="D58" s="507">
        <v>0</v>
      </c>
      <c r="E58" s="508">
        <f>SUM(C58:D58)</f>
        <v>3426520</v>
      </c>
      <c r="F58" s="507">
        <v>2264984</v>
      </c>
      <c r="G58" s="507">
        <v>0</v>
      </c>
      <c r="H58" s="508">
        <f>SUM(F58:G58)</f>
        <v>2264984</v>
      </c>
      <c r="I58" s="507">
        <v>1239334</v>
      </c>
      <c r="J58" s="507">
        <v>0</v>
      </c>
      <c r="K58" s="509">
        <f>SUM(I58:J58)</f>
        <v>1239334</v>
      </c>
      <c r="L58" s="510">
        <f t="shared" si="12"/>
        <v>3504318</v>
      </c>
      <c r="M58" s="510">
        <f t="shared" si="12"/>
        <v>0</v>
      </c>
      <c r="N58" s="509">
        <f>SUM(L58:M58)</f>
        <v>3504318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7751988</v>
      </c>
      <c r="D60" s="515">
        <f t="shared" ref="D60:N61" si="13">D56+D58</f>
        <v>0</v>
      </c>
      <c r="E60" s="515">
        <f t="shared" si="13"/>
        <v>7751988</v>
      </c>
      <c r="F60" s="515">
        <f t="shared" si="13"/>
        <v>4980890</v>
      </c>
      <c r="G60" s="515">
        <f t="shared" si="13"/>
        <v>0</v>
      </c>
      <c r="H60" s="515">
        <f t="shared" si="13"/>
        <v>4980890</v>
      </c>
      <c r="I60" s="515">
        <f>I56+I58</f>
        <v>3271088</v>
      </c>
      <c r="J60" s="515">
        <f t="shared" si="13"/>
        <v>0</v>
      </c>
      <c r="K60" s="515">
        <f>K56+K58</f>
        <v>3271088</v>
      </c>
      <c r="L60" s="515">
        <f>L56+L58</f>
        <v>8251978</v>
      </c>
      <c r="M60" s="515">
        <f t="shared" si="13"/>
        <v>0</v>
      </c>
      <c r="N60" s="515">
        <f t="shared" si="13"/>
        <v>8251978</v>
      </c>
    </row>
    <row r="61" spans="1:14" ht="22.2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399999999999999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f>SUM(C67:D67)</f>
        <v>0</v>
      </c>
      <c r="F67" s="507">
        <v>0</v>
      </c>
      <c r="G67" s="507">
        <v>0</v>
      </c>
      <c r="H67" s="508">
        <f>SUM(F67:G67)</f>
        <v>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0</v>
      </c>
      <c r="M67" s="510">
        <f t="shared" si="14"/>
        <v>0</v>
      </c>
      <c r="N67" s="509">
        <f>SUM(L67:M67)</f>
        <v>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0</v>
      </c>
      <c r="D71" s="515">
        <f t="shared" ref="D71:N72" si="15">D67+D69</f>
        <v>0</v>
      </c>
      <c r="E71" s="515">
        <f t="shared" si="15"/>
        <v>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0</v>
      </c>
      <c r="J71" s="515">
        <f>J67+J69</f>
        <v>0</v>
      </c>
      <c r="K71" s="515">
        <f t="shared" si="15"/>
        <v>0</v>
      </c>
      <c r="L71" s="515">
        <f t="shared" si="15"/>
        <v>0</v>
      </c>
      <c r="M71" s="515">
        <f t="shared" si="15"/>
        <v>0</v>
      </c>
      <c r="N71" s="515">
        <f t="shared" si="15"/>
        <v>0</v>
      </c>
    </row>
    <row r="72" spans="1:14" ht="22.2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399999999999999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400000000000006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399999999999999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2.95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2191" t="s">
        <v>959</v>
      </c>
      <c r="C97" s="2192"/>
      <c r="D97" s="2192"/>
      <c r="E97" s="2192"/>
      <c r="F97" s="2192"/>
      <c r="G97" s="2192"/>
      <c r="H97" s="2192"/>
      <c r="I97" s="2192"/>
      <c r="J97" s="2192"/>
      <c r="K97" s="2192"/>
      <c r="L97" s="2192"/>
      <c r="M97" s="2192"/>
      <c r="N97" s="2193"/>
    </row>
    <row r="98" spans="1:14" ht="24" customHeight="1">
      <c r="A98" s="483"/>
      <c r="B98" s="2194"/>
      <c r="C98" s="2195"/>
      <c r="D98" s="2195"/>
      <c r="E98" s="2195"/>
      <c r="F98" s="2195"/>
      <c r="G98" s="2195"/>
      <c r="H98" s="2195"/>
      <c r="I98" s="2195"/>
      <c r="J98" s="2195"/>
      <c r="K98" s="2195"/>
      <c r="L98" s="2195"/>
      <c r="M98" s="2195"/>
      <c r="N98" s="2196"/>
    </row>
    <row r="99" spans="1:14" ht="25.95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2197" t="s">
        <v>99</v>
      </c>
      <c r="C100" s="2183"/>
      <c r="D100" s="2198"/>
      <c r="E100" s="84" t="s">
        <v>100</v>
      </c>
      <c r="F100" s="85">
        <v>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74F14-6DCE-4245-9CD1-2FFB83FF2A9C}">
  <dimension ref="A1:N104"/>
  <sheetViews>
    <sheetView topLeftCell="B8" zoomScale="50" zoomScaleNormal="50" workbookViewId="0">
      <selection activeCell="O36" sqref="O36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1191</v>
      </c>
      <c r="C4" s="1940" t="s">
        <v>11</v>
      </c>
      <c r="D4" s="1941"/>
      <c r="E4" s="1942"/>
      <c r="F4" s="800" t="s">
        <v>12</v>
      </c>
      <c r="G4" s="1901" t="s">
        <v>1192</v>
      </c>
      <c r="H4" s="1902"/>
      <c r="I4" s="1903"/>
      <c r="J4" s="801" t="s">
        <v>14</v>
      </c>
      <c r="K4" s="1904" t="s">
        <v>1193</v>
      </c>
      <c r="L4" s="1905"/>
      <c r="M4" s="800" t="s">
        <v>16</v>
      </c>
      <c r="N4" s="963" t="s">
        <v>1194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1195</v>
      </c>
      <c r="H5" s="1428"/>
      <c r="I5" s="1429"/>
      <c r="J5" s="965" t="s">
        <v>21</v>
      </c>
      <c r="K5" s="1774" t="s">
        <v>1196</v>
      </c>
      <c r="L5" s="1429"/>
      <c r="M5" s="964" t="s">
        <v>16</v>
      </c>
      <c r="N5" s="966" t="s">
        <v>1197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24</v>
      </c>
      <c r="H6" s="1434"/>
      <c r="I6" s="1435"/>
      <c r="J6" s="965" t="s">
        <v>27</v>
      </c>
      <c r="K6" s="1436" t="s">
        <v>24</v>
      </c>
      <c r="L6" s="1437"/>
      <c r="M6" s="967" t="s">
        <v>16</v>
      </c>
      <c r="N6" s="968" t="s">
        <v>24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1022530.36</v>
      </c>
      <c r="D16" s="507">
        <v>0</v>
      </c>
      <c r="E16" s="508">
        <f t="shared" si="0"/>
        <v>1022530.36</v>
      </c>
      <c r="F16" s="507">
        <v>1008272.84</v>
      </c>
      <c r="G16" s="507">
        <v>0</v>
      </c>
      <c r="H16" s="508">
        <f t="shared" si="1"/>
        <v>1008272.84</v>
      </c>
      <c r="I16" s="507">
        <v>140179.43</v>
      </c>
      <c r="J16" s="507">
        <v>0</v>
      </c>
      <c r="K16" s="509">
        <f t="shared" si="2"/>
        <v>140179.43</v>
      </c>
      <c r="L16" s="510">
        <f t="shared" si="3"/>
        <v>1148452.27</v>
      </c>
      <c r="M16" s="510">
        <f t="shared" si="3"/>
        <v>0</v>
      </c>
      <c r="N16" s="509">
        <f>SUM(L16:M16)</f>
        <v>1148452.27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f t="shared" si="0"/>
        <v>0</v>
      </c>
      <c r="F20" s="507">
        <v>0</v>
      </c>
      <c r="G20" s="507">
        <v>0</v>
      </c>
      <c r="H20" s="508">
        <f t="shared" si="1"/>
        <v>0</v>
      </c>
      <c r="I20" s="507">
        <v>0</v>
      </c>
      <c r="J20" s="507">
        <v>0</v>
      </c>
      <c r="K20" s="509">
        <f t="shared" si="2"/>
        <v>0</v>
      </c>
      <c r="L20" s="510">
        <f t="shared" si="3"/>
        <v>0</v>
      </c>
      <c r="M20" s="510">
        <f t="shared" si="3"/>
        <v>0</v>
      </c>
      <c r="N20" s="509">
        <f t="shared" si="4"/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1333008.29</v>
      </c>
      <c r="D22" s="507">
        <v>0</v>
      </c>
      <c r="E22" s="508">
        <f t="shared" si="0"/>
        <v>1333008.29</v>
      </c>
      <c r="F22" s="507">
        <v>1053213.97</v>
      </c>
      <c r="G22" s="507">
        <v>0</v>
      </c>
      <c r="H22" s="508">
        <f>SUM(F22:G22)</f>
        <v>1053213.97</v>
      </c>
      <c r="I22" s="507">
        <v>105347.48</v>
      </c>
      <c r="J22" s="507">
        <v>0</v>
      </c>
      <c r="K22" s="509">
        <f t="shared" si="2"/>
        <v>105347.48</v>
      </c>
      <c r="L22" s="510">
        <f t="shared" si="3"/>
        <v>1158561.45</v>
      </c>
      <c r="M22" s="510">
        <f t="shared" si="3"/>
        <v>0</v>
      </c>
      <c r="N22" s="509">
        <f t="shared" si="4"/>
        <v>1158561.45</v>
      </c>
    </row>
    <row r="23" spans="1:14" ht="21.75" customHeight="1">
      <c r="A23" s="483"/>
      <c r="B23" s="511" t="s">
        <v>56</v>
      </c>
      <c r="C23" s="507">
        <v>32964.300000000003</v>
      </c>
      <c r="D23" s="507">
        <v>0</v>
      </c>
      <c r="E23" s="508">
        <f t="shared" si="0"/>
        <v>32964.300000000003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2355538.65</v>
      </c>
      <c r="D24" s="515">
        <f>D14+D16+D18+D20+D22</f>
        <v>0</v>
      </c>
      <c r="E24" s="515">
        <f t="shared" ref="E24:K24" si="5">E14+E16+E18+E20+E22</f>
        <v>2355538.65</v>
      </c>
      <c r="F24" s="515">
        <f t="shared" si="5"/>
        <v>2061486.81</v>
      </c>
      <c r="G24" s="515">
        <f t="shared" si="5"/>
        <v>0</v>
      </c>
      <c r="H24" s="515">
        <f t="shared" si="5"/>
        <v>2061486.81</v>
      </c>
      <c r="I24" s="515">
        <f t="shared" si="5"/>
        <v>245526.90999999997</v>
      </c>
      <c r="J24" s="515">
        <f>J14+J16+J18+J20+J22</f>
        <v>0</v>
      </c>
      <c r="K24" s="515">
        <f t="shared" si="5"/>
        <v>245526.90999999997</v>
      </c>
      <c r="L24" s="509">
        <f>F24+I24</f>
        <v>2307013.7200000002</v>
      </c>
      <c r="M24" s="509">
        <f>G24+J24</f>
        <v>0</v>
      </c>
      <c r="N24" s="509">
        <f>SUM(L24:M24)</f>
        <v>2307013.7200000002</v>
      </c>
    </row>
    <row r="25" spans="1:14" ht="18">
      <c r="A25" s="483"/>
      <c r="B25" s="516" t="s">
        <v>56</v>
      </c>
      <c r="C25" s="515">
        <f>C15+C17+C19+C21+C23</f>
        <v>32964.300000000003</v>
      </c>
      <c r="D25" s="515">
        <f>D15+D17+D19+D21+D23</f>
        <v>0</v>
      </c>
      <c r="E25" s="515">
        <f>E15+E17+E19+E21+E23</f>
        <v>32964.300000000003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27424944.5</v>
      </c>
      <c r="D26" s="518">
        <v>0</v>
      </c>
      <c r="E26" s="515">
        <f>SUM(C26:D26)</f>
        <v>27424944.5</v>
      </c>
      <c r="F26" s="518">
        <v>23321170.82</v>
      </c>
      <c r="G26" s="518">
        <v>0</v>
      </c>
      <c r="H26" s="515">
        <f>SUM(F26:G26)</f>
        <v>23321170.82</v>
      </c>
      <c r="I26" s="518">
        <v>2810554.34</v>
      </c>
      <c r="J26" s="518">
        <v>0</v>
      </c>
      <c r="K26" s="515">
        <f>SUM(I26:J26)</f>
        <v>2810554.34</v>
      </c>
      <c r="L26" s="518">
        <f>SUM(F26,I26)</f>
        <v>26131725.16</v>
      </c>
      <c r="M26" s="518">
        <f>SUM(G26,J26)</f>
        <v>0</v>
      </c>
      <c r="N26" s="515">
        <f>SUM(L26:M26)</f>
        <v>26131725.16</v>
      </c>
    </row>
    <row r="27" spans="1:14" ht="21" customHeight="1">
      <c r="A27" s="483"/>
      <c r="B27" s="39" t="s">
        <v>56</v>
      </c>
      <c r="C27" s="40">
        <v>1678782.16</v>
      </c>
      <c r="D27" s="40">
        <v>0</v>
      </c>
      <c r="E27" s="41">
        <f>SUM(C27:D27)</f>
        <v>1678782.16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0</v>
      </c>
      <c r="D36" s="507">
        <v>0</v>
      </c>
      <c r="E36" s="508">
        <f t="shared" si="6"/>
        <v>0</v>
      </c>
      <c r="F36" s="507">
        <v>0</v>
      </c>
      <c r="G36" s="507">
        <v>0</v>
      </c>
      <c r="H36" s="508">
        <f t="shared" si="7"/>
        <v>0</v>
      </c>
      <c r="I36" s="507">
        <v>0</v>
      </c>
      <c r="J36" s="507">
        <v>0</v>
      </c>
      <c r="K36" s="509">
        <f t="shared" si="8"/>
        <v>0</v>
      </c>
      <c r="L36" s="510">
        <f t="shared" si="9"/>
        <v>0</v>
      </c>
      <c r="M36" s="510">
        <f t="shared" si="9"/>
        <v>0</v>
      </c>
      <c r="N36" s="509">
        <f t="shared" si="10"/>
        <v>0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722865.19</v>
      </c>
      <c r="D42" s="507">
        <v>0</v>
      </c>
      <c r="E42" s="508">
        <f t="shared" si="6"/>
        <v>722865.19</v>
      </c>
      <c r="F42" s="507">
        <v>656641.6</v>
      </c>
      <c r="G42" s="507">
        <v>0</v>
      </c>
      <c r="H42" s="508">
        <f t="shared" si="7"/>
        <v>656641.6</v>
      </c>
      <c r="I42" s="507">
        <v>16082.13</v>
      </c>
      <c r="J42" s="507">
        <v>0</v>
      </c>
      <c r="K42" s="509">
        <f t="shared" si="8"/>
        <v>16082.13</v>
      </c>
      <c r="L42" s="510">
        <f t="shared" si="9"/>
        <v>672723.73</v>
      </c>
      <c r="M42" s="510">
        <f t="shared" si="9"/>
        <v>0</v>
      </c>
      <c r="N42" s="509">
        <f t="shared" si="10"/>
        <v>672723.73</v>
      </c>
    </row>
    <row r="43" spans="1:14" ht="24" customHeight="1">
      <c r="A43" s="483"/>
      <c r="B43" s="511" t="s">
        <v>56</v>
      </c>
      <c r="C43" s="507">
        <v>0</v>
      </c>
      <c r="D43" s="507">
        <v>0</v>
      </c>
      <c r="E43" s="508">
        <f t="shared" si="6"/>
        <v>0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722865.19</v>
      </c>
      <c r="D44" s="51">
        <f t="shared" ref="D44:K45" si="11">D34+D36+D38+D40+D42</f>
        <v>0</v>
      </c>
      <c r="E44" s="51">
        <f t="shared" si="11"/>
        <v>722865.19</v>
      </c>
      <c r="F44" s="51">
        <f t="shared" si="11"/>
        <v>656641.6</v>
      </c>
      <c r="G44" s="51">
        <f t="shared" si="11"/>
        <v>0</v>
      </c>
      <c r="H44" s="51">
        <f t="shared" si="11"/>
        <v>656641.6</v>
      </c>
      <c r="I44" s="51">
        <f t="shared" si="11"/>
        <v>16082.13</v>
      </c>
      <c r="J44" s="51">
        <f>J34+J36+J38+J40+J42</f>
        <v>0</v>
      </c>
      <c r="K44" s="51">
        <f t="shared" si="11"/>
        <v>16082.13</v>
      </c>
      <c r="L44" s="509">
        <f t="shared" si="9"/>
        <v>672723.73</v>
      </c>
      <c r="M44" s="509">
        <f t="shared" si="9"/>
        <v>0</v>
      </c>
      <c r="N44" s="509">
        <f t="shared" si="10"/>
        <v>672723.73</v>
      </c>
    </row>
    <row r="45" spans="1:14" ht="23.1" customHeight="1">
      <c r="A45" s="483"/>
      <c r="B45" s="516" t="s">
        <v>56</v>
      </c>
      <c r="C45" s="515">
        <f>C35+C37+C39+C41+C43</f>
        <v>0</v>
      </c>
      <c r="D45" s="515">
        <f t="shared" si="11"/>
        <v>0</v>
      </c>
      <c r="E45" s="515">
        <f t="shared" si="11"/>
        <v>0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5504209.8200000003</v>
      </c>
      <c r="D48" s="518">
        <v>0</v>
      </c>
      <c r="E48" s="515">
        <f>SUM(C48:D48)</f>
        <v>5504209.8200000003</v>
      </c>
      <c r="F48" s="518">
        <v>3997906.43</v>
      </c>
      <c r="G48" s="518">
        <v>0</v>
      </c>
      <c r="H48" s="515">
        <f>SUM(F48:G48)</f>
        <v>3997906.43</v>
      </c>
      <c r="I48" s="518">
        <v>73430.53</v>
      </c>
      <c r="J48" s="518">
        <v>0</v>
      </c>
      <c r="K48" s="515">
        <f>SUM(I48:J48)</f>
        <v>73430.53</v>
      </c>
      <c r="L48" s="526">
        <f t="shared" si="9"/>
        <v>4071336.96</v>
      </c>
      <c r="M48" s="526">
        <f t="shared" si="9"/>
        <v>0</v>
      </c>
      <c r="N48" s="515">
        <f>SUM(L48:M48)</f>
        <v>4071336.96</v>
      </c>
    </row>
    <row r="49" spans="1:14" s="57" customFormat="1" ht="18">
      <c r="A49" s="483"/>
      <c r="B49" s="58" t="s">
        <v>56</v>
      </c>
      <c r="C49" s="59">
        <v>3666090.52</v>
      </c>
      <c r="D49" s="59">
        <v>0</v>
      </c>
      <c r="E49" s="51">
        <f>SUM(C49:D49)</f>
        <v>3666090.52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35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495955.76</v>
      </c>
      <c r="D56" s="507">
        <v>0</v>
      </c>
      <c r="E56" s="508">
        <f>SUM(C56:D56)</f>
        <v>495955.76</v>
      </c>
      <c r="F56" s="507">
        <v>317191.59000000003</v>
      </c>
      <c r="G56" s="507">
        <v>0</v>
      </c>
      <c r="H56" s="508">
        <f>SUM(F56:G56)</f>
        <v>317191.59000000003</v>
      </c>
      <c r="I56" s="507">
        <v>127794.84</v>
      </c>
      <c r="J56" s="507">
        <v>0</v>
      </c>
      <c r="K56" s="509">
        <f>SUM(I56:J56)</f>
        <v>127794.84</v>
      </c>
      <c r="L56" s="510">
        <f t="shared" ref="L56:M59" si="12">F56+I56</f>
        <v>444986.43000000005</v>
      </c>
      <c r="M56" s="510">
        <f t="shared" si="12"/>
        <v>0</v>
      </c>
      <c r="N56" s="509">
        <f>SUM(L56:M56)</f>
        <v>444986.43000000005</v>
      </c>
    </row>
    <row r="57" spans="1:14" ht="18">
      <c r="A57" s="483"/>
      <c r="B57" s="511" t="s">
        <v>56</v>
      </c>
      <c r="C57" s="1291">
        <v>74065.62</v>
      </c>
      <c r="D57" s="507">
        <v>0</v>
      </c>
      <c r="E57" s="508">
        <f>SUM(C57:D57)</f>
        <v>74065.62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398514.89</v>
      </c>
      <c r="D58" s="507">
        <v>38331.230000000003</v>
      </c>
      <c r="E58" s="508">
        <f>SUM(C58:D58)</f>
        <v>436846.12</v>
      </c>
      <c r="F58" s="507">
        <v>325172.90999999997</v>
      </c>
      <c r="G58" s="507">
        <v>18609.810000000001</v>
      </c>
      <c r="H58" s="508">
        <f>SUM(F58:G58)</f>
        <v>343782.72</v>
      </c>
      <c r="I58" s="507">
        <v>61454.75</v>
      </c>
      <c r="J58" s="507">
        <v>1489.64</v>
      </c>
      <c r="K58" s="509">
        <f>SUM(I58:J58)</f>
        <v>62944.39</v>
      </c>
      <c r="L58" s="510">
        <f t="shared" si="12"/>
        <v>386627.66</v>
      </c>
      <c r="M58" s="510">
        <f t="shared" si="12"/>
        <v>20099.45</v>
      </c>
      <c r="N58" s="509">
        <f>SUM(L58:M58)</f>
        <v>406727.11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894470.65</v>
      </c>
      <c r="D60" s="515">
        <f t="shared" ref="D60:N61" si="13">D56+D58</f>
        <v>38331.230000000003</v>
      </c>
      <c r="E60" s="515">
        <f t="shared" si="13"/>
        <v>932801.88</v>
      </c>
      <c r="F60" s="515">
        <f t="shared" si="13"/>
        <v>642364.5</v>
      </c>
      <c r="G60" s="515">
        <f t="shared" si="13"/>
        <v>18609.810000000001</v>
      </c>
      <c r="H60" s="515">
        <f t="shared" si="13"/>
        <v>660974.31000000006</v>
      </c>
      <c r="I60" s="515">
        <f>I56+I58</f>
        <v>189249.59</v>
      </c>
      <c r="J60" s="515">
        <f t="shared" si="13"/>
        <v>1489.64</v>
      </c>
      <c r="K60" s="515">
        <f>K56+K58</f>
        <v>190739.22999999998</v>
      </c>
      <c r="L60" s="515">
        <f>L56+L58</f>
        <v>831614.09000000008</v>
      </c>
      <c r="M60" s="515">
        <f t="shared" si="13"/>
        <v>20099.45</v>
      </c>
      <c r="N60" s="515">
        <f t="shared" si="13"/>
        <v>851713.54</v>
      </c>
    </row>
    <row r="61" spans="1:14" ht="22.35" customHeight="1">
      <c r="A61" s="483"/>
      <c r="B61" s="516" t="s">
        <v>56</v>
      </c>
      <c r="C61" s="518">
        <f>C57+C59</f>
        <v>74065.62</v>
      </c>
      <c r="D61" s="518">
        <f t="shared" si="13"/>
        <v>0</v>
      </c>
      <c r="E61" s="515">
        <f t="shared" si="13"/>
        <v>74065.62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f>SUM(C67:D67)</f>
        <v>0</v>
      </c>
      <c r="F67" s="507">
        <v>0</v>
      </c>
      <c r="G67" s="507">
        <v>0</v>
      </c>
      <c r="H67" s="508">
        <f>SUM(F67:G67)</f>
        <v>0</v>
      </c>
      <c r="I67" s="507">
        <v>0</v>
      </c>
      <c r="J67" s="507">
        <v>0</v>
      </c>
      <c r="K67" s="509">
        <f>SUM(I67:J67)</f>
        <v>0</v>
      </c>
      <c r="L67" s="510">
        <f t="shared" ref="L67:M70" si="14">F67+I67</f>
        <v>0</v>
      </c>
      <c r="M67" s="510">
        <f t="shared" si="14"/>
        <v>0</v>
      </c>
      <c r="N67" s="509">
        <f>SUM(L67:M67)</f>
        <v>0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f>SUM(C69:D69)</f>
        <v>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0</v>
      </c>
      <c r="D71" s="515">
        <f t="shared" ref="D71:N72" si="15">D67+D69</f>
        <v>0</v>
      </c>
      <c r="E71" s="515">
        <f t="shared" si="15"/>
        <v>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0</v>
      </c>
      <c r="J71" s="515">
        <f>J67+J69</f>
        <v>0</v>
      </c>
      <c r="K71" s="515">
        <f t="shared" si="15"/>
        <v>0</v>
      </c>
      <c r="L71" s="515">
        <f t="shared" si="15"/>
        <v>0</v>
      </c>
      <c r="M71" s="515">
        <f t="shared" si="15"/>
        <v>0</v>
      </c>
      <c r="N71" s="515">
        <f t="shared" si="15"/>
        <v>0</v>
      </c>
    </row>
    <row r="72" spans="1:14" ht="22.35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3.1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6.1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379.56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34344-0E83-428A-BB73-C866C612F6D5}">
  <dimension ref="A1:N104"/>
  <sheetViews>
    <sheetView topLeftCell="B11" zoomScale="50" zoomScaleNormal="50" workbookViewId="0">
      <selection activeCell="N8" sqref="N8"/>
    </sheetView>
  </sheetViews>
  <sheetFormatPr defaultColWidth="9.21875" defaultRowHeight="15.6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 t="s">
        <v>1198</v>
      </c>
      <c r="C4" s="1940" t="s">
        <v>11</v>
      </c>
      <c r="D4" s="1941"/>
      <c r="E4" s="1942"/>
      <c r="F4" s="800" t="s">
        <v>12</v>
      </c>
      <c r="G4" s="1901" t="s">
        <v>1199</v>
      </c>
      <c r="H4" s="1902"/>
      <c r="I4" s="1903"/>
      <c r="J4" s="801" t="s">
        <v>14</v>
      </c>
      <c r="K4" s="1904" t="s">
        <v>1200</v>
      </c>
      <c r="L4" s="1905"/>
      <c r="M4" s="800" t="s">
        <v>16</v>
      </c>
      <c r="N4" s="963" t="s">
        <v>1201</v>
      </c>
    </row>
    <row r="5" spans="1:14" ht="78.75" customHeight="1">
      <c r="A5" s="483"/>
      <c r="B5" s="12" t="s">
        <v>18</v>
      </c>
      <c r="C5" s="1426" t="s">
        <v>19</v>
      </c>
      <c r="D5" s="1426"/>
      <c r="E5" s="1426"/>
      <c r="F5" s="964" t="s">
        <v>12</v>
      </c>
      <c r="G5" s="1774" t="s">
        <v>24</v>
      </c>
      <c r="H5" s="1428"/>
      <c r="I5" s="1429"/>
      <c r="J5" s="965" t="s">
        <v>21</v>
      </c>
      <c r="K5" s="1774" t="s">
        <v>24</v>
      </c>
      <c r="L5" s="1429"/>
      <c r="M5" s="964" t="s">
        <v>16</v>
      </c>
      <c r="N5" s="966" t="s">
        <v>24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1202</v>
      </c>
      <c r="H6" s="1434"/>
      <c r="I6" s="1435"/>
      <c r="J6" s="965" t="s">
        <v>27</v>
      </c>
      <c r="K6" s="1436" t="s">
        <v>1203</v>
      </c>
      <c r="L6" s="1437"/>
      <c r="M6" s="967" t="s">
        <v>16</v>
      </c>
      <c r="N6" s="968" t="s">
        <v>1204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f t="shared" ref="E14:E23" si="0">SUM(C14:D14)</f>
        <v>0</v>
      </c>
      <c r="F14" s="507">
        <v>0</v>
      </c>
      <c r="G14" s="507">
        <v>0</v>
      </c>
      <c r="H14" s="508">
        <f t="shared" ref="H14:H23" si="1">SUM(F14:G14)</f>
        <v>0</v>
      </c>
      <c r="I14" s="507">
        <v>0</v>
      </c>
      <c r="J14" s="507">
        <v>0</v>
      </c>
      <c r="K14" s="509">
        <f t="shared" ref="K14:K23" si="2">SUM(I14:J14)</f>
        <v>0</v>
      </c>
      <c r="L14" s="510">
        <f t="shared" ref="L14:M23" si="3">F14+I14</f>
        <v>0</v>
      </c>
      <c r="M14" s="510">
        <f t="shared" si="3"/>
        <v>0</v>
      </c>
      <c r="N14" s="509">
        <f>SUM(L14:M14)</f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f t="shared" si="0"/>
        <v>0</v>
      </c>
      <c r="F15" s="969">
        <v>0</v>
      </c>
      <c r="G15" s="969">
        <v>0</v>
      </c>
      <c r="H15" s="560">
        <f t="shared" si="1"/>
        <v>0</v>
      </c>
      <c r="I15" s="969">
        <v>0</v>
      </c>
      <c r="J15" s="969">
        <v>0</v>
      </c>
      <c r="K15" s="969">
        <f>SUM(I15:J15)</f>
        <v>0</v>
      </c>
      <c r="L15" s="969">
        <f t="shared" si="3"/>
        <v>0</v>
      </c>
      <c r="M15" s="969">
        <f t="shared" si="3"/>
        <v>0</v>
      </c>
      <c r="N15" s="969">
        <f>SUM(L15:M15)</f>
        <v>0</v>
      </c>
    </row>
    <row r="16" spans="1:14" ht="27" customHeight="1">
      <c r="A16" s="483"/>
      <c r="B16" s="506" t="s">
        <v>57</v>
      </c>
      <c r="C16" s="507">
        <v>1008013.4</v>
      </c>
      <c r="D16" s="507">
        <v>28140777.030000001</v>
      </c>
      <c r="E16" s="508">
        <f t="shared" si="0"/>
        <v>29148790.43</v>
      </c>
      <c r="F16" s="507">
        <v>1008013.4</v>
      </c>
      <c r="G16" s="507">
        <v>26596077.899999999</v>
      </c>
      <c r="H16" s="508">
        <f t="shared" si="1"/>
        <v>27604091.299999997</v>
      </c>
      <c r="I16" s="507">
        <v>0</v>
      </c>
      <c r="J16" s="507">
        <v>5256276.82</v>
      </c>
      <c r="K16" s="509">
        <f t="shared" si="2"/>
        <v>5256276.82</v>
      </c>
      <c r="L16" s="510">
        <f t="shared" si="3"/>
        <v>1008013.4</v>
      </c>
      <c r="M16" s="510">
        <f t="shared" si="3"/>
        <v>31852354.719999999</v>
      </c>
      <c r="N16" s="509">
        <f>SUM(L16:M16)</f>
        <v>32860368.119999997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f t="shared" si="0"/>
        <v>0</v>
      </c>
      <c r="F17" s="969">
        <v>0</v>
      </c>
      <c r="G17" s="969">
        <v>0</v>
      </c>
      <c r="H17" s="560">
        <f t="shared" si="1"/>
        <v>0</v>
      </c>
      <c r="I17" s="969">
        <v>0</v>
      </c>
      <c r="J17" s="969">
        <v>0</v>
      </c>
      <c r="K17" s="969">
        <f t="shared" si="2"/>
        <v>0</v>
      </c>
      <c r="L17" s="969">
        <f t="shared" si="3"/>
        <v>0</v>
      </c>
      <c r="M17" s="969">
        <f>G17+J17</f>
        <v>0</v>
      </c>
      <c r="N17" s="969">
        <f t="shared" ref="N17:N23" si="4">SUM(L17:M17)</f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f t="shared" si="0"/>
        <v>0</v>
      </c>
      <c r="F18" s="507">
        <v>0</v>
      </c>
      <c r="G18" s="507">
        <v>0</v>
      </c>
      <c r="H18" s="508">
        <f t="shared" si="1"/>
        <v>0</v>
      </c>
      <c r="I18" s="507">
        <v>0</v>
      </c>
      <c r="J18" s="507">
        <v>0</v>
      </c>
      <c r="K18" s="509">
        <f t="shared" si="2"/>
        <v>0</v>
      </c>
      <c r="L18" s="510">
        <f t="shared" si="3"/>
        <v>0</v>
      </c>
      <c r="M18" s="510">
        <f t="shared" si="3"/>
        <v>0</v>
      </c>
      <c r="N18" s="509">
        <f t="shared" si="4"/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f t="shared" si="0"/>
        <v>0</v>
      </c>
      <c r="F19" s="969">
        <v>0</v>
      </c>
      <c r="G19" s="969">
        <v>0</v>
      </c>
      <c r="H19" s="560">
        <f t="shared" si="1"/>
        <v>0</v>
      </c>
      <c r="I19" s="969">
        <v>0</v>
      </c>
      <c r="J19" s="969">
        <v>0</v>
      </c>
      <c r="K19" s="969">
        <f t="shared" si="2"/>
        <v>0</v>
      </c>
      <c r="L19" s="969">
        <f t="shared" si="3"/>
        <v>0</v>
      </c>
      <c r="M19" s="969">
        <f t="shared" si="3"/>
        <v>0</v>
      </c>
      <c r="N19" s="969">
        <f t="shared" si="4"/>
        <v>0</v>
      </c>
    </row>
    <row r="20" spans="1:14" ht="25.5" customHeight="1">
      <c r="A20" s="483"/>
      <c r="B20" s="506" t="s">
        <v>59</v>
      </c>
      <c r="C20" s="507">
        <v>152308.6</v>
      </c>
      <c r="D20" s="507">
        <v>0</v>
      </c>
      <c r="E20" s="508">
        <f t="shared" si="0"/>
        <v>152308.6</v>
      </c>
      <c r="F20" s="507">
        <v>18925.34</v>
      </c>
      <c r="G20" s="507">
        <v>0</v>
      </c>
      <c r="H20" s="508">
        <f t="shared" si="1"/>
        <v>18925.34</v>
      </c>
      <c r="I20" s="507">
        <v>21790.99</v>
      </c>
      <c r="J20" s="507">
        <v>0</v>
      </c>
      <c r="K20" s="509">
        <f t="shared" si="2"/>
        <v>21790.99</v>
      </c>
      <c r="L20" s="510">
        <f t="shared" si="3"/>
        <v>40716.33</v>
      </c>
      <c r="M20" s="510">
        <f t="shared" si="3"/>
        <v>0</v>
      </c>
      <c r="N20" s="509">
        <f t="shared" si="4"/>
        <v>40716.33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f t="shared" si="0"/>
        <v>0</v>
      </c>
      <c r="F21" s="969">
        <v>0</v>
      </c>
      <c r="G21" s="969">
        <v>0</v>
      </c>
      <c r="H21" s="560">
        <f t="shared" si="1"/>
        <v>0</v>
      </c>
      <c r="I21" s="969">
        <v>0</v>
      </c>
      <c r="J21" s="969">
        <v>0</v>
      </c>
      <c r="K21" s="969">
        <f t="shared" si="2"/>
        <v>0</v>
      </c>
      <c r="L21" s="969">
        <f t="shared" si="3"/>
        <v>0</v>
      </c>
      <c r="M21" s="969">
        <f t="shared" si="3"/>
        <v>0</v>
      </c>
      <c r="N21" s="969">
        <f t="shared" si="4"/>
        <v>0</v>
      </c>
    </row>
    <row r="22" spans="1:14" ht="38.25" customHeight="1">
      <c r="A22" s="483"/>
      <c r="B22" s="506" t="s">
        <v>60</v>
      </c>
      <c r="C22" s="507">
        <v>12415750.09</v>
      </c>
      <c r="D22" s="507">
        <v>0</v>
      </c>
      <c r="E22" s="508">
        <f t="shared" si="0"/>
        <v>12415750.09</v>
      </c>
      <c r="F22" s="507">
        <v>6228985.04</v>
      </c>
      <c r="G22" s="507">
        <v>0</v>
      </c>
      <c r="H22" s="508">
        <f>SUM(F22:G22)</f>
        <v>6228985.04</v>
      </c>
      <c r="I22" s="507">
        <v>6307948.6699999999</v>
      </c>
      <c r="J22" s="507">
        <v>0</v>
      </c>
      <c r="K22" s="509">
        <f t="shared" si="2"/>
        <v>6307948.6699999999</v>
      </c>
      <c r="L22" s="510">
        <f t="shared" si="3"/>
        <v>12536933.710000001</v>
      </c>
      <c r="M22" s="510">
        <f t="shared" si="3"/>
        <v>0</v>
      </c>
      <c r="N22" s="509">
        <f t="shared" si="4"/>
        <v>12536933.710000001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f t="shared" si="0"/>
        <v>0</v>
      </c>
      <c r="F23" s="969">
        <v>0</v>
      </c>
      <c r="G23" s="969">
        <v>0</v>
      </c>
      <c r="H23" s="560">
        <f t="shared" si="1"/>
        <v>0</v>
      </c>
      <c r="I23" s="969">
        <v>0</v>
      </c>
      <c r="J23" s="969">
        <v>0</v>
      </c>
      <c r="K23" s="969">
        <f t="shared" si="2"/>
        <v>0</v>
      </c>
      <c r="L23" s="969">
        <f t="shared" si="3"/>
        <v>0</v>
      </c>
      <c r="M23" s="969">
        <f t="shared" si="3"/>
        <v>0</v>
      </c>
      <c r="N23" s="969">
        <f t="shared" si="4"/>
        <v>0</v>
      </c>
    </row>
    <row r="24" spans="1:14" ht="23.25" customHeight="1">
      <c r="A24" s="483"/>
      <c r="B24" s="34" t="s">
        <v>61</v>
      </c>
      <c r="C24" s="515">
        <f>C14+C16+C18+C20+C22</f>
        <v>13576072.09</v>
      </c>
      <c r="D24" s="515">
        <f>D14+D16+D18+D20+D22</f>
        <v>28140777.030000001</v>
      </c>
      <c r="E24" s="515">
        <f t="shared" ref="E24:K24" si="5">E14+E16+E18+E20+E22</f>
        <v>41716849.120000005</v>
      </c>
      <c r="F24" s="515">
        <f t="shared" si="5"/>
        <v>7255923.7800000003</v>
      </c>
      <c r="G24" s="515">
        <f t="shared" si="5"/>
        <v>26596077.899999999</v>
      </c>
      <c r="H24" s="515">
        <f t="shared" si="5"/>
        <v>33852001.68</v>
      </c>
      <c r="I24" s="515">
        <f t="shared" si="5"/>
        <v>6329739.6600000001</v>
      </c>
      <c r="J24" s="515">
        <f>J14+J16+J18+J20+J22</f>
        <v>5256276.82</v>
      </c>
      <c r="K24" s="515">
        <f t="shared" si="5"/>
        <v>11586016.48</v>
      </c>
      <c r="L24" s="509">
        <f>F24+I24</f>
        <v>13585663.440000001</v>
      </c>
      <c r="M24" s="509">
        <f>G24+J24</f>
        <v>31852354.719999999</v>
      </c>
      <c r="N24" s="509">
        <f>SUM(L24:M24)</f>
        <v>45438018.159999996</v>
      </c>
    </row>
    <row r="25" spans="1:14" ht="18">
      <c r="A25" s="483"/>
      <c r="B25" s="516" t="s">
        <v>56</v>
      </c>
      <c r="C25" s="515">
        <f>C15+C17+C19+C21+C23</f>
        <v>0</v>
      </c>
      <c r="D25" s="515">
        <f>D15+D17+D19+D21+D23</f>
        <v>0</v>
      </c>
      <c r="E25" s="515">
        <f>E15+E17+E19+E21+E23</f>
        <v>0</v>
      </c>
      <c r="F25" s="970">
        <f>F15+F17+F19+F21+F23</f>
        <v>0</v>
      </c>
      <c r="G25" s="970">
        <f>G15+G17+G19+G21+G23</f>
        <v>0</v>
      </c>
      <c r="H25" s="970">
        <f>H15+H17+H19+H21+H23</f>
        <v>0</v>
      </c>
      <c r="I25" s="969">
        <f>I15+I17+I19+I21+I23</f>
        <v>0</v>
      </c>
      <c r="J25" s="969">
        <f>J15+J17+J19+J21+J23</f>
        <v>0</v>
      </c>
      <c r="K25" s="969">
        <f>K15+K17+K19+K21+K23</f>
        <v>0</v>
      </c>
      <c r="L25" s="969">
        <f>F25+I25</f>
        <v>0</v>
      </c>
      <c r="M25" s="969">
        <f>G25+J25</f>
        <v>0</v>
      </c>
      <c r="N25" s="969">
        <f>SUM(L25:M25)</f>
        <v>0</v>
      </c>
    </row>
    <row r="26" spans="1:14" ht="60.75" customHeight="1">
      <c r="A26" s="483"/>
      <c r="B26" s="34" t="s">
        <v>62</v>
      </c>
      <c r="C26" s="518">
        <v>237223017.12</v>
      </c>
      <c r="D26" s="518">
        <v>45327589.280000001</v>
      </c>
      <c r="E26" s="515">
        <f>SUM(C26:D26)</f>
        <v>282550606.39999998</v>
      </c>
      <c r="F26" s="518">
        <v>156517645.69999999</v>
      </c>
      <c r="G26" s="518">
        <v>32411755.52</v>
      </c>
      <c r="H26" s="515">
        <f>SUM(F26:G26)</f>
        <v>188929401.22</v>
      </c>
      <c r="I26" s="518">
        <v>44819540.780000001</v>
      </c>
      <c r="J26" s="518">
        <v>10563154.75</v>
      </c>
      <c r="K26" s="515">
        <f>SUM(I26:J26)</f>
        <v>55382695.530000001</v>
      </c>
      <c r="L26" s="518">
        <f>SUM(F26,I26)</f>
        <v>201337186.47999999</v>
      </c>
      <c r="M26" s="518">
        <f>SUM(G26,J26)</f>
        <v>42974910.269999996</v>
      </c>
      <c r="N26" s="515">
        <f>SUM(L26:M26)</f>
        <v>244312096.75</v>
      </c>
    </row>
    <row r="27" spans="1:14" ht="21" customHeight="1">
      <c r="A27" s="483"/>
      <c r="B27" s="39" t="s">
        <v>56</v>
      </c>
      <c r="C27" s="40">
        <v>798924.65</v>
      </c>
      <c r="D27" s="40">
        <v>0</v>
      </c>
      <c r="E27" s="41">
        <f>SUM(C27:D27)</f>
        <v>798924.65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f t="shared" ref="E34:E43" si="6">SUM(C34:D34)</f>
        <v>0</v>
      </c>
      <c r="F34" s="507">
        <v>0</v>
      </c>
      <c r="G34" s="507">
        <v>0</v>
      </c>
      <c r="H34" s="508">
        <f t="shared" ref="H34:H43" si="7">SUM(F34:G34)</f>
        <v>0</v>
      </c>
      <c r="I34" s="507">
        <v>0</v>
      </c>
      <c r="J34" s="507">
        <v>0</v>
      </c>
      <c r="K34" s="509">
        <f t="shared" ref="K34:K43" si="8">SUM(I34:J34)</f>
        <v>0</v>
      </c>
      <c r="L34" s="510">
        <f>F34+I34</f>
        <v>0</v>
      </c>
      <c r="M34" s="510">
        <f>G34+J34</f>
        <v>0</v>
      </c>
      <c r="N34" s="509">
        <f>SUM(L34:M34)</f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f t="shared" si="6"/>
        <v>0</v>
      </c>
      <c r="F35" s="969">
        <v>0</v>
      </c>
      <c r="G35" s="969">
        <v>0</v>
      </c>
      <c r="H35" s="560">
        <f t="shared" si="7"/>
        <v>0</v>
      </c>
      <c r="I35" s="969">
        <v>0</v>
      </c>
      <c r="J35" s="969">
        <v>0</v>
      </c>
      <c r="K35" s="969">
        <f t="shared" si="8"/>
        <v>0</v>
      </c>
      <c r="L35" s="969">
        <f t="shared" ref="L35:M49" si="9">F35+I35</f>
        <v>0</v>
      </c>
      <c r="M35" s="969">
        <f t="shared" si="9"/>
        <v>0</v>
      </c>
      <c r="N35" s="969">
        <f t="shared" ref="N35:N45" si="10">SUM(L35:M35)</f>
        <v>0</v>
      </c>
    </row>
    <row r="36" spans="1:14" ht="25.5" customHeight="1">
      <c r="A36" s="483"/>
      <c r="B36" s="506" t="s">
        <v>57</v>
      </c>
      <c r="C36" s="507">
        <v>22676180.030000001</v>
      </c>
      <c r="D36" s="507">
        <v>0</v>
      </c>
      <c r="E36" s="508">
        <f t="shared" si="6"/>
        <v>22676180.030000001</v>
      </c>
      <c r="F36" s="507">
        <v>5794101.0300000003</v>
      </c>
      <c r="G36" s="507">
        <v>0</v>
      </c>
      <c r="H36" s="508">
        <f t="shared" si="7"/>
        <v>5794101.0300000003</v>
      </c>
      <c r="I36" s="507">
        <v>449713.46</v>
      </c>
      <c r="J36" s="507">
        <v>0</v>
      </c>
      <c r="K36" s="509">
        <f t="shared" si="8"/>
        <v>449713.46</v>
      </c>
      <c r="L36" s="510">
        <f t="shared" si="9"/>
        <v>6243814.4900000002</v>
      </c>
      <c r="M36" s="510">
        <f t="shared" si="9"/>
        <v>0</v>
      </c>
      <c r="N36" s="509">
        <f t="shared" si="10"/>
        <v>6243814.4900000002</v>
      </c>
    </row>
    <row r="37" spans="1:14" ht="18">
      <c r="A37" s="483"/>
      <c r="B37" s="511" t="s">
        <v>56</v>
      </c>
      <c r="C37" s="507">
        <v>0</v>
      </c>
      <c r="D37" s="507">
        <v>0</v>
      </c>
      <c r="E37" s="508">
        <f t="shared" si="6"/>
        <v>0</v>
      </c>
      <c r="F37" s="969">
        <v>0</v>
      </c>
      <c r="G37" s="969">
        <v>0</v>
      </c>
      <c r="H37" s="560">
        <f t="shared" si="7"/>
        <v>0</v>
      </c>
      <c r="I37" s="969">
        <v>0</v>
      </c>
      <c r="J37" s="969">
        <v>0</v>
      </c>
      <c r="K37" s="969">
        <f t="shared" si="8"/>
        <v>0</v>
      </c>
      <c r="L37" s="969">
        <f t="shared" si="9"/>
        <v>0</v>
      </c>
      <c r="M37" s="969">
        <f t="shared" si="9"/>
        <v>0</v>
      </c>
      <c r="N37" s="969">
        <f t="shared" si="10"/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f t="shared" si="6"/>
        <v>0</v>
      </c>
      <c r="F38" s="507">
        <v>0</v>
      </c>
      <c r="G38" s="507">
        <v>0</v>
      </c>
      <c r="H38" s="508">
        <f t="shared" si="7"/>
        <v>0</v>
      </c>
      <c r="I38" s="507">
        <v>0</v>
      </c>
      <c r="J38" s="507">
        <v>0</v>
      </c>
      <c r="K38" s="509">
        <f t="shared" si="8"/>
        <v>0</v>
      </c>
      <c r="L38" s="510">
        <f t="shared" si="9"/>
        <v>0</v>
      </c>
      <c r="M38" s="510">
        <f t="shared" si="9"/>
        <v>0</v>
      </c>
      <c r="N38" s="509">
        <f t="shared" si="10"/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f t="shared" si="6"/>
        <v>0</v>
      </c>
      <c r="F39" s="969">
        <v>0</v>
      </c>
      <c r="G39" s="969">
        <v>0</v>
      </c>
      <c r="H39" s="560">
        <f t="shared" si="7"/>
        <v>0</v>
      </c>
      <c r="I39" s="969">
        <v>0</v>
      </c>
      <c r="J39" s="969">
        <v>0</v>
      </c>
      <c r="K39" s="969">
        <f t="shared" si="8"/>
        <v>0</v>
      </c>
      <c r="L39" s="969">
        <f t="shared" si="9"/>
        <v>0</v>
      </c>
      <c r="M39" s="969">
        <f t="shared" si="9"/>
        <v>0</v>
      </c>
      <c r="N39" s="969">
        <f t="shared" si="10"/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f t="shared" si="6"/>
        <v>0</v>
      </c>
      <c r="F40" s="507">
        <v>0</v>
      </c>
      <c r="G40" s="507">
        <v>0</v>
      </c>
      <c r="H40" s="508">
        <f t="shared" si="7"/>
        <v>0</v>
      </c>
      <c r="I40" s="507">
        <v>0</v>
      </c>
      <c r="J40" s="507">
        <v>0</v>
      </c>
      <c r="K40" s="509">
        <f t="shared" si="8"/>
        <v>0</v>
      </c>
      <c r="L40" s="510">
        <f t="shared" si="9"/>
        <v>0</v>
      </c>
      <c r="M40" s="510">
        <f>G40+J40</f>
        <v>0</v>
      </c>
      <c r="N40" s="509">
        <f t="shared" si="10"/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f t="shared" si="6"/>
        <v>0</v>
      </c>
      <c r="F41" s="969">
        <v>0</v>
      </c>
      <c r="G41" s="969">
        <v>0</v>
      </c>
      <c r="H41" s="560">
        <f t="shared" si="7"/>
        <v>0</v>
      </c>
      <c r="I41" s="969">
        <v>0</v>
      </c>
      <c r="J41" s="969">
        <v>0</v>
      </c>
      <c r="K41" s="969">
        <f t="shared" si="8"/>
        <v>0</v>
      </c>
      <c r="L41" s="969">
        <f t="shared" si="9"/>
        <v>0</v>
      </c>
      <c r="M41" s="969">
        <f>G41+J41</f>
        <v>0</v>
      </c>
      <c r="N41" s="969">
        <f t="shared" si="10"/>
        <v>0</v>
      </c>
    </row>
    <row r="42" spans="1:14" ht="36">
      <c r="A42" s="483"/>
      <c r="B42" s="506" t="s">
        <v>60</v>
      </c>
      <c r="C42" s="507">
        <v>12794523.08</v>
      </c>
      <c r="D42" s="507">
        <v>0</v>
      </c>
      <c r="E42" s="508">
        <f t="shared" si="6"/>
        <v>12794523.08</v>
      </c>
      <c r="F42" s="507">
        <v>530150.25</v>
      </c>
      <c r="G42" s="507">
        <v>0</v>
      </c>
      <c r="H42" s="508">
        <f t="shared" si="7"/>
        <v>530150.25</v>
      </c>
      <c r="I42" s="507">
        <v>3651365.86</v>
      </c>
      <c r="J42" s="507">
        <v>0</v>
      </c>
      <c r="K42" s="509">
        <f t="shared" si="8"/>
        <v>3651365.86</v>
      </c>
      <c r="L42" s="510">
        <f t="shared" si="9"/>
        <v>4181516.11</v>
      </c>
      <c r="M42" s="510">
        <f t="shared" si="9"/>
        <v>0</v>
      </c>
      <c r="N42" s="509">
        <f t="shared" si="10"/>
        <v>4181516.11</v>
      </c>
    </row>
    <row r="43" spans="1:14" ht="24" customHeight="1">
      <c r="A43" s="483"/>
      <c r="B43" s="511" t="s">
        <v>56</v>
      </c>
      <c r="C43" s="507">
        <v>2603304.5299999998</v>
      </c>
      <c r="D43" s="507">
        <v>0</v>
      </c>
      <c r="E43" s="508">
        <f t="shared" si="6"/>
        <v>2603304.5299999998</v>
      </c>
      <c r="F43" s="969">
        <v>0</v>
      </c>
      <c r="G43" s="969">
        <v>0</v>
      </c>
      <c r="H43" s="560">
        <f t="shared" si="7"/>
        <v>0</v>
      </c>
      <c r="I43" s="969">
        <v>0</v>
      </c>
      <c r="J43" s="969">
        <v>0</v>
      </c>
      <c r="K43" s="969">
        <f t="shared" si="8"/>
        <v>0</v>
      </c>
      <c r="L43" s="969">
        <f t="shared" si="9"/>
        <v>0</v>
      </c>
      <c r="M43" s="969">
        <f t="shared" si="9"/>
        <v>0</v>
      </c>
      <c r="N43" s="969">
        <f t="shared" si="10"/>
        <v>0</v>
      </c>
    </row>
    <row r="44" spans="1:14" ht="34.799999999999997">
      <c r="A44" s="483"/>
      <c r="B44" s="34" t="s">
        <v>72</v>
      </c>
      <c r="C44" s="51">
        <f>C34+C36+C38+C40+C42</f>
        <v>35470703.109999999</v>
      </c>
      <c r="D44" s="51">
        <f t="shared" ref="D44:K45" si="11">D34+D36+D38+D40+D42</f>
        <v>0</v>
      </c>
      <c r="E44" s="51">
        <f t="shared" si="11"/>
        <v>35470703.109999999</v>
      </c>
      <c r="F44" s="51">
        <f t="shared" si="11"/>
        <v>6324251.2800000003</v>
      </c>
      <c r="G44" s="51">
        <f t="shared" si="11"/>
        <v>0</v>
      </c>
      <c r="H44" s="51">
        <f t="shared" si="11"/>
        <v>6324251.2800000003</v>
      </c>
      <c r="I44" s="51">
        <f t="shared" si="11"/>
        <v>4101079.32</v>
      </c>
      <c r="J44" s="51">
        <f>J34+J36+J38+J40+J42</f>
        <v>0</v>
      </c>
      <c r="K44" s="51">
        <f t="shared" si="11"/>
        <v>4101079.32</v>
      </c>
      <c r="L44" s="509">
        <f t="shared" si="9"/>
        <v>10425330.6</v>
      </c>
      <c r="M44" s="509">
        <f t="shared" si="9"/>
        <v>0</v>
      </c>
      <c r="N44" s="509">
        <f t="shared" si="10"/>
        <v>10425330.6</v>
      </c>
    </row>
    <row r="45" spans="1:14" ht="22.95" customHeight="1">
      <c r="A45" s="483"/>
      <c r="B45" s="516" t="s">
        <v>56</v>
      </c>
      <c r="C45" s="515">
        <f>C35+C37+C39+C41+C43</f>
        <v>2603304.5299999998</v>
      </c>
      <c r="D45" s="515">
        <f t="shared" si="11"/>
        <v>0</v>
      </c>
      <c r="E45" s="515">
        <f t="shared" si="11"/>
        <v>2603304.5299999998</v>
      </c>
      <c r="F45" s="970">
        <f t="shared" si="11"/>
        <v>0</v>
      </c>
      <c r="G45" s="970">
        <f t="shared" si="11"/>
        <v>0</v>
      </c>
      <c r="H45" s="970">
        <f t="shared" si="11"/>
        <v>0</v>
      </c>
      <c r="I45" s="969">
        <f t="shared" si="11"/>
        <v>0</v>
      </c>
      <c r="J45" s="969">
        <f>J35+J37+J39+J41+J43</f>
        <v>0</v>
      </c>
      <c r="K45" s="969">
        <f>K35+K37+K39+K41+K43</f>
        <v>0</v>
      </c>
      <c r="L45" s="969">
        <f t="shared" si="9"/>
        <v>0</v>
      </c>
      <c r="M45" s="969">
        <f t="shared" si="9"/>
        <v>0</v>
      </c>
      <c r="N45" s="969">
        <f t="shared" si="10"/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f t="shared" si="9"/>
        <v>0</v>
      </c>
      <c r="M46" s="510">
        <f t="shared" si="9"/>
        <v>0</v>
      </c>
      <c r="N46" s="509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f t="shared" si="9"/>
        <v>0</v>
      </c>
      <c r="M47" s="510">
        <f t="shared" si="9"/>
        <v>0</v>
      </c>
      <c r="N47" s="509">
        <f>SUM(L47:M47)</f>
        <v>0</v>
      </c>
    </row>
    <row r="48" spans="1:14" s="57" customFormat="1" ht="60" customHeight="1">
      <c r="A48" s="483"/>
      <c r="B48" s="34" t="s">
        <v>74</v>
      </c>
      <c r="C48" s="518">
        <v>160702180.47</v>
      </c>
      <c r="D48" s="518">
        <v>0</v>
      </c>
      <c r="E48" s="515">
        <f>SUM(C48:D48)</f>
        <v>160702180.47</v>
      </c>
      <c r="F48" s="518">
        <v>9142177.0700000003</v>
      </c>
      <c r="G48" s="518">
        <v>0</v>
      </c>
      <c r="H48" s="515">
        <f>SUM(F48:G48)</f>
        <v>9142177.0700000003</v>
      </c>
      <c r="I48" s="518">
        <v>15342315.869999999</v>
      </c>
      <c r="J48" s="518">
        <v>0</v>
      </c>
      <c r="K48" s="515">
        <f>SUM(I48:J48)</f>
        <v>15342315.869999999</v>
      </c>
      <c r="L48" s="526">
        <f t="shared" si="9"/>
        <v>24484492.939999998</v>
      </c>
      <c r="M48" s="526">
        <f t="shared" si="9"/>
        <v>0</v>
      </c>
      <c r="N48" s="515">
        <f>SUM(L48:M48)</f>
        <v>24484492.939999998</v>
      </c>
    </row>
    <row r="49" spans="1:14" s="57" customFormat="1" ht="18">
      <c r="A49" s="483"/>
      <c r="B49" s="58" t="s">
        <v>56</v>
      </c>
      <c r="C49" s="59">
        <v>11515508.33</v>
      </c>
      <c r="D49" s="59">
        <v>0</v>
      </c>
      <c r="E49" s="51">
        <f>SUM(C49:D49)</f>
        <v>11515508.33</v>
      </c>
      <c r="F49" s="60">
        <v>0</v>
      </c>
      <c r="G49" s="60">
        <v>0</v>
      </c>
      <c r="H49" s="60">
        <f>SUM(F49:G49)</f>
        <v>0</v>
      </c>
      <c r="I49" s="60">
        <v>0</v>
      </c>
      <c r="J49" s="60">
        <v>0</v>
      </c>
      <c r="K49" s="61">
        <f>SUM(I49:J49)</f>
        <v>0</v>
      </c>
      <c r="L49" s="60">
        <f t="shared" si="9"/>
        <v>0</v>
      </c>
      <c r="M49" s="60">
        <f t="shared" si="9"/>
        <v>0</v>
      </c>
      <c r="N49" s="60">
        <f>SUM(L49:M49)</f>
        <v>0</v>
      </c>
    </row>
    <row r="50" spans="1:14" s="65" customFormat="1" ht="34.200000000000003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1697237.3</v>
      </c>
      <c r="D56" s="507">
        <v>0</v>
      </c>
      <c r="E56" s="508">
        <f>SUM(C56:D56)</f>
        <v>1697237.3</v>
      </c>
      <c r="F56" s="507">
        <v>831288.81</v>
      </c>
      <c r="G56" s="507">
        <v>0</v>
      </c>
      <c r="H56" s="508">
        <f>SUM(F56:G56)</f>
        <v>831288.81</v>
      </c>
      <c r="I56" s="507">
        <v>18204.93</v>
      </c>
      <c r="J56" s="507">
        <v>0</v>
      </c>
      <c r="K56" s="509">
        <f>SUM(I56:J56)</f>
        <v>18204.93</v>
      </c>
      <c r="L56" s="510">
        <f t="shared" ref="L56:M59" si="12">F56+I56</f>
        <v>849493.74000000011</v>
      </c>
      <c r="M56" s="510">
        <f t="shared" si="12"/>
        <v>0</v>
      </c>
      <c r="N56" s="509">
        <f>SUM(L56:M56)</f>
        <v>849493.74000000011</v>
      </c>
    </row>
    <row r="57" spans="1:14" ht="18">
      <c r="A57" s="483"/>
      <c r="B57" s="511" t="s">
        <v>56</v>
      </c>
      <c r="C57" s="507">
        <v>0</v>
      </c>
      <c r="D57" s="507">
        <v>0</v>
      </c>
      <c r="E57" s="508">
        <f>SUM(C57:D57)</f>
        <v>0</v>
      </c>
      <c r="F57" s="969">
        <v>0</v>
      </c>
      <c r="G57" s="969">
        <v>0</v>
      </c>
      <c r="H57" s="560">
        <f>SUM(F57:G57)</f>
        <v>0</v>
      </c>
      <c r="I57" s="969">
        <v>0</v>
      </c>
      <c r="J57" s="969">
        <v>0</v>
      </c>
      <c r="K57" s="969">
        <f>SUM(I57:J57)</f>
        <v>0</v>
      </c>
      <c r="L57" s="969">
        <f t="shared" si="12"/>
        <v>0</v>
      </c>
      <c r="M57" s="969">
        <f t="shared" si="12"/>
        <v>0</v>
      </c>
      <c r="N57" s="969">
        <f>SUM(L57:M57)</f>
        <v>0</v>
      </c>
    </row>
    <row r="58" spans="1:14" ht="26.25" customHeight="1">
      <c r="A58" s="483"/>
      <c r="B58" s="506" t="s">
        <v>81</v>
      </c>
      <c r="C58" s="507">
        <v>2577452.98</v>
      </c>
      <c r="D58" s="507">
        <v>0</v>
      </c>
      <c r="E58" s="508">
        <f>SUM(C58:D58)</f>
        <v>2577452.98</v>
      </c>
      <c r="F58" s="507">
        <v>251193.12</v>
      </c>
      <c r="G58" s="507">
        <v>0</v>
      </c>
      <c r="H58" s="508">
        <f>SUM(F58:G58)</f>
        <v>251193.12</v>
      </c>
      <c r="I58" s="507">
        <v>266120.46999999997</v>
      </c>
      <c r="J58" s="507">
        <v>0</v>
      </c>
      <c r="K58" s="509">
        <f>SUM(I58:J58)</f>
        <v>266120.46999999997</v>
      </c>
      <c r="L58" s="510">
        <f t="shared" si="12"/>
        <v>517313.58999999997</v>
      </c>
      <c r="M58" s="510">
        <f t="shared" si="12"/>
        <v>0</v>
      </c>
      <c r="N58" s="509">
        <f>SUM(L58:M58)</f>
        <v>517313.58999999997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f>SUM(C59:D59)</f>
        <v>0</v>
      </c>
      <c r="F59" s="969">
        <v>0</v>
      </c>
      <c r="G59" s="969">
        <v>0</v>
      </c>
      <c r="H59" s="560">
        <f>SUM(F59:G59)</f>
        <v>0</v>
      </c>
      <c r="I59" s="969">
        <v>0</v>
      </c>
      <c r="J59" s="969">
        <v>0</v>
      </c>
      <c r="K59" s="969">
        <f>SUM(I59:J59)</f>
        <v>0</v>
      </c>
      <c r="L59" s="969">
        <f t="shared" si="12"/>
        <v>0</v>
      </c>
      <c r="M59" s="969">
        <f t="shared" si="12"/>
        <v>0</v>
      </c>
      <c r="N59" s="969">
        <f>SUM(L59:M59)</f>
        <v>0</v>
      </c>
    </row>
    <row r="60" spans="1:14" ht="23.25" customHeight="1">
      <c r="A60" s="483"/>
      <c r="B60" s="534" t="s">
        <v>82</v>
      </c>
      <c r="C60" s="515">
        <f>C56+C58</f>
        <v>4274690.28</v>
      </c>
      <c r="D60" s="515">
        <f t="shared" ref="D60:N61" si="13">D56+D58</f>
        <v>0</v>
      </c>
      <c r="E60" s="515">
        <f t="shared" si="13"/>
        <v>4274690.28</v>
      </c>
      <c r="F60" s="515">
        <f t="shared" si="13"/>
        <v>1082481.9300000002</v>
      </c>
      <c r="G60" s="515">
        <f t="shared" si="13"/>
        <v>0</v>
      </c>
      <c r="H60" s="515">
        <f t="shared" si="13"/>
        <v>1082481.9300000002</v>
      </c>
      <c r="I60" s="515">
        <f>I56+I58</f>
        <v>284325.39999999997</v>
      </c>
      <c r="J60" s="515">
        <f t="shared" si="13"/>
        <v>0</v>
      </c>
      <c r="K60" s="515">
        <f>K56+K58</f>
        <v>284325.39999999997</v>
      </c>
      <c r="L60" s="515">
        <f>L56+L58</f>
        <v>1366807.33</v>
      </c>
      <c r="M60" s="515">
        <f t="shared" si="13"/>
        <v>0</v>
      </c>
      <c r="N60" s="515">
        <f t="shared" si="13"/>
        <v>1366807.33</v>
      </c>
    </row>
    <row r="61" spans="1:14" ht="22.2" customHeight="1">
      <c r="A61" s="483"/>
      <c r="B61" s="516" t="s">
        <v>56</v>
      </c>
      <c r="C61" s="518">
        <f>C57+C59</f>
        <v>0</v>
      </c>
      <c r="D61" s="518">
        <f t="shared" si="13"/>
        <v>0</v>
      </c>
      <c r="E61" s="515">
        <f t="shared" si="13"/>
        <v>0</v>
      </c>
      <c r="F61" s="970">
        <f t="shared" si="13"/>
        <v>0</v>
      </c>
      <c r="G61" s="970">
        <f t="shared" si="13"/>
        <v>0</v>
      </c>
      <c r="H61" s="970">
        <f t="shared" si="13"/>
        <v>0</v>
      </c>
      <c r="I61" s="970">
        <f>I57+I59</f>
        <v>0</v>
      </c>
      <c r="J61" s="970">
        <f t="shared" si="13"/>
        <v>0</v>
      </c>
      <c r="K61" s="970">
        <f>K57+K59</f>
        <v>0</v>
      </c>
      <c r="L61" s="970">
        <f>L57+L59</f>
        <v>0</v>
      </c>
      <c r="M61" s="970">
        <f t="shared" si="13"/>
        <v>0</v>
      </c>
      <c r="N61" s="970">
        <f t="shared" si="13"/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50000</v>
      </c>
      <c r="D67" s="507">
        <v>0</v>
      </c>
      <c r="E67" s="508">
        <f>SUM(C67:D67)</f>
        <v>50000</v>
      </c>
      <c r="F67" s="507">
        <v>0</v>
      </c>
      <c r="G67" s="507">
        <v>0</v>
      </c>
      <c r="H67" s="508">
        <f>SUM(F67:G67)</f>
        <v>0</v>
      </c>
      <c r="I67" s="507">
        <v>100736.21</v>
      </c>
      <c r="J67" s="507">
        <v>0</v>
      </c>
      <c r="K67" s="509">
        <f>SUM(I67:J67)</f>
        <v>100736.21</v>
      </c>
      <c r="L67" s="510">
        <f t="shared" ref="L67:M70" si="14">F67+I67</f>
        <v>100736.21</v>
      </c>
      <c r="M67" s="510">
        <f t="shared" si="14"/>
        <v>0</v>
      </c>
      <c r="N67" s="509">
        <f>SUM(L67:M67)</f>
        <v>100736.21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f>SUM(C68:D68)</f>
        <v>0</v>
      </c>
      <c r="F68" s="969">
        <v>0</v>
      </c>
      <c r="G68" s="969">
        <v>0</v>
      </c>
      <c r="H68" s="560">
        <f>SUM(F68:G68)</f>
        <v>0</v>
      </c>
      <c r="I68" s="969">
        <v>0</v>
      </c>
      <c r="J68" s="969">
        <v>0</v>
      </c>
      <c r="K68" s="969">
        <f>SUM(I68:J68)</f>
        <v>0</v>
      </c>
      <c r="L68" s="969">
        <f t="shared" si="14"/>
        <v>0</v>
      </c>
      <c r="M68" s="969">
        <f t="shared" si="14"/>
        <v>0</v>
      </c>
      <c r="N68" s="969">
        <f>SUM(L68:M68)</f>
        <v>0</v>
      </c>
    </row>
    <row r="69" spans="1:14" ht="24" customHeight="1">
      <c r="A69" s="483"/>
      <c r="B69" s="506" t="s">
        <v>81</v>
      </c>
      <c r="C69" s="507">
        <v>114350</v>
      </c>
      <c r="D69" s="507">
        <v>0</v>
      </c>
      <c r="E69" s="508">
        <f>SUM(C69:D69)</f>
        <v>114350</v>
      </c>
      <c r="F69" s="507">
        <v>0</v>
      </c>
      <c r="G69" s="507">
        <v>0</v>
      </c>
      <c r="H69" s="508">
        <f>SUM(F69:G69)</f>
        <v>0</v>
      </c>
      <c r="I69" s="507">
        <v>0</v>
      </c>
      <c r="J69" s="507">
        <v>0</v>
      </c>
      <c r="K69" s="509">
        <f>SUM(I69:J69)</f>
        <v>0</v>
      </c>
      <c r="L69" s="510">
        <f t="shared" si="14"/>
        <v>0</v>
      </c>
      <c r="M69" s="510">
        <f t="shared" si="14"/>
        <v>0</v>
      </c>
      <c r="N69" s="509">
        <f>SUM(L69:M69)</f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f>SUM(C70:D70)</f>
        <v>0</v>
      </c>
      <c r="F70" s="969">
        <v>0</v>
      </c>
      <c r="G70" s="969">
        <v>0</v>
      </c>
      <c r="H70" s="560">
        <f>SUM(F70:G70)</f>
        <v>0</v>
      </c>
      <c r="I70" s="969">
        <v>0</v>
      </c>
      <c r="J70" s="969">
        <v>0</v>
      </c>
      <c r="K70" s="969">
        <f>SUM(I70:J70)</f>
        <v>0</v>
      </c>
      <c r="L70" s="969">
        <f t="shared" si="14"/>
        <v>0</v>
      </c>
      <c r="M70" s="969">
        <f t="shared" si="14"/>
        <v>0</v>
      </c>
      <c r="N70" s="969">
        <f>SUM(L70:M70)</f>
        <v>0</v>
      </c>
    </row>
    <row r="71" spans="1:14" ht="18.75" customHeight="1">
      <c r="A71" s="483"/>
      <c r="B71" s="534" t="s">
        <v>82</v>
      </c>
      <c r="C71" s="515">
        <f>C67+C69</f>
        <v>164350</v>
      </c>
      <c r="D71" s="515">
        <f t="shared" ref="D71:N72" si="15">D67+D69</f>
        <v>0</v>
      </c>
      <c r="E71" s="515">
        <f t="shared" si="15"/>
        <v>164350</v>
      </c>
      <c r="F71" s="515">
        <f t="shared" si="15"/>
        <v>0</v>
      </c>
      <c r="G71" s="515">
        <f t="shared" si="15"/>
        <v>0</v>
      </c>
      <c r="H71" s="515">
        <f t="shared" si="15"/>
        <v>0</v>
      </c>
      <c r="I71" s="515">
        <f t="shared" si="15"/>
        <v>100736.21</v>
      </c>
      <c r="J71" s="515">
        <f>J67+J69</f>
        <v>0</v>
      </c>
      <c r="K71" s="515">
        <f t="shared" si="15"/>
        <v>100736.21</v>
      </c>
      <c r="L71" s="515">
        <f t="shared" si="15"/>
        <v>100736.21</v>
      </c>
      <c r="M71" s="515">
        <f t="shared" si="15"/>
        <v>0</v>
      </c>
      <c r="N71" s="515">
        <f t="shared" si="15"/>
        <v>100736.21</v>
      </c>
    </row>
    <row r="72" spans="1:14" ht="22.2" customHeight="1">
      <c r="A72" s="483"/>
      <c r="B72" s="58" t="s">
        <v>56</v>
      </c>
      <c r="C72" s="59">
        <f>C68+C70</f>
        <v>0</v>
      </c>
      <c r="D72" s="59">
        <f>D68+D70</f>
        <v>0</v>
      </c>
      <c r="E72" s="51">
        <f t="shared" si="15"/>
        <v>0</v>
      </c>
      <c r="F72" s="60">
        <f t="shared" si="15"/>
        <v>0</v>
      </c>
      <c r="G72" s="60">
        <f t="shared" si="15"/>
        <v>0</v>
      </c>
      <c r="H72" s="60">
        <f t="shared" si="15"/>
        <v>0</v>
      </c>
      <c r="I72" s="60">
        <f t="shared" si="15"/>
        <v>0</v>
      </c>
      <c r="J72" s="60">
        <f>J68+J70</f>
        <v>0</v>
      </c>
      <c r="K72" s="60">
        <f t="shared" si="15"/>
        <v>0</v>
      </c>
      <c r="L72" s="60">
        <f t="shared" si="15"/>
        <v>0</v>
      </c>
      <c r="M72" s="60">
        <f t="shared" si="15"/>
        <v>0</v>
      </c>
      <c r="N72" s="60">
        <f t="shared" si="15"/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88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93</v>
      </c>
      <c r="C79" s="507">
        <v>0</v>
      </c>
      <c r="D79" s="507">
        <v>0</v>
      </c>
      <c r="E79" s="508">
        <f>SUM(C79:D79)</f>
        <v>0</v>
      </c>
      <c r="F79" s="507">
        <v>0</v>
      </c>
      <c r="G79" s="507">
        <v>0</v>
      </c>
      <c r="H79" s="508">
        <f>SUM(F79:G79)</f>
        <v>0</v>
      </c>
      <c r="I79" s="507">
        <v>0</v>
      </c>
      <c r="J79" s="507">
        <v>0</v>
      </c>
      <c r="K79" s="509">
        <f>SUM(I79:J79)</f>
        <v>0</v>
      </c>
      <c r="L79" s="510">
        <f t="shared" ref="L79:M82" si="16">F79+I79</f>
        <v>0</v>
      </c>
      <c r="M79" s="510">
        <f t="shared" si="16"/>
        <v>0</v>
      </c>
      <c r="N79" s="509">
        <f>SUM(L79:M79)</f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f>SUM(C80:D80)</f>
        <v>0</v>
      </c>
      <c r="F80" s="969">
        <v>0</v>
      </c>
      <c r="G80" s="969">
        <v>0</v>
      </c>
      <c r="H80" s="560">
        <f>SUM(F80:G80)</f>
        <v>0</v>
      </c>
      <c r="I80" s="969">
        <v>0</v>
      </c>
      <c r="J80" s="969">
        <v>0</v>
      </c>
      <c r="K80" s="969">
        <f>SUM(I80:J80)</f>
        <v>0</v>
      </c>
      <c r="L80" s="969">
        <f t="shared" si="16"/>
        <v>0</v>
      </c>
      <c r="M80" s="969">
        <f t="shared" si="16"/>
        <v>0</v>
      </c>
      <c r="N80" s="969">
        <f>SUM(L80:M80)</f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f>SUM(C81:D81)</f>
        <v>0</v>
      </c>
      <c r="F81" s="507">
        <v>0</v>
      </c>
      <c r="G81" s="507">
        <v>0</v>
      </c>
      <c r="H81" s="508">
        <f>SUM(F81:G81)</f>
        <v>0</v>
      </c>
      <c r="I81" s="507">
        <v>0</v>
      </c>
      <c r="J81" s="507">
        <v>0</v>
      </c>
      <c r="K81" s="509">
        <f>SUM(I81:J81)</f>
        <v>0</v>
      </c>
      <c r="L81" s="510">
        <f t="shared" si="16"/>
        <v>0</v>
      </c>
      <c r="M81" s="510">
        <f t="shared" si="16"/>
        <v>0</v>
      </c>
      <c r="N81" s="509">
        <f>SUM(L81:M81)</f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f>SUM(C82:D82)</f>
        <v>0</v>
      </c>
      <c r="F82" s="969">
        <v>0</v>
      </c>
      <c r="G82" s="969">
        <v>0</v>
      </c>
      <c r="H82" s="560">
        <f>SUM(F82:G82)</f>
        <v>0</v>
      </c>
      <c r="I82" s="969">
        <v>0</v>
      </c>
      <c r="J82" s="969">
        <v>0</v>
      </c>
      <c r="K82" s="969">
        <f>SUM(I82:J82)</f>
        <v>0</v>
      </c>
      <c r="L82" s="969">
        <f t="shared" si="16"/>
        <v>0</v>
      </c>
      <c r="M82" s="969">
        <f t="shared" si="16"/>
        <v>0</v>
      </c>
      <c r="N82" s="969">
        <f>SUM(L82:M82)</f>
        <v>0</v>
      </c>
    </row>
    <row r="83" spans="1:14" ht="24" customHeight="1">
      <c r="A83" s="483"/>
      <c r="B83" s="534" t="s">
        <v>94</v>
      </c>
      <c r="C83" s="515">
        <f>C79+C81</f>
        <v>0</v>
      </c>
      <c r="D83" s="515">
        <f t="shared" ref="D83:N84" si="17">D79+D81</f>
        <v>0</v>
      </c>
      <c r="E83" s="515">
        <f t="shared" si="17"/>
        <v>0</v>
      </c>
      <c r="F83" s="515">
        <f t="shared" si="17"/>
        <v>0</v>
      </c>
      <c r="G83" s="515">
        <f t="shared" si="17"/>
        <v>0</v>
      </c>
      <c r="H83" s="515">
        <f t="shared" si="17"/>
        <v>0</v>
      </c>
      <c r="I83" s="515">
        <f t="shared" si="17"/>
        <v>0</v>
      </c>
      <c r="J83" s="515">
        <f t="shared" si="17"/>
        <v>0</v>
      </c>
      <c r="K83" s="515">
        <f t="shared" si="17"/>
        <v>0</v>
      </c>
      <c r="L83" s="515">
        <f t="shared" si="17"/>
        <v>0</v>
      </c>
      <c r="M83" s="515">
        <f t="shared" si="17"/>
        <v>0</v>
      </c>
      <c r="N83" s="515">
        <f t="shared" si="17"/>
        <v>0</v>
      </c>
    </row>
    <row r="84" spans="1:14" ht="24" customHeight="1">
      <c r="A84" s="483"/>
      <c r="B84" s="511" t="s">
        <v>56</v>
      </c>
      <c r="C84" s="518">
        <f>C80+C82</f>
        <v>0</v>
      </c>
      <c r="D84" s="518">
        <f t="shared" si="17"/>
        <v>0</v>
      </c>
      <c r="E84" s="515">
        <f t="shared" si="17"/>
        <v>0</v>
      </c>
      <c r="F84" s="970">
        <f t="shared" si="17"/>
        <v>0</v>
      </c>
      <c r="G84" s="970">
        <f t="shared" si="17"/>
        <v>0</v>
      </c>
      <c r="H84" s="970">
        <f t="shared" si="17"/>
        <v>0</v>
      </c>
      <c r="I84" s="970">
        <f t="shared" si="17"/>
        <v>0</v>
      </c>
      <c r="J84" s="970">
        <f t="shared" si="17"/>
        <v>0</v>
      </c>
      <c r="K84" s="970">
        <f t="shared" si="17"/>
        <v>0</v>
      </c>
      <c r="L84" s="970">
        <f t="shared" si="17"/>
        <v>0</v>
      </c>
      <c r="M84" s="970">
        <f t="shared" si="17"/>
        <v>0</v>
      </c>
      <c r="N84" s="970">
        <f t="shared" si="17"/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f>SUM(C90:D90)</f>
        <v>0</v>
      </c>
      <c r="F90" s="507">
        <v>0</v>
      </c>
      <c r="G90" s="507">
        <v>0</v>
      </c>
      <c r="H90" s="508">
        <f>SUM(F90:G90)</f>
        <v>0</v>
      </c>
      <c r="I90" s="507">
        <v>0</v>
      </c>
      <c r="J90" s="507">
        <v>0</v>
      </c>
      <c r="K90" s="509">
        <f>SUM(I90:J90)</f>
        <v>0</v>
      </c>
      <c r="L90" s="510">
        <f t="shared" ref="L90:M93" si="18">F90+I90</f>
        <v>0</v>
      </c>
      <c r="M90" s="510">
        <f t="shared" si="18"/>
        <v>0</v>
      </c>
      <c r="N90" s="509">
        <f>SUM(L90:M90)</f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f>SUM(C91:D91)</f>
        <v>0</v>
      </c>
      <c r="F91" s="969">
        <v>0</v>
      </c>
      <c r="G91" s="969">
        <v>0</v>
      </c>
      <c r="H91" s="560">
        <f>SUM(F91:G91)</f>
        <v>0</v>
      </c>
      <c r="I91" s="969">
        <v>0</v>
      </c>
      <c r="J91" s="969">
        <v>0</v>
      </c>
      <c r="K91" s="969">
        <f>SUM(I91:J91)</f>
        <v>0</v>
      </c>
      <c r="L91" s="969">
        <f t="shared" si="18"/>
        <v>0</v>
      </c>
      <c r="M91" s="969">
        <f t="shared" si="18"/>
        <v>0</v>
      </c>
      <c r="N91" s="969">
        <f>SUM(L91:M91)</f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f>SUM(C92:D92)</f>
        <v>0</v>
      </c>
      <c r="F92" s="507">
        <v>0</v>
      </c>
      <c r="G92" s="507">
        <v>0</v>
      </c>
      <c r="H92" s="508">
        <f>SUM(F92:G92)</f>
        <v>0</v>
      </c>
      <c r="I92" s="507">
        <v>0</v>
      </c>
      <c r="J92" s="507">
        <v>0</v>
      </c>
      <c r="K92" s="509">
        <f>SUM(I92:J92)</f>
        <v>0</v>
      </c>
      <c r="L92" s="510">
        <f t="shared" si="18"/>
        <v>0</v>
      </c>
      <c r="M92" s="510">
        <f t="shared" si="18"/>
        <v>0</v>
      </c>
      <c r="N92" s="509">
        <f>SUM(L92:M92)</f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f>SUM(C93:D93)</f>
        <v>0</v>
      </c>
      <c r="F93" s="969">
        <v>0</v>
      </c>
      <c r="G93" s="969">
        <v>0</v>
      </c>
      <c r="H93" s="560">
        <f>SUM(F93:G93)</f>
        <v>0</v>
      </c>
      <c r="I93" s="969">
        <v>0</v>
      </c>
      <c r="J93" s="969">
        <v>0</v>
      </c>
      <c r="K93" s="969">
        <f>SUM(I93:J93)</f>
        <v>0</v>
      </c>
      <c r="L93" s="969">
        <f t="shared" si="18"/>
        <v>0</v>
      </c>
      <c r="M93" s="969">
        <f t="shared" si="18"/>
        <v>0</v>
      </c>
      <c r="N93" s="969">
        <f>SUM(L93:M93)</f>
        <v>0</v>
      </c>
    </row>
    <row r="94" spans="1:14" ht="22.95" customHeight="1">
      <c r="A94" s="483"/>
      <c r="B94" s="534" t="s">
        <v>94</v>
      </c>
      <c r="C94" s="515">
        <f>C90+C92</f>
        <v>0</v>
      </c>
      <c r="D94" s="515">
        <f t="shared" ref="D94:N95" si="19">D90+D92</f>
        <v>0</v>
      </c>
      <c r="E94" s="515">
        <f t="shared" si="19"/>
        <v>0</v>
      </c>
      <c r="F94" s="515">
        <f t="shared" si="19"/>
        <v>0</v>
      </c>
      <c r="G94" s="515">
        <f t="shared" si="19"/>
        <v>0</v>
      </c>
      <c r="H94" s="515">
        <f t="shared" si="19"/>
        <v>0</v>
      </c>
      <c r="I94" s="515">
        <f t="shared" si="19"/>
        <v>0</v>
      </c>
      <c r="J94" s="515">
        <f t="shared" si="19"/>
        <v>0</v>
      </c>
      <c r="K94" s="515">
        <f t="shared" si="19"/>
        <v>0</v>
      </c>
      <c r="L94" s="51">
        <f t="shared" si="19"/>
        <v>0</v>
      </c>
      <c r="M94" s="51">
        <f t="shared" si="19"/>
        <v>0</v>
      </c>
      <c r="N94" s="51">
        <f t="shared" si="19"/>
        <v>0</v>
      </c>
    </row>
    <row r="95" spans="1:14" ht="24" customHeight="1">
      <c r="A95" s="483"/>
      <c r="B95" s="516" t="s">
        <v>56</v>
      </c>
      <c r="C95" s="518">
        <f>C91+C93</f>
        <v>0</v>
      </c>
      <c r="D95" s="518">
        <f t="shared" si="19"/>
        <v>0</v>
      </c>
      <c r="E95" s="515">
        <f t="shared" si="19"/>
        <v>0</v>
      </c>
      <c r="F95" s="970">
        <f t="shared" si="19"/>
        <v>0</v>
      </c>
      <c r="G95" s="970">
        <f t="shared" si="19"/>
        <v>0</v>
      </c>
      <c r="H95" s="970">
        <f t="shared" si="19"/>
        <v>0</v>
      </c>
      <c r="I95" s="970">
        <f t="shared" si="19"/>
        <v>0</v>
      </c>
      <c r="J95" s="970">
        <f t="shared" si="19"/>
        <v>0</v>
      </c>
      <c r="K95" s="970">
        <f t="shared" si="19"/>
        <v>0</v>
      </c>
      <c r="L95" s="970">
        <f t="shared" si="19"/>
        <v>0</v>
      </c>
      <c r="M95" s="970">
        <f t="shared" si="19"/>
        <v>0</v>
      </c>
      <c r="N95" s="970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1479" t="s">
        <v>97</v>
      </c>
      <c r="C97" s="1480"/>
      <c r="D97" s="1480"/>
      <c r="E97" s="1480"/>
      <c r="F97" s="1480"/>
      <c r="G97" s="1480"/>
      <c r="H97" s="1480"/>
      <c r="I97" s="1480"/>
      <c r="J97" s="1480"/>
      <c r="K97" s="1480"/>
      <c r="L97" s="1480"/>
      <c r="M97" s="1480"/>
      <c r="N97" s="1481"/>
    </row>
    <row r="98" spans="1:14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4" ht="25.95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1813" t="s">
        <v>99</v>
      </c>
      <c r="C100" s="1488"/>
      <c r="D100" s="1815"/>
      <c r="E100" s="84" t="s">
        <v>100</v>
      </c>
      <c r="F100" s="85">
        <v>400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1B992-5D37-4D10-84F5-D81197AE34CE}">
  <sheetPr>
    <tabColor rgb="FF00B0F0"/>
  </sheetPr>
  <dimension ref="A1:N104"/>
  <sheetViews>
    <sheetView topLeftCell="B8" zoomScale="50" zoomScaleNormal="50" workbookViewId="0">
      <selection activeCell="D8" sqref="D8:L8"/>
    </sheetView>
  </sheetViews>
  <sheetFormatPr defaultColWidth="9.21875" defaultRowHeight="15.6"/>
  <cols>
    <col min="1" max="1" width="0.77734375" style="1" hidden="1" customWidth="1"/>
    <col min="2" max="2" width="51.21875" style="1" customWidth="1"/>
    <col min="3" max="14" width="21.77734375" style="1" customWidth="1"/>
    <col min="15" max="16384" width="9.21875" style="1"/>
  </cols>
  <sheetData>
    <row r="1" spans="1:14" ht="57.75" customHeight="1">
      <c r="B1" s="1418" t="s">
        <v>1186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590" t="s">
        <v>1205</v>
      </c>
      <c r="H3" s="1591"/>
      <c r="I3" s="1592"/>
      <c r="J3" s="5" t="s">
        <v>6</v>
      </c>
      <c r="K3" s="1424" t="s">
        <v>1206</v>
      </c>
      <c r="L3" s="1425"/>
      <c r="M3" s="6" t="s">
        <v>8</v>
      </c>
      <c r="N3" s="257" t="s">
        <v>1207</v>
      </c>
    </row>
    <row r="4" spans="1:14" ht="87" customHeight="1">
      <c r="A4" s="483"/>
      <c r="B4" s="8" t="s">
        <v>1208</v>
      </c>
      <c r="C4" s="1940" t="s">
        <v>11</v>
      </c>
      <c r="D4" s="1941"/>
      <c r="E4" s="1942"/>
      <c r="F4" s="800" t="s">
        <v>12</v>
      </c>
      <c r="G4" s="2199" t="s">
        <v>1209</v>
      </c>
      <c r="H4" s="2200"/>
      <c r="I4" s="2201"/>
      <c r="J4" s="801" t="s">
        <v>14</v>
      </c>
      <c r="K4" s="1904" t="s">
        <v>1210</v>
      </c>
      <c r="L4" s="1905"/>
      <c r="M4" s="800" t="s">
        <v>16</v>
      </c>
      <c r="N4" s="963" t="s">
        <v>24</v>
      </c>
    </row>
    <row r="5" spans="1:14" ht="78.75" customHeight="1">
      <c r="A5" s="483"/>
      <c r="B5" s="12" t="s">
        <v>954</v>
      </c>
      <c r="C5" s="1426" t="s">
        <v>19</v>
      </c>
      <c r="D5" s="1426"/>
      <c r="E5" s="1426"/>
      <c r="F5" s="964" t="s">
        <v>12</v>
      </c>
      <c r="G5" s="1774" t="s">
        <v>1211</v>
      </c>
      <c r="H5" s="1428"/>
      <c r="I5" s="1429"/>
      <c r="J5" s="965" t="s">
        <v>21</v>
      </c>
      <c r="K5" s="1774" t="s">
        <v>1212</v>
      </c>
      <c r="L5" s="1429"/>
      <c r="M5" s="964" t="s">
        <v>16</v>
      </c>
      <c r="N5" s="966" t="s">
        <v>1213</v>
      </c>
    </row>
    <row r="6" spans="1:14" ht="83.25" customHeight="1">
      <c r="A6" s="483"/>
      <c r="B6" s="12" t="s">
        <v>24</v>
      </c>
      <c r="C6" s="1777" t="s">
        <v>25</v>
      </c>
      <c r="D6" s="1431"/>
      <c r="E6" s="1432"/>
      <c r="F6" s="967" t="s">
        <v>12</v>
      </c>
      <c r="G6" s="1778" t="s">
        <v>1205</v>
      </c>
      <c r="H6" s="1434"/>
      <c r="I6" s="1435"/>
      <c r="J6" s="965" t="s">
        <v>27</v>
      </c>
      <c r="K6" s="1436" t="s">
        <v>1206</v>
      </c>
      <c r="L6" s="1437"/>
      <c r="M6" s="967" t="s">
        <v>16</v>
      </c>
      <c r="N6" s="968" t="s">
        <v>1207</v>
      </c>
    </row>
    <row r="7" spans="1:14" ht="0.6" customHeight="1">
      <c r="A7" s="483"/>
      <c r="B7" s="1438" t="s">
        <v>30</v>
      </c>
      <c r="C7" s="1438"/>
      <c r="D7" s="1438"/>
      <c r="E7" s="1439"/>
      <c r="F7" s="1440" t="s">
        <v>31</v>
      </c>
      <c r="G7" s="1441"/>
      <c r="H7" s="1441"/>
      <c r="I7" s="1441"/>
      <c r="J7" s="1441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461" t="s">
        <v>38</v>
      </c>
      <c r="C12" s="503" t="s">
        <v>39</v>
      </c>
      <c r="D12" s="503" t="s">
        <v>40</v>
      </c>
      <c r="E12" s="504" t="s">
        <v>41</v>
      </c>
      <c r="F12" s="503" t="s">
        <v>42</v>
      </c>
      <c r="G12" s="503" t="s">
        <v>40</v>
      </c>
      <c r="H12" s="504" t="s">
        <v>41</v>
      </c>
      <c r="I12" s="503" t="s">
        <v>39</v>
      </c>
      <c r="J12" s="503" t="s">
        <v>40</v>
      </c>
      <c r="K12" s="504" t="s">
        <v>41</v>
      </c>
      <c r="L12" s="503" t="s">
        <v>39</v>
      </c>
      <c r="M12" s="503" t="s">
        <v>40</v>
      </c>
      <c r="N12" s="504" t="s">
        <v>41</v>
      </c>
    </row>
    <row r="13" spans="1:14" ht="24" customHeight="1">
      <c r="A13" s="500"/>
      <c r="B13" s="1462"/>
      <c r="C13" s="503" t="s">
        <v>43</v>
      </c>
      <c r="D13" s="503" t="s">
        <v>44</v>
      </c>
      <c r="E13" s="505" t="s">
        <v>45</v>
      </c>
      <c r="F13" s="503" t="s">
        <v>46</v>
      </c>
      <c r="G13" s="503" t="s">
        <v>47</v>
      </c>
      <c r="H13" s="505" t="s">
        <v>48</v>
      </c>
      <c r="I13" s="503" t="s">
        <v>49</v>
      </c>
      <c r="J13" s="503" t="s">
        <v>50</v>
      </c>
      <c r="K13" s="503" t="s">
        <v>51</v>
      </c>
      <c r="L13" s="503" t="s">
        <v>52</v>
      </c>
      <c r="M13" s="503" t="s">
        <v>53</v>
      </c>
      <c r="N13" s="503" t="s">
        <v>54</v>
      </c>
    </row>
    <row r="14" spans="1:14" ht="18">
      <c r="A14" s="483"/>
      <c r="B14" s="506" t="s">
        <v>55</v>
      </c>
      <c r="C14" s="507">
        <v>0</v>
      </c>
      <c r="D14" s="507">
        <v>0</v>
      </c>
      <c r="E14" s="508">
        <v>0</v>
      </c>
      <c r="F14" s="507">
        <v>0</v>
      </c>
      <c r="G14" s="507">
        <v>0</v>
      </c>
      <c r="H14" s="508">
        <v>0</v>
      </c>
      <c r="I14" s="507">
        <v>0</v>
      </c>
      <c r="J14" s="507">
        <v>0</v>
      </c>
      <c r="K14" s="509">
        <v>0</v>
      </c>
      <c r="L14" s="510">
        <v>0</v>
      </c>
      <c r="M14" s="510">
        <v>0</v>
      </c>
      <c r="N14" s="509">
        <v>0</v>
      </c>
    </row>
    <row r="15" spans="1:14" ht="18">
      <c r="A15" s="483"/>
      <c r="B15" s="511" t="s">
        <v>56</v>
      </c>
      <c r="C15" s="507">
        <v>0</v>
      </c>
      <c r="D15" s="507">
        <v>0</v>
      </c>
      <c r="E15" s="508">
        <v>0</v>
      </c>
      <c r="F15" s="969">
        <v>0</v>
      </c>
      <c r="G15" s="969">
        <v>0</v>
      </c>
      <c r="H15" s="560">
        <v>0</v>
      </c>
      <c r="I15" s="969">
        <v>0</v>
      </c>
      <c r="J15" s="969">
        <v>0</v>
      </c>
      <c r="K15" s="969">
        <v>0</v>
      </c>
      <c r="L15" s="969">
        <v>0</v>
      </c>
      <c r="M15" s="969">
        <v>0</v>
      </c>
      <c r="N15" s="969">
        <v>0</v>
      </c>
    </row>
    <row r="16" spans="1:14" ht="27" customHeight="1">
      <c r="A16" s="483"/>
      <c r="B16" s="506" t="s">
        <v>57</v>
      </c>
      <c r="C16" s="507">
        <v>65476792.139999993</v>
      </c>
      <c r="D16" s="507">
        <v>0</v>
      </c>
      <c r="E16" s="508">
        <v>65476792.139999993</v>
      </c>
      <c r="F16" s="507">
        <v>59545864.890000001</v>
      </c>
      <c r="G16" s="507">
        <v>0</v>
      </c>
      <c r="H16" s="508">
        <v>59545864.890000001</v>
      </c>
      <c r="I16" s="507">
        <v>10088091.77</v>
      </c>
      <c r="J16" s="507">
        <v>0</v>
      </c>
      <c r="K16" s="509">
        <v>10088091.77</v>
      </c>
      <c r="L16" s="510">
        <v>69633956.659999996</v>
      </c>
      <c r="M16" s="510">
        <v>0</v>
      </c>
      <c r="N16" s="509">
        <v>69633956.659999996</v>
      </c>
    </row>
    <row r="17" spans="1:14" ht="18">
      <c r="A17" s="483"/>
      <c r="B17" s="511" t="s">
        <v>56</v>
      </c>
      <c r="C17" s="507">
        <v>0</v>
      </c>
      <c r="D17" s="507">
        <v>0</v>
      </c>
      <c r="E17" s="508">
        <v>0</v>
      </c>
      <c r="F17" s="969">
        <v>0</v>
      </c>
      <c r="G17" s="969">
        <v>0</v>
      </c>
      <c r="H17" s="560">
        <v>0</v>
      </c>
      <c r="I17" s="969">
        <v>0</v>
      </c>
      <c r="J17" s="969">
        <v>0</v>
      </c>
      <c r="K17" s="969">
        <v>0</v>
      </c>
      <c r="L17" s="969">
        <v>0</v>
      </c>
      <c r="M17" s="969">
        <v>0</v>
      </c>
      <c r="N17" s="969">
        <v>0</v>
      </c>
    </row>
    <row r="18" spans="1:14" ht="29.25" customHeight="1">
      <c r="A18" s="483"/>
      <c r="B18" s="506" t="s">
        <v>58</v>
      </c>
      <c r="C18" s="507">
        <v>0</v>
      </c>
      <c r="D18" s="507">
        <v>0</v>
      </c>
      <c r="E18" s="508">
        <v>0</v>
      </c>
      <c r="F18" s="507">
        <v>0</v>
      </c>
      <c r="G18" s="507">
        <v>0</v>
      </c>
      <c r="H18" s="508">
        <v>0</v>
      </c>
      <c r="I18" s="507">
        <v>0</v>
      </c>
      <c r="J18" s="507">
        <v>0</v>
      </c>
      <c r="K18" s="509">
        <v>0</v>
      </c>
      <c r="L18" s="510">
        <v>0</v>
      </c>
      <c r="M18" s="510">
        <v>0</v>
      </c>
      <c r="N18" s="509">
        <v>0</v>
      </c>
    </row>
    <row r="19" spans="1:14" ht="18">
      <c r="A19" s="483"/>
      <c r="B19" s="511" t="s">
        <v>56</v>
      </c>
      <c r="C19" s="507">
        <v>0</v>
      </c>
      <c r="D19" s="507">
        <v>0</v>
      </c>
      <c r="E19" s="508">
        <v>0</v>
      </c>
      <c r="F19" s="969">
        <v>0</v>
      </c>
      <c r="G19" s="969">
        <v>0</v>
      </c>
      <c r="H19" s="560">
        <v>0</v>
      </c>
      <c r="I19" s="969">
        <v>0</v>
      </c>
      <c r="J19" s="969">
        <v>0</v>
      </c>
      <c r="K19" s="969">
        <v>0</v>
      </c>
      <c r="L19" s="969">
        <v>0</v>
      </c>
      <c r="M19" s="969">
        <v>0</v>
      </c>
      <c r="N19" s="969">
        <v>0</v>
      </c>
    </row>
    <row r="20" spans="1:14" ht="25.5" customHeight="1">
      <c r="A20" s="483"/>
      <c r="B20" s="506" t="s">
        <v>59</v>
      </c>
      <c r="C20" s="507">
        <v>0</v>
      </c>
      <c r="D20" s="507">
        <v>0</v>
      </c>
      <c r="E20" s="508">
        <v>0</v>
      </c>
      <c r="F20" s="507">
        <v>0</v>
      </c>
      <c r="G20" s="507">
        <v>0</v>
      </c>
      <c r="H20" s="508">
        <v>0</v>
      </c>
      <c r="I20" s="507">
        <v>0</v>
      </c>
      <c r="J20" s="507">
        <v>0</v>
      </c>
      <c r="K20" s="509">
        <v>0</v>
      </c>
      <c r="L20" s="510">
        <v>0</v>
      </c>
      <c r="M20" s="510">
        <v>0</v>
      </c>
      <c r="N20" s="509">
        <v>0</v>
      </c>
    </row>
    <row r="21" spans="1:14" ht="18">
      <c r="A21" s="483"/>
      <c r="B21" s="511" t="s">
        <v>56</v>
      </c>
      <c r="C21" s="507">
        <v>0</v>
      </c>
      <c r="D21" s="507">
        <v>0</v>
      </c>
      <c r="E21" s="508">
        <v>0</v>
      </c>
      <c r="F21" s="969">
        <v>0</v>
      </c>
      <c r="G21" s="969">
        <v>0</v>
      </c>
      <c r="H21" s="560">
        <v>0</v>
      </c>
      <c r="I21" s="969">
        <v>0</v>
      </c>
      <c r="J21" s="969">
        <v>0</v>
      </c>
      <c r="K21" s="969">
        <v>0</v>
      </c>
      <c r="L21" s="969">
        <v>0</v>
      </c>
      <c r="M21" s="969">
        <v>0</v>
      </c>
      <c r="N21" s="969">
        <v>0</v>
      </c>
    </row>
    <row r="22" spans="1:14" ht="38.25" customHeight="1">
      <c r="A22" s="483"/>
      <c r="B22" s="506" t="s">
        <v>60</v>
      </c>
      <c r="C22" s="507">
        <v>22990594.57</v>
      </c>
      <c r="D22" s="507">
        <v>0</v>
      </c>
      <c r="E22" s="508">
        <v>22990594.57</v>
      </c>
      <c r="F22" s="507">
        <v>17867370.579999998</v>
      </c>
      <c r="G22" s="507">
        <v>0</v>
      </c>
      <c r="H22" s="508">
        <v>17867370.579999998</v>
      </c>
      <c r="I22" s="507">
        <v>7473462.0899999999</v>
      </c>
      <c r="J22" s="507">
        <v>0</v>
      </c>
      <c r="K22" s="509">
        <v>7473462.0899999999</v>
      </c>
      <c r="L22" s="510">
        <v>25340832.669999998</v>
      </c>
      <c r="M22" s="510">
        <v>0</v>
      </c>
      <c r="N22" s="509">
        <v>25340832.669999998</v>
      </c>
    </row>
    <row r="23" spans="1:14" ht="21.75" customHeight="1">
      <c r="A23" s="483"/>
      <c r="B23" s="511" t="s">
        <v>56</v>
      </c>
      <c r="C23" s="507">
        <v>0</v>
      </c>
      <c r="D23" s="507">
        <v>0</v>
      </c>
      <c r="E23" s="508">
        <v>0</v>
      </c>
      <c r="F23" s="969">
        <v>0</v>
      </c>
      <c r="G23" s="969">
        <v>0</v>
      </c>
      <c r="H23" s="560">
        <v>0</v>
      </c>
      <c r="I23" s="969">
        <v>0</v>
      </c>
      <c r="J23" s="969">
        <v>0</v>
      </c>
      <c r="K23" s="969">
        <v>0</v>
      </c>
      <c r="L23" s="969">
        <v>0</v>
      </c>
      <c r="M23" s="969">
        <v>0</v>
      </c>
      <c r="N23" s="969">
        <v>0</v>
      </c>
    </row>
    <row r="24" spans="1:14" ht="23.25" customHeight="1">
      <c r="A24" s="483"/>
      <c r="B24" s="34" t="s">
        <v>61</v>
      </c>
      <c r="C24" s="515">
        <v>88467386.709999993</v>
      </c>
      <c r="D24" s="515">
        <v>0</v>
      </c>
      <c r="E24" s="515">
        <v>88467386.709999993</v>
      </c>
      <c r="F24" s="515">
        <v>77413235.469999999</v>
      </c>
      <c r="G24" s="515">
        <v>0</v>
      </c>
      <c r="H24" s="515">
        <v>77413235.469999999</v>
      </c>
      <c r="I24" s="515">
        <v>17561553.859999999</v>
      </c>
      <c r="J24" s="515">
        <v>0</v>
      </c>
      <c r="K24" s="515">
        <v>17561553.859999999</v>
      </c>
      <c r="L24" s="509">
        <v>94974789.329999998</v>
      </c>
      <c r="M24" s="509">
        <v>0</v>
      </c>
      <c r="N24" s="509">
        <v>94974789.329999998</v>
      </c>
    </row>
    <row r="25" spans="1:14" ht="18">
      <c r="A25" s="483"/>
      <c r="B25" s="516" t="s">
        <v>56</v>
      </c>
      <c r="C25" s="515">
        <v>0</v>
      </c>
      <c r="D25" s="515">
        <v>0</v>
      </c>
      <c r="E25" s="515">
        <v>0</v>
      </c>
      <c r="F25" s="970">
        <v>0</v>
      </c>
      <c r="G25" s="970">
        <v>0</v>
      </c>
      <c r="H25" s="970">
        <v>0</v>
      </c>
      <c r="I25" s="969">
        <v>0</v>
      </c>
      <c r="J25" s="969">
        <v>0</v>
      </c>
      <c r="K25" s="969">
        <v>0</v>
      </c>
      <c r="L25" s="969">
        <v>0</v>
      </c>
      <c r="M25" s="969">
        <v>0</v>
      </c>
      <c r="N25" s="969">
        <v>0</v>
      </c>
    </row>
    <row r="26" spans="1:14" ht="60.75" customHeight="1">
      <c r="A26" s="483"/>
      <c r="B26" s="34" t="s">
        <v>62</v>
      </c>
      <c r="C26" s="518">
        <v>1073441969.49</v>
      </c>
      <c r="D26" s="518">
        <v>0</v>
      </c>
      <c r="E26" s="515">
        <v>1073441969.49</v>
      </c>
      <c r="F26" s="518">
        <v>745000982.31999993</v>
      </c>
      <c r="G26" s="518">
        <v>0</v>
      </c>
      <c r="H26" s="515">
        <v>745000982.31999993</v>
      </c>
      <c r="I26" s="518">
        <v>150137134.16000003</v>
      </c>
      <c r="J26" s="518">
        <v>0</v>
      </c>
      <c r="K26" s="515">
        <v>150137134.16000003</v>
      </c>
      <c r="L26" s="518">
        <v>895138116.48000002</v>
      </c>
      <c r="M26" s="518">
        <v>0</v>
      </c>
      <c r="N26" s="515">
        <v>895138116.48000002</v>
      </c>
    </row>
    <row r="27" spans="1:14" ht="21" customHeight="1">
      <c r="A27" s="483"/>
      <c r="B27" s="39" t="s">
        <v>56</v>
      </c>
      <c r="C27" s="40">
        <v>9121944.4699999988</v>
      </c>
      <c r="D27" s="40">
        <v>0</v>
      </c>
      <c r="E27" s="41">
        <v>9121944.4699999988</v>
      </c>
      <c r="F27" s="42">
        <v>0</v>
      </c>
      <c r="G27" s="42">
        <v>0</v>
      </c>
      <c r="H27" s="42">
        <v>0</v>
      </c>
      <c r="I27" s="42">
        <v>0</v>
      </c>
      <c r="J27" s="42">
        <v>0</v>
      </c>
      <c r="K27" s="43">
        <v>0</v>
      </c>
      <c r="L27" s="42">
        <v>0</v>
      </c>
      <c r="M27" s="42">
        <v>0</v>
      </c>
      <c r="N27" s="42"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501" t="s">
        <v>63</v>
      </c>
      <c r="B29" s="1796" t="s">
        <v>32</v>
      </c>
      <c r="C29" s="1464"/>
      <c r="D29" s="1464"/>
      <c r="E29" s="1464"/>
      <c r="F29" s="1464"/>
      <c r="G29" s="1464"/>
      <c r="H29" s="1464"/>
      <c r="I29" s="1464"/>
      <c r="J29" s="1464"/>
      <c r="K29" s="1464"/>
      <c r="L29" s="1464"/>
      <c r="M29" s="1464"/>
      <c r="N29" s="1465"/>
    </row>
    <row r="30" spans="1:14" ht="47.25" customHeight="1">
      <c r="A30" s="561"/>
      <c r="B30" s="49"/>
      <c r="C30" s="1466" t="s">
        <v>64</v>
      </c>
      <c r="D30" s="1466"/>
      <c r="E30" s="1467"/>
      <c r="F30" s="1466" t="s">
        <v>65</v>
      </c>
      <c r="G30" s="1466"/>
      <c r="H30" s="1467"/>
      <c r="I30" s="1466" t="s">
        <v>66</v>
      </c>
      <c r="J30" s="1466"/>
      <c r="K30" s="1466"/>
      <c r="L30" s="1468" t="s">
        <v>67</v>
      </c>
      <c r="M30" s="1469"/>
      <c r="N30" s="1470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461" t="s">
        <v>68</v>
      </c>
      <c r="C32" s="503" t="s">
        <v>69</v>
      </c>
      <c r="D32" s="503" t="s">
        <v>70</v>
      </c>
      <c r="E32" s="504" t="s">
        <v>71</v>
      </c>
      <c r="F32" s="503" t="s">
        <v>69</v>
      </c>
      <c r="G32" s="503" t="s">
        <v>70</v>
      </c>
      <c r="H32" s="504" t="s">
        <v>71</v>
      </c>
      <c r="I32" s="503" t="s">
        <v>69</v>
      </c>
      <c r="J32" s="503" t="s">
        <v>70</v>
      </c>
      <c r="K32" s="504" t="s">
        <v>71</v>
      </c>
      <c r="L32" s="503" t="s">
        <v>69</v>
      </c>
      <c r="M32" s="503" t="s">
        <v>70</v>
      </c>
      <c r="N32" s="504" t="s">
        <v>71</v>
      </c>
    </row>
    <row r="33" spans="1:14" ht="20.25" customHeight="1">
      <c r="A33" s="500"/>
      <c r="B33" s="1462"/>
      <c r="C33" s="503" t="s">
        <v>43</v>
      </c>
      <c r="D33" s="503" t="s">
        <v>44</v>
      </c>
      <c r="E33" s="505" t="s">
        <v>45</v>
      </c>
      <c r="F33" s="503" t="s">
        <v>46</v>
      </c>
      <c r="G33" s="503" t="s">
        <v>47</v>
      </c>
      <c r="H33" s="505" t="s">
        <v>48</v>
      </c>
      <c r="I33" s="503" t="s">
        <v>49</v>
      </c>
      <c r="J33" s="503" t="s">
        <v>50</v>
      </c>
      <c r="K33" s="503" t="s">
        <v>51</v>
      </c>
      <c r="L33" s="503" t="s">
        <v>52</v>
      </c>
      <c r="M33" s="503" t="s">
        <v>53</v>
      </c>
      <c r="N33" s="503" t="s">
        <v>54</v>
      </c>
    </row>
    <row r="34" spans="1:14" ht="18">
      <c r="A34" s="483"/>
      <c r="B34" s="506" t="s">
        <v>55</v>
      </c>
      <c r="C34" s="507">
        <v>0</v>
      </c>
      <c r="D34" s="507">
        <v>0</v>
      </c>
      <c r="E34" s="508">
        <v>0</v>
      </c>
      <c r="F34" s="507">
        <v>0</v>
      </c>
      <c r="G34" s="507">
        <v>0</v>
      </c>
      <c r="H34" s="508">
        <v>0</v>
      </c>
      <c r="I34" s="507">
        <v>0</v>
      </c>
      <c r="J34" s="507">
        <v>0</v>
      </c>
      <c r="K34" s="509">
        <v>0</v>
      </c>
      <c r="L34" s="510">
        <v>0</v>
      </c>
      <c r="M34" s="510">
        <v>0</v>
      </c>
      <c r="N34" s="509">
        <v>0</v>
      </c>
    </row>
    <row r="35" spans="1:14" ht="18">
      <c r="A35" s="483"/>
      <c r="B35" s="511" t="s">
        <v>56</v>
      </c>
      <c r="C35" s="507">
        <v>0</v>
      </c>
      <c r="D35" s="507">
        <v>0</v>
      </c>
      <c r="E35" s="508">
        <v>0</v>
      </c>
      <c r="F35" s="969">
        <v>0</v>
      </c>
      <c r="G35" s="969">
        <v>0</v>
      </c>
      <c r="H35" s="560">
        <v>0</v>
      </c>
      <c r="I35" s="969">
        <v>0</v>
      </c>
      <c r="J35" s="969">
        <v>0</v>
      </c>
      <c r="K35" s="969">
        <v>0</v>
      </c>
      <c r="L35" s="969">
        <v>0</v>
      </c>
      <c r="M35" s="969">
        <v>0</v>
      </c>
      <c r="N35" s="969">
        <v>0</v>
      </c>
    </row>
    <row r="36" spans="1:14" ht="25.5" customHeight="1">
      <c r="A36" s="483"/>
      <c r="B36" s="506" t="s">
        <v>57</v>
      </c>
      <c r="C36" s="507">
        <v>8518856.6600000001</v>
      </c>
      <c r="D36" s="507">
        <v>0</v>
      </c>
      <c r="E36" s="508">
        <v>8518856.6600000001</v>
      </c>
      <c r="F36" s="507">
        <v>8171647.71</v>
      </c>
      <c r="G36" s="507">
        <v>0</v>
      </c>
      <c r="H36" s="508">
        <v>8171647.71</v>
      </c>
      <c r="I36" s="507">
        <v>0</v>
      </c>
      <c r="J36" s="507">
        <v>0</v>
      </c>
      <c r="K36" s="509">
        <v>0</v>
      </c>
      <c r="L36" s="510">
        <v>8171647.71</v>
      </c>
      <c r="M36" s="510">
        <v>0</v>
      </c>
      <c r="N36" s="509">
        <v>8171647.71</v>
      </c>
    </row>
    <row r="37" spans="1:14" ht="18">
      <c r="A37" s="483"/>
      <c r="B37" s="511" t="s">
        <v>56</v>
      </c>
      <c r="C37" s="507">
        <v>8468780.6600000001</v>
      </c>
      <c r="D37" s="507">
        <v>0</v>
      </c>
      <c r="E37" s="508">
        <v>8468780.6600000001</v>
      </c>
      <c r="F37" s="969">
        <v>0</v>
      </c>
      <c r="G37" s="969">
        <v>0</v>
      </c>
      <c r="H37" s="560">
        <v>0</v>
      </c>
      <c r="I37" s="969">
        <v>0</v>
      </c>
      <c r="J37" s="969">
        <v>0</v>
      </c>
      <c r="K37" s="969">
        <v>0</v>
      </c>
      <c r="L37" s="969">
        <v>0</v>
      </c>
      <c r="M37" s="969">
        <v>0</v>
      </c>
      <c r="N37" s="969">
        <v>0</v>
      </c>
    </row>
    <row r="38" spans="1:14" ht="27.75" customHeight="1">
      <c r="A38" s="483"/>
      <c r="B38" s="506" t="s">
        <v>58</v>
      </c>
      <c r="C38" s="507">
        <v>0</v>
      </c>
      <c r="D38" s="507">
        <v>0</v>
      </c>
      <c r="E38" s="508">
        <v>0</v>
      </c>
      <c r="F38" s="507">
        <v>0</v>
      </c>
      <c r="G38" s="507">
        <v>0</v>
      </c>
      <c r="H38" s="508">
        <v>0</v>
      </c>
      <c r="I38" s="507">
        <v>0</v>
      </c>
      <c r="J38" s="507">
        <v>0</v>
      </c>
      <c r="K38" s="509">
        <v>0</v>
      </c>
      <c r="L38" s="510">
        <v>0</v>
      </c>
      <c r="M38" s="510">
        <v>0</v>
      </c>
      <c r="N38" s="509">
        <v>0</v>
      </c>
    </row>
    <row r="39" spans="1:14" ht="27" customHeight="1">
      <c r="A39" s="483"/>
      <c r="B39" s="511" t="s">
        <v>56</v>
      </c>
      <c r="C39" s="507">
        <v>0</v>
      </c>
      <c r="D39" s="507">
        <v>0</v>
      </c>
      <c r="E39" s="508">
        <v>0</v>
      </c>
      <c r="F39" s="969">
        <v>0</v>
      </c>
      <c r="G39" s="969">
        <v>0</v>
      </c>
      <c r="H39" s="560">
        <v>0</v>
      </c>
      <c r="I39" s="969">
        <v>0</v>
      </c>
      <c r="J39" s="969">
        <v>0</v>
      </c>
      <c r="K39" s="969">
        <v>0</v>
      </c>
      <c r="L39" s="969">
        <v>0</v>
      </c>
      <c r="M39" s="969">
        <v>0</v>
      </c>
      <c r="N39" s="969">
        <v>0</v>
      </c>
    </row>
    <row r="40" spans="1:14" ht="24.75" customHeight="1">
      <c r="A40" s="483"/>
      <c r="B40" s="506" t="s">
        <v>59</v>
      </c>
      <c r="C40" s="507">
        <v>0</v>
      </c>
      <c r="D40" s="507">
        <v>0</v>
      </c>
      <c r="E40" s="508">
        <v>0</v>
      </c>
      <c r="F40" s="507">
        <v>0</v>
      </c>
      <c r="G40" s="507">
        <v>0</v>
      </c>
      <c r="H40" s="508">
        <v>0</v>
      </c>
      <c r="I40" s="507">
        <v>0</v>
      </c>
      <c r="J40" s="507">
        <v>0</v>
      </c>
      <c r="K40" s="509">
        <v>0</v>
      </c>
      <c r="L40" s="510">
        <v>0</v>
      </c>
      <c r="M40" s="510">
        <v>0</v>
      </c>
      <c r="N40" s="509">
        <v>0</v>
      </c>
    </row>
    <row r="41" spans="1:14" ht="27" customHeight="1">
      <c r="A41" s="483"/>
      <c r="B41" s="511" t="s">
        <v>56</v>
      </c>
      <c r="C41" s="507">
        <v>0</v>
      </c>
      <c r="D41" s="507">
        <v>0</v>
      </c>
      <c r="E41" s="508">
        <v>0</v>
      </c>
      <c r="F41" s="969">
        <v>0</v>
      </c>
      <c r="G41" s="969">
        <v>0</v>
      </c>
      <c r="H41" s="560">
        <v>0</v>
      </c>
      <c r="I41" s="969">
        <v>0</v>
      </c>
      <c r="J41" s="969">
        <v>0</v>
      </c>
      <c r="K41" s="969">
        <v>0</v>
      </c>
      <c r="L41" s="969">
        <v>0</v>
      </c>
      <c r="M41" s="969">
        <v>0</v>
      </c>
      <c r="N41" s="969">
        <v>0</v>
      </c>
    </row>
    <row r="42" spans="1:14" ht="36">
      <c r="A42" s="483"/>
      <c r="B42" s="506" t="s">
        <v>60</v>
      </c>
      <c r="C42" s="507">
        <v>2627733.13</v>
      </c>
      <c r="D42" s="507">
        <v>0</v>
      </c>
      <c r="E42" s="508">
        <v>2627733.13</v>
      </c>
      <c r="F42" s="507">
        <v>1485529.25</v>
      </c>
      <c r="G42" s="507">
        <v>0</v>
      </c>
      <c r="H42" s="508">
        <v>1485529.25</v>
      </c>
      <c r="I42" s="507">
        <v>0</v>
      </c>
      <c r="J42" s="507">
        <v>0</v>
      </c>
      <c r="K42" s="509">
        <v>0</v>
      </c>
      <c r="L42" s="510">
        <v>1485529.25</v>
      </c>
      <c r="M42" s="510">
        <v>0</v>
      </c>
      <c r="N42" s="509">
        <v>1485529.25</v>
      </c>
    </row>
    <row r="43" spans="1:14" ht="24" customHeight="1">
      <c r="A43" s="483"/>
      <c r="B43" s="511" t="s">
        <v>56</v>
      </c>
      <c r="C43" s="507">
        <v>1939578.97</v>
      </c>
      <c r="D43" s="507">
        <v>0</v>
      </c>
      <c r="E43" s="508">
        <v>1939578.97</v>
      </c>
      <c r="F43" s="969">
        <v>0</v>
      </c>
      <c r="G43" s="969">
        <v>0</v>
      </c>
      <c r="H43" s="560">
        <v>0</v>
      </c>
      <c r="I43" s="969">
        <v>0</v>
      </c>
      <c r="J43" s="969">
        <v>0</v>
      </c>
      <c r="K43" s="969">
        <v>0</v>
      </c>
      <c r="L43" s="969">
        <v>0</v>
      </c>
      <c r="M43" s="969">
        <v>0</v>
      </c>
      <c r="N43" s="969">
        <v>0</v>
      </c>
    </row>
    <row r="44" spans="1:14" ht="34.799999999999997">
      <c r="A44" s="483"/>
      <c r="B44" s="34" t="s">
        <v>72</v>
      </c>
      <c r="C44" s="51">
        <v>11146589.789999999</v>
      </c>
      <c r="D44" s="51">
        <v>0</v>
      </c>
      <c r="E44" s="51">
        <v>11146589.789999999</v>
      </c>
      <c r="F44" s="51">
        <v>9657176.9600000009</v>
      </c>
      <c r="G44" s="51">
        <v>0</v>
      </c>
      <c r="H44" s="51">
        <v>9657176.9600000009</v>
      </c>
      <c r="I44" s="51">
        <v>0</v>
      </c>
      <c r="J44" s="51">
        <v>0</v>
      </c>
      <c r="K44" s="51">
        <v>0</v>
      </c>
      <c r="L44" s="509">
        <v>9657176.9600000009</v>
      </c>
      <c r="M44" s="509">
        <v>0</v>
      </c>
      <c r="N44" s="509">
        <v>9657176.9600000009</v>
      </c>
    </row>
    <row r="45" spans="1:14" ht="22.95" customHeight="1">
      <c r="A45" s="483"/>
      <c r="B45" s="516" t="s">
        <v>56</v>
      </c>
      <c r="C45" s="515">
        <v>10408359.630000001</v>
      </c>
      <c r="D45" s="515">
        <v>0</v>
      </c>
      <c r="E45" s="515">
        <v>10408359.630000001</v>
      </c>
      <c r="F45" s="970">
        <v>0</v>
      </c>
      <c r="G45" s="970">
        <v>0</v>
      </c>
      <c r="H45" s="970">
        <v>0</v>
      </c>
      <c r="I45" s="969">
        <v>0</v>
      </c>
      <c r="J45" s="969">
        <v>0</v>
      </c>
      <c r="K45" s="969">
        <v>0</v>
      </c>
      <c r="L45" s="969">
        <v>0</v>
      </c>
      <c r="M45" s="969">
        <v>0</v>
      </c>
      <c r="N45" s="969">
        <v>0</v>
      </c>
    </row>
    <row r="46" spans="1:14" ht="20.55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510">
        <v>0</v>
      </c>
      <c r="M46" s="510">
        <v>0</v>
      </c>
      <c r="N46" s="509"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510">
        <v>0</v>
      </c>
      <c r="M47" s="510">
        <v>0</v>
      </c>
      <c r="N47" s="509">
        <v>0</v>
      </c>
    </row>
    <row r="48" spans="1:14" s="57" customFormat="1" ht="60" customHeight="1">
      <c r="A48" s="483"/>
      <c r="B48" s="34" t="s">
        <v>74</v>
      </c>
      <c r="C48" s="518">
        <v>448861445.25</v>
      </c>
      <c r="D48" s="518">
        <v>0</v>
      </c>
      <c r="E48" s="515">
        <v>448861445.25</v>
      </c>
      <c r="F48" s="518">
        <v>303551018.37000012</v>
      </c>
      <c r="G48" s="518">
        <v>0</v>
      </c>
      <c r="H48" s="515">
        <v>303551018.37000012</v>
      </c>
      <c r="I48" s="518">
        <v>31174564.880000003</v>
      </c>
      <c r="J48" s="518">
        <v>0</v>
      </c>
      <c r="K48" s="515">
        <v>31174564.880000003</v>
      </c>
      <c r="L48" s="526">
        <v>334725583.25000012</v>
      </c>
      <c r="M48" s="526">
        <v>0</v>
      </c>
      <c r="N48" s="515">
        <v>334725583.25000012</v>
      </c>
    </row>
    <row r="49" spans="1:14" s="57" customFormat="1" ht="18">
      <c r="A49" s="483"/>
      <c r="B49" s="58" t="s">
        <v>56</v>
      </c>
      <c r="C49" s="59">
        <v>69012409.609999999</v>
      </c>
      <c r="D49" s="59">
        <v>0</v>
      </c>
      <c r="E49" s="51">
        <v>69012409.609999999</v>
      </c>
      <c r="F49" s="60">
        <v>0</v>
      </c>
      <c r="G49" s="60">
        <v>0</v>
      </c>
      <c r="H49" s="60">
        <v>0</v>
      </c>
      <c r="I49" s="60">
        <v>0</v>
      </c>
      <c r="J49" s="60">
        <v>0</v>
      </c>
      <c r="K49" s="61">
        <v>0</v>
      </c>
      <c r="L49" s="60">
        <v>0</v>
      </c>
      <c r="M49" s="60">
        <v>0</v>
      </c>
      <c r="N49" s="60">
        <v>0</v>
      </c>
    </row>
    <row r="50" spans="1:14" s="65" customFormat="1" ht="34.200000000000003" customHeight="1">
      <c r="A50" s="500"/>
      <c r="B50" s="62"/>
      <c r="C50" s="63"/>
      <c r="D50" s="63"/>
      <c r="E50" s="63"/>
      <c r="F50" s="63"/>
      <c r="G50" s="63"/>
      <c r="H50" s="63"/>
      <c r="I50" s="64"/>
      <c r="J50" s="64"/>
      <c r="K50" s="64"/>
      <c r="L50" s="64"/>
      <c r="M50" s="64"/>
      <c r="N50" s="64"/>
    </row>
    <row r="51" spans="1:14" s="65" customFormat="1" ht="39.75" customHeight="1">
      <c r="A51" s="532" t="s">
        <v>75</v>
      </c>
      <c r="B51" s="1796" t="s">
        <v>76</v>
      </c>
      <c r="C51" s="1464"/>
      <c r="D51" s="1464"/>
      <c r="E51" s="1464"/>
      <c r="F51" s="1464"/>
      <c r="G51" s="1464"/>
      <c r="H51" s="1464"/>
      <c r="I51" s="1464"/>
      <c r="J51" s="1464"/>
      <c r="K51" s="1464"/>
      <c r="L51" s="1464"/>
      <c r="M51" s="1464"/>
      <c r="N51" s="1465"/>
    </row>
    <row r="52" spans="1:14" s="65" customFormat="1" ht="53.25" customHeight="1">
      <c r="A52" s="500"/>
      <c r="B52" s="1471" t="s">
        <v>77</v>
      </c>
      <c r="C52" s="1466" t="s">
        <v>78</v>
      </c>
      <c r="D52" s="1466"/>
      <c r="E52" s="1467"/>
      <c r="F52" s="1466" t="s">
        <v>34</v>
      </c>
      <c r="G52" s="1466"/>
      <c r="H52" s="1467"/>
      <c r="I52" s="1466" t="s">
        <v>35</v>
      </c>
      <c r="J52" s="1466"/>
      <c r="K52" s="1466"/>
      <c r="L52" s="1468" t="s">
        <v>79</v>
      </c>
      <c r="M52" s="1469"/>
      <c r="N52" s="1470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503" t="s">
        <v>39</v>
      </c>
      <c r="D54" s="503" t="s">
        <v>40</v>
      </c>
      <c r="E54" s="504" t="s">
        <v>41</v>
      </c>
      <c r="F54" s="503" t="s">
        <v>42</v>
      </c>
      <c r="G54" s="503" t="s">
        <v>40</v>
      </c>
      <c r="H54" s="504" t="s">
        <v>41</v>
      </c>
      <c r="I54" s="503" t="s">
        <v>39</v>
      </c>
      <c r="J54" s="503" t="s">
        <v>40</v>
      </c>
      <c r="K54" s="504" t="s">
        <v>41</v>
      </c>
      <c r="L54" s="503" t="s">
        <v>39</v>
      </c>
      <c r="M54" s="503" t="s">
        <v>40</v>
      </c>
      <c r="N54" s="504" t="s">
        <v>41</v>
      </c>
    </row>
    <row r="55" spans="1:14" s="65" customFormat="1" ht="20.55" customHeight="1">
      <c r="A55" s="500"/>
      <c r="B55" s="67"/>
      <c r="C55" s="503" t="s">
        <v>43</v>
      </c>
      <c r="D55" s="503" t="s">
        <v>44</v>
      </c>
      <c r="E55" s="505" t="s">
        <v>45</v>
      </c>
      <c r="F55" s="503" t="s">
        <v>46</v>
      </c>
      <c r="G55" s="503" t="s">
        <v>47</v>
      </c>
      <c r="H55" s="505" t="s">
        <v>48</v>
      </c>
      <c r="I55" s="503" t="s">
        <v>49</v>
      </c>
      <c r="J55" s="503" t="s">
        <v>50</v>
      </c>
      <c r="K55" s="503" t="s">
        <v>51</v>
      </c>
      <c r="L55" s="503" t="s">
        <v>52</v>
      </c>
      <c r="M55" s="503" t="s">
        <v>53</v>
      </c>
      <c r="N55" s="503" t="s">
        <v>54</v>
      </c>
    </row>
    <row r="56" spans="1:14" ht="26.25" customHeight="1">
      <c r="A56" s="483"/>
      <c r="B56" s="506" t="s">
        <v>80</v>
      </c>
      <c r="C56" s="507">
        <v>4305029.74</v>
      </c>
      <c r="D56" s="507">
        <v>1441595.4</v>
      </c>
      <c r="E56" s="508">
        <v>5746625.1400000006</v>
      </c>
      <c r="F56" s="507">
        <v>1304144.23</v>
      </c>
      <c r="G56" s="507">
        <v>899235.09</v>
      </c>
      <c r="H56" s="508">
        <v>2203379.3199999998</v>
      </c>
      <c r="I56" s="507">
        <v>2807383.05</v>
      </c>
      <c r="J56" s="507">
        <v>15527.81</v>
      </c>
      <c r="K56" s="509">
        <v>2822910.86</v>
      </c>
      <c r="L56" s="510">
        <v>4111527.28</v>
      </c>
      <c r="M56" s="510">
        <v>914762.9</v>
      </c>
      <c r="N56" s="509">
        <v>5026290.18</v>
      </c>
    </row>
    <row r="57" spans="1:14" ht="18">
      <c r="A57" s="483"/>
      <c r="B57" s="511" t="s">
        <v>56</v>
      </c>
      <c r="C57" s="507">
        <v>2410.42</v>
      </c>
      <c r="D57" s="507">
        <v>0</v>
      </c>
      <c r="E57" s="508">
        <v>2410.42</v>
      </c>
      <c r="F57" s="969">
        <v>0</v>
      </c>
      <c r="G57" s="969">
        <v>0</v>
      </c>
      <c r="H57" s="560">
        <v>0</v>
      </c>
      <c r="I57" s="969">
        <v>0</v>
      </c>
      <c r="J57" s="969">
        <v>0</v>
      </c>
      <c r="K57" s="969">
        <v>0</v>
      </c>
      <c r="L57" s="969">
        <v>0</v>
      </c>
      <c r="M57" s="969">
        <v>0</v>
      </c>
      <c r="N57" s="969">
        <v>0</v>
      </c>
    </row>
    <row r="58" spans="1:14" ht="26.25" customHeight="1">
      <c r="A58" s="483"/>
      <c r="B58" s="506" t="s">
        <v>81</v>
      </c>
      <c r="C58" s="507">
        <v>1604176.43</v>
      </c>
      <c r="D58" s="507">
        <v>0</v>
      </c>
      <c r="E58" s="508">
        <v>1604176.43</v>
      </c>
      <c r="F58" s="507">
        <v>826147.49</v>
      </c>
      <c r="G58" s="507">
        <v>0</v>
      </c>
      <c r="H58" s="508">
        <v>826147.49</v>
      </c>
      <c r="I58" s="507">
        <v>836059.16</v>
      </c>
      <c r="J58" s="507">
        <v>0</v>
      </c>
      <c r="K58" s="509">
        <v>836059.16</v>
      </c>
      <c r="L58" s="510">
        <v>1662206.65</v>
      </c>
      <c r="M58" s="510">
        <v>0</v>
      </c>
      <c r="N58" s="509">
        <v>1662206.65</v>
      </c>
    </row>
    <row r="59" spans="1:14" ht="18">
      <c r="A59" s="483"/>
      <c r="B59" s="511" t="s">
        <v>56</v>
      </c>
      <c r="C59" s="507">
        <v>0</v>
      </c>
      <c r="D59" s="507">
        <v>0</v>
      </c>
      <c r="E59" s="508">
        <v>0</v>
      </c>
      <c r="F59" s="969">
        <v>0</v>
      </c>
      <c r="G59" s="969">
        <v>0</v>
      </c>
      <c r="H59" s="560">
        <v>0</v>
      </c>
      <c r="I59" s="969">
        <v>0</v>
      </c>
      <c r="J59" s="969">
        <v>0</v>
      </c>
      <c r="K59" s="969">
        <v>0</v>
      </c>
      <c r="L59" s="969">
        <v>0</v>
      </c>
      <c r="M59" s="969">
        <v>0</v>
      </c>
      <c r="N59" s="969">
        <v>0</v>
      </c>
    </row>
    <row r="60" spans="1:14" ht="23.25" customHeight="1">
      <c r="A60" s="483"/>
      <c r="B60" s="534" t="s">
        <v>82</v>
      </c>
      <c r="C60" s="515">
        <v>5909206.1699999999</v>
      </c>
      <c r="D60" s="515">
        <v>1441595.4</v>
      </c>
      <c r="E60" s="515">
        <v>7350801.5700000003</v>
      </c>
      <c r="F60" s="515">
        <v>2130291.7199999997</v>
      </c>
      <c r="G60" s="515">
        <v>899235.09</v>
      </c>
      <c r="H60" s="515">
        <v>3029526.8099999996</v>
      </c>
      <c r="I60" s="515">
        <v>3643442.21</v>
      </c>
      <c r="J60" s="515">
        <v>15527.81</v>
      </c>
      <c r="K60" s="515">
        <v>3658970.02</v>
      </c>
      <c r="L60" s="515">
        <v>5773733.9299999997</v>
      </c>
      <c r="M60" s="515">
        <v>914762.9</v>
      </c>
      <c r="N60" s="515">
        <v>6688496.8300000001</v>
      </c>
    </row>
    <row r="61" spans="1:14" ht="22.2" customHeight="1">
      <c r="A61" s="483"/>
      <c r="B61" s="516" t="s">
        <v>56</v>
      </c>
      <c r="C61" s="518">
        <v>2410.42</v>
      </c>
      <c r="D61" s="518">
        <v>0</v>
      </c>
      <c r="E61" s="515">
        <v>2410.42</v>
      </c>
      <c r="F61" s="970">
        <v>0</v>
      </c>
      <c r="G61" s="970">
        <v>0</v>
      </c>
      <c r="H61" s="970">
        <v>0</v>
      </c>
      <c r="I61" s="970">
        <v>0</v>
      </c>
      <c r="J61" s="970">
        <v>0</v>
      </c>
      <c r="K61" s="970">
        <v>0</v>
      </c>
      <c r="L61" s="970">
        <v>0</v>
      </c>
      <c r="M61" s="970">
        <v>0</v>
      </c>
      <c r="N61" s="970">
        <v>0</v>
      </c>
    </row>
    <row r="62" spans="1:14" ht="36.75" customHeight="1">
      <c r="A62" s="483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</row>
    <row r="63" spans="1:14" ht="33" customHeight="1">
      <c r="A63" s="536" t="s">
        <v>75</v>
      </c>
      <c r="B63" s="1796" t="s">
        <v>76</v>
      </c>
      <c r="C63" s="1464"/>
      <c r="D63" s="1464"/>
      <c r="E63" s="1464"/>
      <c r="F63" s="1464"/>
      <c r="G63" s="1464"/>
      <c r="H63" s="1464"/>
      <c r="I63" s="1464"/>
      <c r="J63" s="1464"/>
      <c r="K63" s="1464"/>
      <c r="L63" s="1464"/>
      <c r="M63" s="1464"/>
      <c r="N63" s="1465"/>
    </row>
    <row r="64" spans="1:14" ht="69.75" customHeight="1">
      <c r="A64" s="483"/>
      <c r="B64" s="1471" t="s">
        <v>83</v>
      </c>
      <c r="C64" s="1466" t="s">
        <v>84</v>
      </c>
      <c r="D64" s="1466"/>
      <c r="E64" s="1467"/>
      <c r="F64" s="1466" t="s">
        <v>85</v>
      </c>
      <c r="G64" s="1466"/>
      <c r="H64" s="1467"/>
      <c r="I64" s="1466" t="s">
        <v>86</v>
      </c>
      <c r="J64" s="1466"/>
      <c r="K64" s="1466"/>
      <c r="L64" s="1802" t="s">
        <v>67</v>
      </c>
      <c r="M64" s="1475"/>
      <c r="N64" s="1476"/>
    </row>
    <row r="65" spans="1:14" ht="180" customHeight="1">
      <c r="A65" s="483"/>
      <c r="B65" s="1956"/>
      <c r="C65" s="503" t="s">
        <v>69</v>
      </c>
      <c r="D65" s="503" t="s">
        <v>70</v>
      </c>
      <c r="E65" s="504" t="s">
        <v>71</v>
      </c>
      <c r="F65" s="503" t="s">
        <v>69</v>
      </c>
      <c r="G65" s="503" t="s">
        <v>70</v>
      </c>
      <c r="H65" s="504" t="s">
        <v>71</v>
      </c>
      <c r="I65" s="503" t="s">
        <v>69</v>
      </c>
      <c r="J65" s="503" t="s">
        <v>70</v>
      </c>
      <c r="K65" s="504" t="s">
        <v>71</v>
      </c>
      <c r="L65" s="503" t="s">
        <v>69</v>
      </c>
      <c r="M65" s="503" t="s">
        <v>70</v>
      </c>
      <c r="N65" s="504" t="s">
        <v>71</v>
      </c>
    </row>
    <row r="66" spans="1:14" ht="20.55" customHeight="1">
      <c r="A66" s="483"/>
      <c r="B66" s="67"/>
      <c r="C66" s="503" t="s">
        <v>43</v>
      </c>
      <c r="D66" s="503" t="s">
        <v>44</v>
      </c>
      <c r="E66" s="505" t="s">
        <v>45</v>
      </c>
      <c r="F66" s="503" t="s">
        <v>46</v>
      </c>
      <c r="G66" s="503" t="s">
        <v>47</v>
      </c>
      <c r="H66" s="505" t="s">
        <v>48</v>
      </c>
      <c r="I66" s="503" t="s">
        <v>49</v>
      </c>
      <c r="J66" s="503" t="s">
        <v>50</v>
      </c>
      <c r="K66" s="503" t="s">
        <v>51</v>
      </c>
      <c r="L66" s="503" t="s">
        <v>52</v>
      </c>
      <c r="M66" s="503" t="s">
        <v>53</v>
      </c>
      <c r="N66" s="503" t="s">
        <v>54</v>
      </c>
    </row>
    <row r="67" spans="1:14" ht="27" customHeight="1">
      <c r="A67" s="483"/>
      <c r="B67" s="506" t="s">
        <v>80</v>
      </c>
      <c r="C67" s="507">
        <v>0</v>
      </c>
      <c r="D67" s="507">
        <v>0</v>
      </c>
      <c r="E67" s="508">
        <v>0</v>
      </c>
      <c r="F67" s="507">
        <v>0</v>
      </c>
      <c r="G67" s="507">
        <v>0</v>
      </c>
      <c r="H67" s="508">
        <v>0</v>
      </c>
      <c r="I67" s="507">
        <v>42998.74</v>
      </c>
      <c r="J67" s="507">
        <v>0</v>
      </c>
      <c r="K67" s="509">
        <v>42998.74</v>
      </c>
      <c r="L67" s="510">
        <v>42998.74</v>
      </c>
      <c r="M67" s="510">
        <v>0</v>
      </c>
      <c r="N67" s="509">
        <v>42998.74</v>
      </c>
    </row>
    <row r="68" spans="1:14" ht="18">
      <c r="A68" s="483"/>
      <c r="B68" s="511" t="s">
        <v>56</v>
      </c>
      <c r="C68" s="507">
        <v>0</v>
      </c>
      <c r="D68" s="507">
        <v>0</v>
      </c>
      <c r="E68" s="508">
        <v>0</v>
      </c>
      <c r="F68" s="969">
        <v>0</v>
      </c>
      <c r="G68" s="969">
        <v>0</v>
      </c>
      <c r="H68" s="560">
        <v>0</v>
      </c>
      <c r="I68" s="969">
        <v>0</v>
      </c>
      <c r="J68" s="969">
        <v>0</v>
      </c>
      <c r="K68" s="969">
        <v>0</v>
      </c>
      <c r="L68" s="969">
        <v>0</v>
      </c>
      <c r="M68" s="969">
        <v>0</v>
      </c>
      <c r="N68" s="969">
        <v>0</v>
      </c>
    </row>
    <row r="69" spans="1:14" ht="24" customHeight="1">
      <c r="A69" s="483"/>
      <c r="B69" s="506" t="s">
        <v>81</v>
      </c>
      <c r="C69" s="507">
        <v>0</v>
      </c>
      <c r="D69" s="507">
        <v>0</v>
      </c>
      <c r="E69" s="508">
        <v>0</v>
      </c>
      <c r="F69" s="507">
        <v>0</v>
      </c>
      <c r="G69" s="507">
        <v>0</v>
      </c>
      <c r="H69" s="508">
        <v>0</v>
      </c>
      <c r="I69" s="507">
        <v>0</v>
      </c>
      <c r="J69" s="507">
        <v>0</v>
      </c>
      <c r="K69" s="509">
        <v>0</v>
      </c>
      <c r="L69" s="510">
        <v>0</v>
      </c>
      <c r="M69" s="510">
        <v>0</v>
      </c>
      <c r="N69" s="509">
        <v>0</v>
      </c>
    </row>
    <row r="70" spans="1:14" ht="18">
      <c r="A70" s="483"/>
      <c r="B70" s="511" t="s">
        <v>56</v>
      </c>
      <c r="C70" s="507">
        <v>0</v>
      </c>
      <c r="D70" s="507">
        <v>0</v>
      </c>
      <c r="E70" s="508">
        <v>0</v>
      </c>
      <c r="F70" s="969">
        <v>0</v>
      </c>
      <c r="G70" s="969">
        <v>0</v>
      </c>
      <c r="H70" s="560">
        <v>0</v>
      </c>
      <c r="I70" s="969">
        <v>0</v>
      </c>
      <c r="J70" s="969">
        <v>0</v>
      </c>
      <c r="K70" s="969">
        <v>0</v>
      </c>
      <c r="L70" s="969">
        <v>0</v>
      </c>
      <c r="M70" s="969">
        <v>0</v>
      </c>
      <c r="N70" s="969">
        <v>0</v>
      </c>
    </row>
    <row r="71" spans="1:14" ht="18.75" customHeight="1">
      <c r="A71" s="483"/>
      <c r="B71" s="534" t="s">
        <v>82</v>
      </c>
      <c r="C71" s="515">
        <v>0</v>
      </c>
      <c r="D71" s="515">
        <v>0</v>
      </c>
      <c r="E71" s="515">
        <v>0</v>
      </c>
      <c r="F71" s="515">
        <v>0</v>
      </c>
      <c r="G71" s="515">
        <v>0</v>
      </c>
      <c r="H71" s="515">
        <v>0</v>
      </c>
      <c r="I71" s="515">
        <v>42998.74</v>
      </c>
      <c r="J71" s="515">
        <v>0</v>
      </c>
      <c r="K71" s="515">
        <v>42998.74</v>
      </c>
      <c r="L71" s="515">
        <v>42998.74</v>
      </c>
      <c r="M71" s="515">
        <v>0</v>
      </c>
      <c r="N71" s="515">
        <v>42998.74</v>
      </c>
    </row>
    <row r="72" spans="1:14" ht="22.2" customHeight="1">
      <c r="A72" s="483"/>
      <c r="B72" s="58" t="s">
        <v>56</v>
      </c>
      <c r="C72" s="59">
        <v>0</v>
      </c>
      <c r="D72" s="59">
        <v>0</v>
      </c>
      <c r="E72" s="51">
        <v>0</v>
      </c>
      <c r="F72" s="60">
        <v>0</v>
      </c>
      <c r="G72" s="60">
        <v>0</v>
      </c>
      <c r="H72" s="60">
        <v>0</v>
      </c>
      <c r="I72" s="60">
        <v>0</v>
      </c>
      <c r="J72" s="60">
        <v>0</v>
      </c>
      <c r="K72" s="60">
        <v>0</v>
      </c>
      <c r="L72" s="60">
        <v>0</v>
      </c>
      <c r="M72" s="60">
        <v>0</v>
      </c>
      <c r="N72" s="60">
        <v>0</v>
      </c>
    </row>
    <row r="73" spans="1:14" ht="15" customHeight="1">
      <c r="A73" s="483"/>
      <c r="B73" s="71"/>
      <c r="C73" s="72"/>
      <c r="D73" s="72"/>
      <c r="E73" s="71"/>
      <c r="F73" s="71"/>
      <c r="G73" s="71"/>
      <c r="H73" s="71"/>
      <c r="I73" s="71"/>
      <c r="J73" s="71"/>
      <c r="K73" s="71"/>
      <c r="L73" s="71"/>
      <c r="M73" s="71"/>
      <c r="N73" s="71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796" t="s">
        <v>87</v>
      </c>
      <c r="C75" s="1464"/>
      <c r="D75" s="1464"/>
      <c r="E75" s="1464"/>
      <c r="F75" s="1464"/>
      <c r="G75" s="1464"/>
      <c r="H75" s="1464"/>
      <c r="I75" s="1464"/>
      <c r="J75" s="1464"/>
      <c r="K75" s="1464"/>
      <c r="L75" s="1464"/>
      <c r="M75" s="1464"/>
      <c r="N75" s="1465"/>
    </row>
    <row r="76" spans="1:14" ht="66.75" customHeight="1">
      <c r="A76" s="483"/>
      <c r="B76" s="1477" t="s">
        <v>1214</v>
      </c>
      <c r="C76" s="1466" t="s">
        <v>89</v>
      </c>
      <c r="D76" s="1466"/>
      <c r="E76" s="1467"/>
      <c r="F76" s="1466" t="s">
        <v>90</v>
      </c>
      <c r="G76" s="1466"/>
      <c r="H76" s="1467"/>
      <c r="I76" s="1466" t="s">
        <v>91</v>
      </c>
      <c r="J76" s="1466"/>
      <c r="K76" s="1466"/>
      <c r="L76" s="1802" t="s">
        <v>79</v>
      </c>
      <c r="M76" s="1475"/>
      <c r="N76" s="1476"/>
    </row>
    <row r="77" spans="1:14" ht="160.5" customHeight="1">
      <c r="A77" s="483"/>
      <c r="B77" s="1955"/>
      <c r="C77" s="503" t="s">
        <v>39</v>
      </c>
      <c r="D77" s="503" t="s">
        <v>92</v>
      </c>
      <c r="E77" s="504" t="s">
        <v>41</v>
      </c>
      <c r="F77" s="503" t="s">
        <v>42</v>
      </c>
      <c r="G77" s="503" t="s">
        <v>40</v>
      </c>
      <c r="H77" s="504" t="s">
        <v>41</v>
      </c>
      <c r="I77" s="503" t="s">
        <v>39</v>
      </c>
      <c r="J77" s="503" t="s">
        <v>92</v>
      </c>
      <c r="K77" s="504" t="s">
        <v>41</v>
      </c>
      <c r="L77" s="503" t="s">
        <v>39</v>
      </c>
      <c r="M77" s="503" t="s">
        <v>92</v>
      </c>
      <c r="N77" s="504" t="s">
        <v>41</v>
      </c>
    </row>
    <row r="78" spans="1:14" ht="20.55" customHeight="1">
      <c r="A78" s="483"/>
      <c r="B78" s="67"/>
      <c r="C78" s="503" t="s">
        <v>43</v>
      </c>
      <c r="D78" s="503" t="s">
        <v>44</v>
      </c>
      <c r="E78" s="505" t="s">
        <v>45</v>
      </c>
      <c r="F78" s="503" t="s">
        <v>46</v>
      </c>
      <c r="G78" s="503" t="s">
        <v>47</v>
      </c>
      <c r="H78" s="505" t="s">
        <v>48</v>
      </c>
      <c r="I78" s="503" t="s">
        <v>49</v>
      </c>
      <c r="J78" s="503" t="s">
        <v>50</v>
      </c>
      <c r="K78" s="503" t="s">
        <v>51</v>
      </c>
      <c r="L78" s="503" t="s">
        <v>52</v>
      </c>
      <c r="M78" s="503" t="s">
        <v>53</v>
      </c>
      <c r="N78" s="503" t="s">
        <v>54</v>
      </c>
    </row>
    <row r="79" spans="1:14" ht="51" customHeight="1">
      <c r="A79" s="483"/>
      <c r="B79" s="540" t="s">
        <v>293</v>
      </c>
      <c r="C79" s="507">
        <v>0</v>
      </c>
      <c r="D79" s="507">
        <v>0</v>
      </c>
      <c r="E79" s="508">
        <v>0</v>
      </c>
      <c r="F79" s="507">
        <v>0</v>
      </c>
      <c r="G79" s="507">
        <v>0</v>
      </c>
      <c r="H79" s="508">
        <v>0</v>
      </c>
      <c r="I79" s="507">
        <v>0</v>
      </c>
      <c r="J79" s="507">
        <v>0</v>
      </c>
      <c r="K79" s="509">
        <v>0</v>
      </c>
      <c r="L79" s="510">
        <v>0</v>
      </c>
      <c r="M79" s="510">
        <v>0</v>
      </c>
      <c r="N79" s="509">
        <v>0</v>
      </c>
    </row>
    <row r="80" spans="1:14" ht="18">
      <c r="A80" s="483"/>
      <c r="B80" s="511" t="s">
        <v>56</v>
      </c>
      <c r="C80" s="507">
        <v>0</v>
      </c>
      <c r="D80" s="507">
        <v>0</v>
      </c>
      <c r="E80" s="508">
        <v>0</v>
      </c>
      <c r="F80" s="969">
        <v>0</v>
      </c>
      <c r="G80" s="969">
        <v>0</v>
      </c>
      <c r="H80" s="560">
        <v>0</v>
      </c>
      <c r="I80" s="969">
        <v>0</v>
      </c>
      <c r="J80" s="969">
        <v>0</v>
      </c>
      <c r="K80" s="969">
        <v>0</v>
      </c>
      <c r="L80" s="969">
        <v>0</v>
      </c>
      <c r="M80" s="969">
        <v>0</v>
      </c>
      <c r="N80" s="969">
        <v>0</v>
      </c>
    </row>
    <row r="81" spans="1:14" ht="36">
      <c r="A81" s="483"/>
      <c r="B81" s="540" t="s">
        <v>93</v>
      </c>
      <c r="C81" s="507">
        <v>0</v>
      </c>
      <c r="D81" s="507">
        <v>0</v>
      </c>
      <c r="E81" s="508">
        <v>0</v>
      </c>
      <c r="F81" s="507">
        <v>0</v>
      </c>
      <c r="G81" s="507">
        <v>0</v>
      </c>
      <c r="H81" s="508">
        <v>0</v>
      </c>
      <c r="I81" s="507">
        <v>0</v>
      </c>
      <c r="J81" s="507">
        <v>0</v>
      </c>
      <c r="K81" s="509">
        <v>0</v>
      </c>
      <c r="L81" s="510">
        <v>0</v>
      </c>
      <c r="M81" s="510">
        <v>0</v>
      </c>
      <c r="N81" s="509">
        <v>0</v>
      </c>
    </row>
    <row r="82" spans="1:14" ht="18">
      <c r="A82" s="483"/>
      <c r="B82" s="511" t="s">
        <v>56</v>
      </c>
      <c r="C82" s="507">
        <v>0</v>
      </c>
      <c r="D82" s="507">
        <v>0</v>
      </c>
      <c r="E82" s="508">
        <v>0</v>
      </c>
      <c r="F82" s="969">
        <v>0</v>
      </c>
      <c r="G82" s="969">
        <v>0</v>
      </c>
      <c r="H82" s="560">
        <v>0</v>
      </c>
      <c r="I82" s="969">
        <v>0</v>
      </c>
      <c r="J82" s="969">
        <v>0</v>
      </c>
      <c r="K82" s="969">
        <v>0</v>
      </c>
      <c r="L82" s="969">
        <v>0</v>
      </c>
      <c r="M82" s="969">
        <v>0</v>
      </c>
      <c r="N82" s="969">
        <v>0</v>
      </c>
    </row>
    <row r="83" spans="1:14" ht="24" customHeight="1">
      <c r="A83" s="483"/>
      <c r="B83" s="534" t="s">
        <v>94</v>
      </c>
      <c r="C83" s="515">
        <v>0</v>
      </c>
      <c r="D83" s="515">
        <v>0</v>
      </c>
      <c r="E83" s="515">
        <v>0</v>
      </c>
      <c r="F83" s="515">
        <v>0</v>
      </c>
      <c r="G83" s="515">
        <v>0</v>
      </c>
      <c r="H83" s="515">
        <v>0</v>
      </c>
      <c r="I83" s="515">
        <v>0</v>
      </c>
      <c r="J83" s="515">
        <v>0</v>
      </c>
      <c r="K83" s="515">
        <v>0</v>
      </c>
      <c r="L83" s="515">
        <v>0</v>
      </c>
      <c r="M83" s="515">
        <v>0</v>
      </c>
      <c r="N83" s="515">
        <v>0</v>
      </c>
    </row>
    <row r="84" spans="1:14" ht="24" customHeight="1">
      <c r="A84" s="483"/>
      <c r="B84" s="511" t="s">
        <v>56</v>
      </c>
      <c r="C84" s="518">
        <v>0</v>
      </c>
      <c r="D84" s="518">
        <v>0</v>
      </c>
      <c r="E84" s="515">
        <v>0</v>
      </c>
      <c r="F84" s="970">
        <v>0</v>
      </c>
      <c r="G84" s="970">
        <v>0</v>
      </c>
      <c r="H84" s="970">
        <v>0</v>
      </c>
      <c r="I84" s="970">
        <v>0</v>
      </c>
      <c r="J84" s="970">
        <v>0</v>
      </c>
      <c r="K84" s="970">
        <v>0</v>
      </c>
      <c r="L84" s="970">
        <v>0</v>
      </c>
      <c r="M84" s="970">
        <v>0</v>
      </c>
      <c r="N84" s="970">
        <v>0</v>
      </c>
    </row>
    <row r="85" spans="1:14" ht="33" customHeight="1">
      <c r="A85" s="483"/>
      <c r="B85" s="75"/>
      <c r="C85" s="75"/>
      <c r="D85" s="75"/>
      <c r="E85" s="75"/>
      <c r="F85" s="75"/>
      <c r="G85" s="75"/>
      <c r="H85" s="75"/>
      <c r="I85" s="75"/>
      <c r="J85" s="75"/>
      <c r="K85" s="75"/>
      <c r="L85" s="75"/>
      <c r="M85" s="75"/>
      <c r="N85" s="75"/>
    </row>
    <row r="86" spans="1:14" ht="39" customHeight="1">
      <c r="A86" s="536" t="s">
        <v>75</v>
      </c>
      <c r="B86" s="1796" t="s">
        <v>87</v>
      </c>
      <c r="C86" s="1464"/>
      <c r="D86" s="1464"/>
      <c r="E86" s="1464"/>
      <c r="F86" s="1464"/>
      <c r="G86" s="1464"/>
      <c r="H86" s="1464"/>
      <c r="I86" s="1464"/>
      <c r="J86" s="1464"/>
      <c r="K86" s="1464"/>
      <c r="L86" s="1464"/>
      <c r="M86" s="1464"/>
      <c r="N86" s="1465"/>
    </row>
    <row r="87" spans="1:14" ht="77.55" customHeight="1">
      <c r="A87" s="483"/>
      <c r="B87" s="1477" t="s">
        <v>95</v>
      </c>
      <c r="C87" s="1466" t="s">
        <v>84</v>
      </c>
      <c r="D87" s="1466"/>
      <c r="E87" s="1467"/>
      <c r="F87" s="1466" t="s">
        <v>85</v>
      </c>
      <c r="G87" s="1466"/>
      <c r="H87" s="1467"/>
      <c r="I87" s="1466" t="s">
        <v>86</v>
      </c>
      <c r="J87" s="1466"/>
      <c r="K87" s="1466"/>
      <c r="L87" s="1802" t="s">
        <v>67</v>
      </c>
      <c r="M87" s="1475"/>
      <c r="N87" s="1476"/>
    </row>
    <row r="88" spans="1:14" ht="180" customHeight="1">
      <c r="A88" s="483"/>
      <c r="B88" s="1955"/>
      <c r="C88" s="503" t="s">
        <v>69</v>
      </c>
      <c r="D88" s="503" t="s">
        <v>70</v>
      </c>
      <c r="E88" s="504" t="s">
        <v>71</v>
      </c>
      <c r="F88" s="503" t="s">
        <v>69</v>
      </c>
      <c r="G88" s="503" t="s">
        <v>70</v>
      </c>
      <c r="H88" s="504" t="s">
        <v>71</v>
      </c>
      <c r="I88" s="503" t="s">
        <v>69</v>
      </c>
      <c r="J88" s="503" t="s">
        <v>70</v>
      </c>
      <c r="K88" s="504" t="s">
        <v>71</v>
      </c>
      <c r="L88" s="503" t="s">
        <v>69</v>
      </c>
      <c r="M88" s="503" t="s">
        <v>70</v>
      </c>
      <c r="N88" s="504" t="s">
        <v>71</v>
      </c>
    </row>
    <row r="89" spans="1:14" ht="20.55" customHeight="1">
      <c r="A89" s="483"/>
      <c r="B89" s="67"/>
      <c r="C89" s="503" t="s">
        <v>43</v>
      </c>
      <c r="D89" s="503" t="s">
        <v>44</v>
      </c>
      <c r="E89" s="505" t="s">
        <v>45</v>
      </c>
      <c r="F89" s="503" t="s">
        <v>46</v>
      </c>
      <c r="G89" s="503" t="s">
        <v>47</v>
      </c>
      <c r="H89" s="505" t="s">
        <v>48</v>
      </c>
      <c r="I89" s="503" t="s">
        <v>49</v>
      </c>
      <c r="J89" s="503" t="s">
        <v>50</v>
      </c>
      <c r="K89" s="503" t="s">
        <v>51</v>
      </c>
      <c r="L89" s="503" t="s">
        <v>52</v>
      </c>
      <c r="M89" s="503" t="s">
        <v>53</v>
      </c>
      <c r="N89" s="503" t="s">
        <v>54</v>
      </c>
    </row>
    <row r="90" spans="1:14" ht="54">
      <c r="A90" s="483"/>
      <c r="B90" s="540" t="s">
        <v>96</v>
      </c>
      <c r="C90" s="507">
        <v>0</v>
      </c>
      <c r="D90" s="507">
        <v>0</v>
      </c>
      <c r="E90" s="508">
        <v>0</v>
      </c>
      <c r="F90" s="507">
        <v>0</v>
      </c>
      <c r="G90" s="507">
        <v>0</v>
      </c>
      <c r="H90" s="508">
        <v>0</v>
      </c>
      <c r="I90" s="507">
        <v>0</v>
      </c>
      <c r="J90" s="507">
        <v>0</v>
      </c>
      <c r="K90" s="509">
        <v>0</v>
      </c>
      <c r="L90" s="510">
        <v>0</v>
      </c>
      <c r="M90" s="510">
        <v>0</v>
      </c>
      <c r="N90" s="509">
        <v>0</v>
      </c>
    </row>
    <row r="91" spans="1:14" ht="18">
      <c r="A91" s="483"/>
      <c r="B91" s="511" t="s">
        <v>56</v>
      </c>
      <c r="C91" s="507">
        <v>0</v>
      </c>
      <c r="D91" s="507">
        <v>0</v>
      </c>
      <c r="E91" s="508">
        <v>0</v>
      </c>
      <c r="F91" s="969">
        <v>0</v>
      </c>
      <c r="G91" s="969">
        <v>0</v>
      </c>
      <c r="H91" s="560">
        <v>0</v>
      </c>
      <c r="I91" s="969">
        <v>0</v>
      </c>
      <c r="J91" s="969">
        <v>0</v>
      </c>
      <c r="K91" s="969">
        <v>0</v>
      </c>
      <c r="L91" s="969">
        <v>0</v>
      </c>
      <c r="M91" s="969">
        <v>0</v>
      </c>
      <c r="N91" s="969">
        <v>0</v>
      </c>
    </row>
    <row r="92" spans="1:14" ht="54">
      <c r="A92" s="483"/>
      <c r="B92" s="540" t="s">
        <v>96</v>
      </c>
      <c r="C92" s="507">
        <v>0</v>
      </c>
      <c r="D92" s="507">
        <v>0</v>
      </c>
      <c r="E92" s="508">
        <v>0</v>
      </c>
      <c r="F92" s="507">
        <v>0</v>
      </c>
      <c r="G92" s="507">
        <v>0</v>
      </c>
      <c r="H92" s="508">
        <v>0</v>
      </c>
      <c r="I92" s="507">
        <v>0</v>
      </c>
      <c r="J92" s="507">
        <v>0</v>
      </c>
      <c r="K92" s="509">
        <v>0</v>
      </c>
      <c r="L92" s="510">
        <v>0</v>
      </c>
      <c r="M92" s="510">
        <v>0</v>
      </c>
      <c r="N92" s="509">
        <v>0</v>
      </c>
    </row>
    <row r="93" spans="1:14" ht="18">
      <c r="A93" s="483"/>
      <c r="B93" s="511" t="s">
        <v>56</v>
      </c>
      <c r="C93" s="507">
        <v>0</v>
      </c>
      <c r="D93" s="507">
        <v>0</v>
      </c>
      <c r="E93" s="508">
        <v>0</v>
      </c>
      <c r="F93" s="969">
        <v>0</v>
      </c>
      <c r="G93" s="969">
        <v>0</v>
      </c>
      <c r="H93" s="560">
        <v>0</v>
      </c>
      <c r="I93" s="969">
        <v>0</v>
      </c>
      <c r="J93" s="969">
        <v>0</v>
      </c>
      <c r="K93" s="969">
        <v>0</v>
      </c>
      <c r="L93" s="969">
        <v>0</v>
      </c>
      <c r="M93" s="969">
        <v>0</v>
      </c>
      <c r="N93" s="969">
        <v>0</v>
      </c>
    </row>
    <row r="94" spans="1:14" ht="22.95" customHeight="1">
      <c r="A94" s="483"/>
      <c r="B94" s="534" t="s">
        <v>94</v>
      </c>
      <c r="C94" s="515">
        <v>0</v>
      </c>
      <c r="D94" s="515">
        <v>0</v>
      </c>
      <c r="E94" s="515">
        <v>0</v>
      </c>
      <c r="F94" s="515">
        <v>0</v>
      </c>
      <c r="G94" s="515">
        <v>0</v>
      </c>
      <c r="H94" s="515">
        <v>0</v>
      </c>
      <c r="I94" s="515">
        <v>0</v>
      </c>
      <c r="J94" s="515">
        <v>0</v>
      </c>
      <c r="K94" s="515">
        <v>0</v>
      </c>
      <c r="L94" s="51">
        <v>0</v>
      </c>
      <c r="M94" s="51">
        <v>0</v>
      </c>
      <c r="N94" s="51">
        <v>0</v>
      </c>
    </row>
    <row r="95" spans="1:14" ht="24" customHeight="1">
      <c r="A95" s="483"/>
      <c r="B95" s="516" t="s">
        <v>56</v>
      </c>
      <c r="C95" s="518">
        <v>0</v>
      </c>
      <c r="D95" s="518">
        <v>0</v>
      </c>
      <c r="E95" s="515">
        <v>0</v>
      </c>
      <c r="F95" s="970">
        <v>0</v>
      </c>
      <c r="G95" s="970">
        <v>0</v>
      </c>
      <c r="H95" s="970">
        <v>0</v>
      </c>
      <c r="I95" s="970">
        <v>0</v>
      </c>
      <c r="J95" s="970">
        <v>0</v>
      </c>
      <c r="K95" s="970">
        <v>0</v>
      </c>
      <c r="L95" s="970">
        <v>0</v>
      </c>
      <c r="M95" s="970">
        <v>0</v>
      </c>
      <c r="N95" s="970"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24" customHeight="1">
      <c r="A97" s="483"/>
      <c r="B97" s="2191" t="s">
        <v>959</v>
      </c>
      <c r="C97" s="2192"/>
      <c r="D97" s="2192"/>
      <c r="E97" s="2192"/>
      <c r="F97" s="2192"/>
      <c r="G97" s="2192"/>
      <c r="H97" s="2192"/>
      <c r="I97" s="2192"/>
      <c r="J97" s="2192"/>
      <c r="K97" s="2192"/>
      <c r="L97" s="2192"/>
      <c r="M97" s="2192"/>
      <c r="N97" s="2193"/>
    </row>
    <row r="98" spans="1:14" ht="24" customHeight="1">
      <c r="A98" s="483"/>
      <c r="B98" s="2194"/>
      <c r="C98" s="2195"/>
      <c r="D98" s="2195"/>
      <c r="E98" s="2195"/>
      <c r="F98" s="2195"/>
      <c r="G98" s="2195"/>
      <c r="H98" s="2195"/>
      <c r="I98" s="2195"/>
      <c r="J98" s="2195"/>
      <c r="K98" s="2195"/>
      <c r="L98" s="2195"/>
      <c r="M98" s="2195"/>
      <c r="N98" s="2196"/>
    </row>
    <row r="99" spans="1:14" ht="25.95" customHeight="1">
      <c r="A99" s="483"/>
      <c r="B99" s="78"/>
      <c r="C99" s="79"/>
      <c r="D99" s="71"/>
      <c r="E99" s="1811" t="s">
        <v>98</v>
      </c>
      <c r="F99" s="1486"/>
      <c r="G99" s="80"/>
      <c r="H99" s="81"/>
      <c r="I99" s="81"/>
      <c r="J99" s="81"/>
      <c r="K99" s="81"/>
      <c r="L99" s="81"/>
      <c r="M99" s="82"/>
      <c r="N99" s="83"/>
    </row>
    <row r="100" spans="1:14" ht="35.1" customHeight="1">
      <c r="A100" s="483"/>
      <c r="B100" s="2197" t="s">
        <v>99</v>
      </c>
      <c r="C100" s="2183"/>
      <c r="D100" s="2198"/>
      <c r="E100" s="84" t="s">
        <v>100</v>
      </c>
      <c r="F100" s="85">
        <v>1103.6833999999999</v>
      </c>
      <c r="G100" s="552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7C4BB-A6F3-460A-924E-CCD8A1D74AE8}">
  <dimension ref="A1:N104"/>
  <sheetViews>
    <sheetView topLeftCell="B6" zoomScale="50" zoomScaleNormal="50" workbookViewId="0">
      <selection activeCell="P8" sqref="P8"/>
    </sheetView>
  </sheetViews>
  <sheetFormatPr defaultColWidth="9.21875" defaultRowHeight="15.6"/>
  <cols>
    <col min="1" max="1" width="0.5546875" style="136" hidden="1" customWidth="1"/>
    <col min="2" max="2" width="51.21875" style="136" customWidth="1"/>
    <col min="3" max="14" width="21.5546875" style="136" customWidth="1"/>
    <col min="15" max="16384" width="9.21875" style="136"/>
  </cols>
  <sheetData>
    <row r="1" spans="1:14" ht="57.75" customHeight="1">
      <c r="B1" s="1545" t="s">
        <v>831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2054" t="s">
        <v>169</v>
      </c>
      <c r="C2" s="2054"/>
      <c r="D2" s="2054"/>
      <c r="E2" s="2054"/>
      <c r="F2" s="2054"/>
      <c r="G2" s="2054"/>
      <c r="H2" s="2054"/>
      <c r="I2" s="2054"/>
      <c r="J2" s="2054"/>
      <c r="K2" s="2054"/>
      <c r="L2" s="2054"/>
      <c r="M2" s="2054"/>
      <c r="N2" s="2054"/>
    </row>
    <row r="3" spans="1:14" ht="86.25" customHeight="1">
      <c r="A3" s="971"/>
      <c r="B3" s="972" t="s">
        <v>170</v>
      </c>
      <c r="C3" s="2203" t="s">
        <v>3</v>
      </c>
      <c r="D3" s="2203"/>
      <c r="E3" s="2203"/>
      <c r="F3" s="1292" t="s">
        <v>4</v>
      </c>
      <c r="G3" s="2204" t="s">
        <v>1215</v>
      </c>
      <c r="H3" s="2204"/>
      <c r="I3" s="2204"/>
      <c r="J3" s="1293" t="s">
        <v>6</v>
      </c>
      <c r="K3" s="2205" t="s">
        <v>1216</v>
      </c>
      <c r="L3" s="2205"/>
      <c r="M3" s="1294" t="s">
        <v>8</v>
      </c>
      <c r="N3" s="724" t="s">
        <v>1217</v>
      </c>
    </row>
    <row r="4" spans="1:14" ht="87" customHeight="1">
      <c r="A4" s="971"/>
      <c r="B4" s="977" t="s">
        <v>1218</v>
      </c>
      <c r="C4" s="2051" t="s">
        <v>11</v>
      </c>
      <c r="D4" s="2051"/>
      <c r="E4" s="2051"/>
      <c r="F4" s="1295" t="s">
        <v>12</v>
      </c>
      <c r="G4" s="2052" t="s">
        <v>1219</v>
      </c>
      <c r="H4" s="2052"/>
      <c r="I4" s="2052"/>
      <c r="J4" s="1296" t="s">
        <v>14</v>
      </c>
      <c r="K4" s="2053" t="s">
        <v>1220</v>
      </c>
      <c r="L4" s="2053"/>
      <c r="M4" s="1295" t="s">
        <v>16</v>
      </c>
      <c r="N4" s="980" t="s">
        <v>1221</v>
      </c>
    </row>
    <row r="5" spans="1:14" ht="78.75" customHeight="1">
      <c r="A5" s="971"/>
      <c r="B5" s="981" t="s">
        <v>18</v>
      </c>
      <c r="C5" s="2047" t="s">
        <v>19</v>
      </c>
      <c r="D5" s="2047"/>
      <c r="E5" s="2047"/>
      <c r="F5" s="982" t="s">
        <v>12</v>
      </c>
      <c r="G5" s="2048" t="s">
        <v>1222</v>
      </c>
      <c r="H5" s="2048"/>
      <c r="I5" s="2048"/>
      <c r="J5" s="983" t="s">
        <v>21</v>
      </c>
      <c r="K5" s="2048" t="s">
        <v>1223</v>
      </c>
      <c r="L5" s="2048"/>
      <c r="M5" s="982" t="s">
        <v>16</v>
      </c>
      <c r="N5" s="984" t="s">
        <v>1224</v>
      </c>
    </row>
    <row r="6" spans="1:14" ht="83.25" customHeight="1">
      <c r="A6" s="971"/>
      <c r="B6" s="981" t="s">
        <v>24</v>
      </c>
      <c r="C6" s="2049" t="s">
        <v>25</v>
      </c>
      <c r="D6" s="2049"/>
      <c r="E6" s="2049"/>
      <c r="F6" s="985" t="s">
        <v>12</v>
      </c>
      <c r="G6" s="2050" t="s">
        <v>1225</v>
      </c>
      <c r="H6" s="2050"/>
      <c r="I6" s="2050"/>
      <c r="J6" s="983" t="s">
        <v>27</v>
      </c>
      <c r="K6" s="2050" t="s">
        <v>1226</v>
      </c>
      <c r="L6" s="2050"/>
      <c r="M6" s="985" t="s">
        <v>16</v>
      </c>
      <c r="N6" s="986" t="s">
        <v>1227</v>
      </c>
    </row>
    <row r="7" spans="1:14" ht="1.95" customHeight="1">
      <c r="A7" s="971"/>
      <c r="B7" s="2113"/>
      <c r="C7" s="2113"/>
      <c r="D7" s="2113"/>
      <c r="E7" s="2113"/>
      <c r="F7" s="2042"/>
      <c r="G7" s="2042"/>
      <c r="H7" s="2042"/>
      <c r="I7" s="2042"/>
      <c r="J7" s="2042"/>
      <c r="K7" s="2042"/>
      <c r="N7" s="987"/>
    </row>
    <row r="8" spans="1:14" ht="117" customHeight="1">
      <c r="A8" s="988"/>
      <c r="B8" s="155"/>
      <c r="C8" s="155"/>
      <c r="D8" s="1419"/>
      <c r="E8" s="1419"/>
      <c r="F8" s="1419"/>
      <c r="G8" s="1419"/>
      <c r="H8" s="1419"/>
      <c r="I8" s="1419"/>
      <c r="J8" s="1419"/>
      <c r="K8" s="1419"/>
      <c r="L8" s="1419"/>
      <c r="M8" s="155"/>
      <c r="N8" s="155"/>
    </row>
    <row r="9" spans="1:14" ht="35.25" customHeight="1">
      <c r="A9" s="989"/>
      <c r="B9" s="2033" t="s">
        <v>32</v>
      </c>
      <c r="C9" s="2033"/>
      <c r="D9" s="2033"/>
      <c r="E9" s="2033"/>
      <c r="F9" s="2033"/>
      <c r="G9" s="2033"/>
      <c r="H9" s="2033"/>
      <c r="I9" s="2033"/>
      <c r="J9" s="2033"/>
      <c r="K9" s="2033"/>
      <c r="L9" s="2033"/>
      <c r="M9" s="2033"/>
      <c r="N9" s="2033"/>
    </row>
    <row r="10" spans="1:14" ht="45" customHeight="1">
      <c r="A10" s="990"/>
      <c r="B10" s="2043"/>
      <c r="C10" s="2044" t="s">
        <v>33</v>
      </c>
      <c r="D10" s="2044"/>
      <c r="E10" s="2044"/>
      <c r="F10" s="2044" t="s">
        <v>34</v>
      </c>
      <c r="G10" s="2044"/>
      <c r="H10" s="2044"/>
      <c r="I10" s="2045" t="s">
        <v>35</v>
      </c>
      <c r="J10" s="2045"/>
      <c r="K10" s="2045"/>
      <c r="L10" s="2046" t="s">
        <v>36</v>
      </c>
      <c r="M10" s="2046"/>
      <c r="N10" s="2046"/>
    </row>
    <row r="11" spans="1:14" ht="23.25" customHeight="1">
      <c r="A11" s="990"/>
      <c r="B11" s="2043"/>
      <c r="C11" s="2040" t="s">
        <v>843</v>
      </c>
      <c r="D11" s="2040"/>
      <c r="E11" s="2040"/>
      <c r="F11" s="2040" t="s">
        <v>843</v>
      </c>
      <c r="G11" s="2040"/>
      <c r="H11" s="2040"/>
      <c r="I11" s="2041" t="s">
        <v>843</v>
      </c>
      <c r="J11" s="2041"/>
      <c r="K11" s="2041"/>
      <c r="L11" s="2046"/>
      <c r="M11" s="2046"/>
      <c r="N11" s="2046"/>
    </row>
    <row r="12" spans="1:14" ht="149.25" customHeight="1">
      <c r="A12" s="988"/>
      <c r="B12" s="2039" t="s">
        <v>38</v>
      </c>
      <c r="C12" s="991" t="s">
        <v>39</v>
      </c>
      <c r="D12" s="991" t="s">
        <v>40</v>
      </c>
      <c r="E12" s="992" t="s">
        <v>41</v>
      </c>
      <c r="F12" s="991" t="s">
        <v>42</v>
      </c>
      <c r="G12" s="991" t="s">
        <v>40</v>
      </c>
      <c r="H12" s="992" t="s">
        <v>41</v>
      </c>
      <c r="I12" s="991" t="s">
        <v>39</v>
      </c>
      <c r="J12" s="991" t="s">
        <v>40</v>
      </c>
      <c r="K12" s="992" t="s">
        <v>41</v>
      </c>
      <c r="L12" s="991" t="s">
        <v>39</v>
      </c>
      <c r="M12" s="991" t="s">
        <v>40</v>
      </c>
      <c r="N12" s="992" t="s">
        <v>41</v>
      </c>
    </row>
    <row r="13" spans="1:14" ht="24" customHeight="1">
      <c r="A13" s="988"/>
      <c r="B13" s="2039"/>
      <c r="C13" s="991" t="s">
        <v>43</v>
      </c>
      <c r="D13" s="991" t="s">
        <v>44</v>
      </c>
      <c r="E13" s="993" t="s">
        <v>45</v>
      </c>
      <c r="F13" s="991" t="s">
        <v>46</v>
      </c>
      <c r="G13" s="991" t="s">
        <v>47</v>
      </c>
      <c r="H13" s="993" t="s">
        <v>48</v>
      </c>
      <c r="I13" s="991" t="s">
        <v>49</v>
      </c>
      <c r="J13" s="991" t="s">
        <v>50</v>
      </c>
      <c r="K13" s="991" t="s">
        <v>51</v>
      </c>
      <c r="L13" s="991" t="s">
        <v>52</v>
      </c>
      <c r="M13" s="991" t="s">
        <v>53</v>
      </c>
      <c r="N13" s="991" t="s">
        <v>54</v>
      </c>
    </row>
    <row r="14" spans="1:14" ht="18">
      <c r="A14" s="971"/>
      <c r="B14" s="994" t="s">
        <v>55</v>
      </c>
      <c r="C14" s="995"/>
      <c r="D14" s="995">
        <v>0</v>
      </c>
      <c r="E14" s="996">
        <f t="shared" ref="E14:E23" si="0">SUM(C14:D14)</f>
        <v>0</v>
      </c>
      <c r="F14" s="995">
        <v>0</v>
      </c>
      <c r="G14" s="995">
        <v>0</v>
      </c>
      <c r="H14" s="996">
        <f t="shared" ref="H14:H23" si="1">SUM(F14:G14)</f>
        <v>0</v>
      </c>
      <c r="I14" s="995">
        <v>0</v>
      </c>
      <c r="J14" s="995">
        <v>0</v>
      </c>
      <c r="K14" s="997">
        <f t="shared" ref="K14:K23" si="2">SUM(I14:J14)</f>
        <v>0</v>
      </c>
      <c r="L14" s="998">
        <f t="shared" ref="L14:M25" si="3">F14+I14</f>
        <v>0</v>
      </c>
      <c r="M14" s="998">
        <f t="shared" si="3"/>
        <v>0</v>
      </c>
      <c r="N14" s="997">
        <f t="shared" ref="N14:N27" si="4">SUM(L14:M14)</f>
        <v>0</v>
      </c>
    </row>
    <row r="15" spans="1:14" ht="18">
      <c r="A15" s="971"/>
      <c r="B15" s="999" t="s">
        <v>56</v>
      </c>
      <c r="C15" s="995">
        <v>0</v>
      </c>
      <c r="D15" s="995">
        <v>0</v>
      </c>
      <c r="E15" s="996">
        <f t="shared" si="0"/>
        <v>0</v>
      </c>
      <c r="F15" s="1297">
        <v>0</v>
      </c>
      <c r="G15" s="1297">
        <v>0</v>
      </c>
      <c r="H15" s="1298">
        <f t="shared" si="1"/>
        <v>0</v>
      </c>
      <c r="I15" s="1297">
        <v>0</v>
      </c>
      <c r="J15" s="1297">
        <v>0</v>
      </c>
      <c r="K15" s="1297">
        <f t="shared" si="2"/>
        <v>0</v>
      </c>
      <c r="L15" s="1297">
        <f t="shared" si="3"/>
        <v>0</v>
      </c>
      <c r="M15" s="1297">
        <f t="shared" si="3"/>
        <v>0</v>
      </c>
      <c r="N15" s="1297">
        <f t="shared" si="4"/>
        <v>0</v>
      </c>
    </row>
    <row r="16" spans="1:14" ht="27" customHeight="1">
      <c r="A16" s="971"/>
      <c r="B16" s="994" t="s">
        <v>57</v>
      </c>
      <c r="C16" s="995">
        <v>687289</v>
      </c>
      <c r="D16" s="995">
        <v>0</v>
      </c>
      <c r="E16" s="996">
        <f t="shared" si="0"/>
        <v>687289</v>
      </c>
      <c r="F16" s="995">
        <v>687289</v>
      </c>
      <c r="G16" s="995">
        <v>0</v>
      </c>
      <c r="H16" s="996">
        <f t="shared" si="1"/>
        <v>687289</v>
      </c>
      <c r="I16" s="995">
        <v>0</v>
      </c>
      <c r="J16" s="995">
        <v>0</v>
      </c>
      <c r="K16" s="997">
        <f t="shared" si="2"/>
        <v>0</v>
      </c>
      <c r="L16" s="998">
        <f t="shared" si="3"/>
        <v>687289</v>
      </c>
      <c r="M16" s="998">
        <f t="shared" si="3"/>
        <v>0</v>
      </c>
      <c r="N16" s="997">
        <f t="shared" si="4"/>
        <v>687289</v>
      </c>
    </row>
    <row r="17" spans="1:14" ht="18">
      <c r="A17" s="971"/>
      <c r="B17" s="999" t="s">
        <v>56</v>
      </c>
      <c r="C17" s="995">
        <v>0</v>
      </c>
      <c r="D17" s="995">
        <v>0</v>
      </c>
      <c r="E17" s="996">
        <f t="shared" si="0"/>
        <v>0</v>
      </c>
      <c r="F17" s="1297">
        <v>0</v>
      </c>
      <c r="G17" s="1297">
        <v>0</v>
      </c>
      <c r="H17" s="1298">
        <f t="shared" si="1"/>
        <v>0</v>
      </c>
      <c r="I17" s="1297">
        <v>0</v>
      </c>
      <c r="J17" s="1297">
        <v>0</v>
      </c>
      <c r="K17" s="1297">
        <f t="shared" si="2"/>
        <v>0</v>
      </c>
      <c r="L17" s="1297">
        <f t="shared" si="3"/>
        <v>0</v>
      </c>
      <c r="M17" s="1297">
        <f t="shared" si="3"/>
        <v>0</v>
      </c>
      <c r="N17" s="1297">
        <f t="shared" si="4"/>
        <v>0</v>
      </c>
    </row>
    <row r="18" spans="1:14" ht="29.25" customHeight="1">
      <c r="A18" s="971"/>
      <c r="B18" s="994" t="s">
        <v>58</v>
      </c>
      <c r="C18" s="995">
        <v>0</v>
      </c>
      <c r="D18" s="995">
        <v>0</v>
      </c>
      <c r="E18" s="996">
        <f t="shared" si="0"/>
        <v>0</v>
      </c>
      <c r="F18" s="995">
        <v>0</v>
      </c>
      <c r="G18" s="995">
        <v>0</v>
      </c>
      <c r="H18" s="996">
        <f t="shared" si="1"/>
        <v>0</v>
      </c>
      <c r="I18" s="995">
        <v>0</v>
      </c>
      <c r="J18" s="995">
        <v>0</v>
      </c>
      <c r="K18" s="997">
        <f t="shared" si="2"/>
        <v>0</v>
      </c>
      <c r="L18" s="998">
        <f t="shared" si="3"/>
        <v>0</v>
      </c>
      <c r="M18" s="998">
        <f t="shared" si="3"/>
        <v>0</v>
      </c>
      <c r="N18" s="997">
        <f t="shared" si="4"/>
        <v>0</v>
      </c>
    </row>
    <row r="19" spans="1:14" ht="18">
      <c r="A19" s="971"/>
      <c r="B19" s="999" t="s">
        <v>56</v>
      </c>
      <c r="C19" s="995">
        <v>0</v>
      </c>
      <c r="D19" s="995">
        <v>0</v>
      </c>
      <c r="E19" s="996">
        <f t="shared" si="0"/>
        <v>0</v>
      </c>
      <c r="F19" s="1297">
        <v>0</v>
      </c>
      <c r="G19" s="1297">
        <v>0</v>
      </c>
      <c r="H19" s="1298">
        <f t="shared" si="1"/>
        <v>0</v>
      </c>
      <c r="I19" s="1297">
        <v>0</v>
      </c>
      <c r="J19" s="1297">
        <v>0</v>
      </c>
      <c r="K19" s="1297">
        <f t="shared" si="2"/>
        <v>0</v>
      </c>
      <c r="L19" s="1297">
        <f t="shared" si="3"/>
        <v>0</v>
      </c>
      <c r="M19" s="1297">
        <f t="shared" si="3"/>
        <v>0</v>
      </c>
      <c r="N19" s="1297">
        <f t="shared" si="4"/>
        <v>0</v>
      </c>
    </row>
    <row r="20" spans="1:14" ht="25.5" customHeight="1">
      <c r="A20" s="971"/>
      <c r="B20" s="994" t="s">
        <v>59</v>
      </c>
      <c r="C20" s="995">
        <v>0</v>
      </c>
      <c r="D20" s="995">
        <v>0</v>
      </c>
      <c r="E20" s="996">
        <f t="shared" si="0"/>
        <v>0</v>
      </c>
      <c r="F20" s="995">
        <v>0</v>
      </c>
      <c r="G20" s="995">
        <v>0</v>
      </c>
      <c r="H20" s="996">
        <f t="shared" si="1"/>
        <v>0</v>
      </c>
      <c r="I20" s="995">
        <v>0</v>
      </c>
      <c r="J20" s="995">
        <v>0</v>
      </c>
      <c r="K20" s="997">
        <f t="shared" si="2"/>
        <v>0</v>
      </c>
      <c r="L20" s="998">
        <f t="shared" si="3"/>
        <v>0</v>
      </c>
      <c r="M20" s="998">
        <f t="shared" si="3"/>
        <v>0</v>
      </c>
      <c r="N20" s="997">
        <f t="shared" si="4"/>
        <v>0</v>
      </c>
    </row>
    <row r="21" spans="1:14" ht="18">
      <c r="A21" s="971"/>
      <c r="B21" s="999" t="s">
        <v>56</v>
      </c>
      <c r="C21" s="995">
        <v>0</v>
      </c>
      <c r="D21" s="995">
        <v>0</v>
      </c>
      <c r="E21" s="996">
        <f t="shared" si="0"/>
        <v>0</v>
      </c>
      <c r="F21" s="1297">
        <v>0</v>
      </c>
      <c r="G21" s="1297">
        <v>0</v>
      </c>
      <c r="H21" s="1298">
        <f t="shared" si="1"/>
        <v>0</v>
      </c>
      <c r="I21" s="1297">
        <v>0</v>
      </c>
      <c r="J21" s="1297">
        <v>0</v>
      </c>
      <c r="K21" s="1297">
        <f t="shared" si="2"/>
        <v>0</v>
      </c>
      <c r="L21" s="1297">
        <f t="shared" si="3"/>
        <v>0</v>
      </c>
      <c r="M21" s="1297">
        <f t="shared" si="3"/>
        <v>0</v>
      </c>
      <c r="N21" s="1297">
        <f t="shared" si="4"/>
        <v>0</v>
      </c>
    </row>
    <row r="22" spans="1:14" ht="38.25" customHeight="1">
      <c r="A22" s="971"/>
      <c r="B22" s="994" t="s">
        <v>60</v>
      </c>
      <c r="C22" s="995">
        <v>7204936</v>
      </c>
      <c r="D22" s="995">
        <v>0</v>
      </c>
      <c r="E22" s="996">
        <f t="shared" si="0"/>
        <v>7204936</v>
      </c>
      <c r="F22" s="995">
        <v>7106789</v>
      </c>
      <c r="G22" s="995">
        <v>0</v>
      </c>
      <c r="H22" s="996">
        <f t="shared" si="1"/>
        <v>7106789</v>
      </c>
      <c r="I22" s="995">
        <v>47111</v>
      </c>
      <c r="J22" s="995">
        <v>0</v>
      </c>
      <c r="K22" s="997">
        <f t="shared" si="2"/>
        <v>47111</v>
      </c>
      <c r="L22" s="998">
        <f t="shared" si="3"/>
        <v>7153900</v>
      </c>
      <c r="M22" s="998">
        <f t="shared" si="3"/>
        <v>0</v>
      </c>
      <c r="N22" s="997">
        <f t="shared" si="4"/>
        <v>7153900</v>
      </c>
    </row>
    <row r="23" spans="1:14" ht="21.75" customHeight="1">
      <c r="A23" s="971"/>
      <c r="B23" s="999" t="s">
        <v>56</v>
      </c>
      <c r="C23" s="995">
        <v>0</v>
      </c>
      <c r="D23" s="995">
        <v>0</v>
      </c>
      <c r="E23" s="996">
        <f t="shared" si="0"/>
        <v>0</v>
      </c>
      <c r="F23" s="1297">
        <v>0</v>
      </c>
      <c r="G23" s="1297">
        <v>0</v>
      </c>
      <c r="H23" s="1298">
        <f t="shared" si="1"/>
        <v>0</v>
      </c>
      <c r="I23" s="1297">
        <v>0</v>
      </c>
      <c r="J23" s="1297">
        <v>0</v>
      </c>
      <c r="K23" s="1297">
        <f t="shared" si="2"/>
        <v>0</v>
      </c>
      <c r="L23" s="1297">
        <f t="shared" si="3"/>
        <v>0</v>
      </c>
      <c r="M23" s="1297">
        <f t="shared" si="3"/>
        <v>0</v>
      </c>
      <c r="N23" s="1297">
        <f t="shared" si="4"/>
        <v>0</v>
      </c>
    </row>
    <row r="24" spans="1:14" ht="23.25" customHeight="1">
      <c r="A24" s="971"/>
      <c r="B24" s="1002" t="s">
        <v>61</v>
      </c>
      <c r="C24" s="1003">
        <f t="shared" ref="C24:K25" si="5">C14+C16+C18+C20+C22</f>
        <v>7892225</v>
      </c>
      <c r="D24" s="1003">
        <f t="shared" si="5"/>
        <v>0</v>
      </c>
      <c r="E24" s="1003">
        <f t="shared" si="5"/>
        <v>7892225</v>
      </c>
      <c r="F24" s="1003">
        <f t="shared" si="5"/>
        <v>7794078</v>
      </c>
      <c r="G24" s="1003">
        <f t="shared" si="5"/>
        <v>0</v>
      </c>
      <c r="H24" s="1003">
        <f t="shared" si="5"/>
        <v>7794078</v>
      </c>
      <c r="I24" s="1003">
        <f t="shared" si="5"/>
        <v>47111</v>
      </c>
      <c r="J24" s="1003">
        <f t="shared" si="5"/>
        <v>0</v>
      </c>
      <c r="K24" s="1003">
        <f t="shared" si="5"/>
        <v>47111</v>
      </c>
      <c r="L24" s="997">
        <f t="shared" si="3"/>
        <v>7841189</v>
      </c>
      <c r="M24" s="997">
        <f t="shared" si="3"/>
        <v>0</v>
      </c>
      <c r="N24" s="997">
        <f t="shared" si="4"/>
        <v>7841189</v>
      </c>
    </row>
    <row r="25" spans="1:14" ht="18">
      <c r="A25" s="971"/>
      <c r="B25" s="1004" t="s">
        <v>56</v>
      </c>
      <c r="C25" s="1003">
        <f t="shared" si="5"/>
        <v>0</v>
      </c>
      <c r="D25" s="1003">
        <f t="shared" si="5"/>
        <v>0</v>
      </c>
      <c r="E25" s="1003">
        <f t="shared" si="5"/>
        <v>0</v>
      </c>
      <c r="F25" s="1299">
        <f t="shared" si="5"/>
        <v>0</v>
      </c>
      <c r="G25" s="1299">
        <f t="shared" si="5"/>
        <v>0</v>
      </c>
      <c r="H25" s="1299">
        <f t="shared" si="5"/>
        <v>0</v>
      </c>
      <c r="I25" s="1297">
        <f t="shared" si="5"/>
        <v>0</v>
      </c>
      <c r="J25" s="1297">
        <f t="shared" si="5"/>
        <v>0</v>
      </c>
      <c r="K25" s="1297">
        <f t="shared" si="5"/>
        <v>0</v>
      </c>
      <c r="L25" s="1297">
        <f t="shared" si="3"/>
        <v>0</v>
      </c>
      <c r="M25" s="1297">
        <f t="shared" si="3"/>
        <v>0</v>
      </c>
      <c r="N25" s="1297">
        <f t="shared" si="4"/>
        <v>0</v>
      </c>
    </row>
    <row r="26" spans="1:14" ht="60.75" customHeight="1">
      <c r="A26" s="971"/>
      <c r="B26" s="1002" t="s">
        <v>62</v>
      </c>
      <c r="C26" s="1006">
        <v>89731614</v>
      </c>
      <c r="D26" s="1006">
        <v>4560241</v>
      </c>
      <c r="E26" s="1003">
        <f>SUM(C26:D26)</f>
        <v>94291855</v>
      </c>
      <c r="F26" s="1006">
        <v>81839140</v>
      </c>
      <c r="G26" s="1006">
        <v>0</v>
      </c>
      <c r="H26" s="1003">
        <f>SUM(F26:G26)</f>
        <v>81839140</v>
      </c>
      <c r="I26" s="1006">
        <v>9665352</v>
      </c>
      <c r="J26" s="1006">
        <v>0</v>
      </c>
      <c r="K26" s="1003">
        <f>SUM(I26:J26)</f>
        <v>9665352</v>
      </c>
      <c r="L26" s="1006">
        <f>SUM(F26,I26)</f>
        <v>91504492</v>
      </c>
      <c r="M26" s="1006">
        <f>SUM(G26,J26)</f>
        <v>0</v>
      </c>
      <c r="N26" s="1003">
        <f t="shared" si="4"/>
        <v>91504492</v>
      </c>
    </row>
    <row r="27" spans="1:14" ht="21" customHeight="1">
      <c r="A27" s="971"/>
      <c r="B27" s="1004" t="s">
        <v>56</v>
      </c>
      <c r="C27" s="1006">
        <v>4556536</v>
      </c>
      <c r="D27" s="1006">
        <v>93964</v>
      </c>
      <c r="E27" s="1003">
        <f>SUM(C27:D27)</f>
        <v>4650500</v>
      </c>
      <c r="F27" s="1299">
        <v>0</v>
      </c>
      <c r="G27" s="1299">
        <v>0</v>
      </c>
      <c r="H27" s="1299">
        <f>SUM(F27:G27)</f>
        <v>0</v>
      </c>
      <c r="I27" s="1299">
        <v>0</v>
      </c>
      <c r="J27" s="1299">
        <v>0</v>
      </c>
      <c r="K27" s="1300">
        <f>SUM(I27:J27)</f>
        <v>0</v>
      </c>
      <c r="L27" s="1299">
        <v>0</v>
      </c>
      <c r="M27" s="1299">
        <v>0</v>
      </c>
      <c r="N27" s="1299">
        <f t="shared" si="4"/>
        <v>0</v>
      </c>
    </row>
    <row r="28" spans="1:14" ht="39.75" customHeight="1">
      <c r="A28" s="971"/>
      <c r="B28" s="1008"/>
      <c r="C28" s="1009"/>
      <c r="D28" s="1009"/>
      <c r="E28" s="1009"/>
      <c r="F28" s="1009"/>
      <c r="G28" s="1009"/>
      <c r="H28" s="1009"/>
      <c r="I28" s="1010"/>
      <c r="J28" s="1010"/>
      <c r="K28" s="1010"/>
      <c r="L28" s="1010"/>
      <c r="M28" s="1010"/>
      <c r="N28" s="1010"/>
    </row>
    <row r="29" spans="1:14" ht="33.75" customHeight="1">
      <c r="A29" s="989" t="s">
        <v>63</v>
      </c>
      <c r="B29" s="2033" t="s">
        <v>32</v>
      </c>
      <c r="C29" s="2033"/>
      <c r="D29" s="2033"/>
      <c r="E29" s="2033"/>
      <c r="F29" s="2033"/>
      <c r="G29" s="2033"/>
      <c r="H29" s="2033"/>
      <c r="I29" s="2033"/>
      <c r="J29" s="2033"/>
      <c r="K29" s="2033"/>
      <c r="L29" s="2033"/>
      <c r="M29" s="2033"/>
      <c r="N29" s="2033"/>
    </row>
    <row r="30" spans="1:14" ht="47.25" customHeight="1">
      <c r="A30" s="990"/>
      <c r="B30" s="1301"/>
      <c r="C30" s="2202" t="s">
        <v>64</v>
      </c>
      <c r="D30" s="2202"/>
      <c r="E30" s="2202"/>
      <c r="F30" s="2202" t="s">
        <v>65</v>
      </c>
      <c r="G30" s="2202"/>
      <c r="H30" s="2202"/>
      <c r="I30" s="2036" t="s">
        <v>66</v>
      </c>
      <c r="J30" s="2036"/>
      <c r="K30" s="2036"/>
      <c r="L30" s="2037" t="s">
        <v>67</v>
      </c>
      <c r="M30" s="2037"/>
      <c r="N30" s="2037"/>
    </row>
    <row r="31" spans="1:14" ht="25.5" customHeight="1">
      <c r="A31" s="990"/>
      <c r="B31" s="1012"/>
      <c r="C31" s="2040" t="s">
        <v>843</v>
      </c>
      <c r="D31" s="2040"/>
      <c r="E31" s="2040"/>
      <c r="F31" s="2040" t="s">
        <v>843</v>
      </c>
      <c r="G31" s="2040"/>
      <c r="H31" s="2040"/>
      <c r="I31" s="2041" t="s">
        <v>843</v>
      </c>
      <c r="J31" s="2041"/>
      <c r="K31" s="2041"/>
      <c r="L31" s="2037"/>
      <c r="M31" s="2037"/>
      <c r="N31" s="2037"/>
    </row>
    <row r="32" spans="1:14" ht="168.75" customHeight="1">
      <c r="A32" s="988"/>
      <c r="B32" s="2039" t="s">
        <v>68</v>
      </c>
      <c r="C32" s="991" t="s">
        <v>69</v>
      </c>
      <c r="D32" s="991" t="s">
        <v>70</v>
      </c>
      <c r="E32" s="992" t="s">
        <v>71</v>
      </c>
      <c r="F32" s="991" t="s">
        <v>69</v>
      </c>
      <c r="G32" s="991" t="s">
        <v>70</v>
      </c>
      <c r="H32" s="992" t="s">
        <v>71</v>
      </c>
      <c r="I32" s="991" t="s">
        <v>69</v>
      </c>
      <c r="J32" s="991" t="s">
        <v>70</v>
      </c>
      <c r="K32" s="992" t="s">
        <v>71</v>
      </c>
      <c r="L32" s="991" t="s">
        <v>69</v>
      </c>
      <c r="M32" s="991" t="s">
        <v>70</v>
      </c>
      <c r="N32" s="992" t="s">
        <v>71</v>
      </c>
    </row>
    <row r="33" spans="1:14" ht="20.25" customHeight="1">
      <c r="A33" s="988"/>
      <c r="B33" s="2039"/>
      <c r="C33" s="991" t="s">
        <v>43</v>
      </c>
      <c r="D33" s="991" t="s">
        <v>44</v>
      </c>
      <c r="E33" s="993" t="s">
        <v>45</v>
      </c>
      <c r="F33" s="991" t="s">
        <v>46</v>
      </c>
      <c r="G33" s="991" t="s">
        <v>47</v>
      </c>
      <c r="H33" s="993" t="s">
        <v>48</v>
      </c>
      <c r="I33" s="991" t="s">
        <v>49</v>
      </c>
      <c r="J33" s="991" t="s">
        <v>50</v>
      </c>
      <c r="K33" s="991" t="s">
        <v>51</v>
      </c>
      <c r="L33" s="991" t="s">
        <v>52</v>
      </c>
      <c r="M33" s="991" t="s">
        <v>53</v>
      </c>
      <c r="N33" s="991" t="s">
        <v>54</v>
      </c>
    </row>
    <row r="34" spans="1:14" ht="18">
      <c r="A34" s="971"/>
      <c r="B34" s="994" t="s">
        <v>55</v>
      </c>
      <c r="C34" s="995">
        <v>0</v>
      </c>
      <c r="D34" s="995">
        <v>0</v>
      </c>
      <c r="E34" s="996">
        <f t="shared" ref="E34:E43" si="6">SUM(C34:D34)</f>
        <v>0</v>
      </c>
      <c r="F34" s="995">
        <v>0</v>
      </c>
      <c r="G34" s="995">
        <v>0</v>
      </c>
      <c r="H34" s="996">
        <f t="shared" ref="H34:H43" si="7">SUM(F34:G34)</f>
        <v>0</v>
      </c>
      <c r="I34" s="995">
        <v>0</v>
      </c>
      <c r="J34" s="995">
        <v>0</v>
      </c>
      <c r="K34" s="997">
        <f t="shared" ref="K34:K43" si="8">SUM(I34:J34)</f>
        <v>0</v>
      </c>
      <c r="L34" s="998">
        <f t="shared" ref="L34:M49" si="9">F34+I34</f>
        <v>0</v>
      </c>
      <c r="M34" s="998">
        <f t="shared" si="9"/>
        <v>0</v>
      </c>
      <c r="N34" s="997">
        <f t="shared" ref="N34:N49" si="10">SUM(L34:M34)</f>
        <v>0</v>
      </c>
    </row>
    <row r="35" spans="1:14" ht="18">
      <c r="A35" s="971"/>
      <c r="B35" s="999" t="s">
        <v>56</v>
      </c>
      <c r="C35" s="995">
        <v>0</v>
      </c>
      <c r="D35" s="995">
        <v>0</v>
      </c>
      <c r="E35" s="996">
        <f t="shared" si="6"/>
        <v>0</v>
      </c>
      <c r="F35" s="1297">
        <v>0</v>
      </c>
      <c r="G35" s="1297">
        <v>0</v>
      </c>
      <c r="H35" s="1298">
        <f t="shared" si="7"/>
        <v>0</v>
      </c>
      <c r="I35" s="1297">
        <v>0</v>
      </c>
      <c r="J35" s="1297">
        <v>0</v>
      </c>
      <c r="K35" s="1297">
        <f t="shared" si="8"/>
        <v>0</v>
      </c>
      <c r="L35" s="1297">
        <f t="shared" si="9"/>
        <v>0</v>
      </c>
      <c r="M35" s="1297">
        <f t="shared" si="9"/>
        <v>0</v>
      </c>
      <c r="N35" s="1297">
        <f t="shared" si="10"/>
        <v>0</v>
      </c>
    </row>
    <row r="36" spans="1:14" ht="25.5" customHeight="1">
      <c r="A36" s="971"/>
      <c r="B36" s="994" t="s">
        <v>57</v>
      </c>
      <c r="C36" s="995">
        <v>1209572</v>
      </c>
      <c r="D36" s="995">
        <v>0</v>
      </c>
      <c r="E36" s="996">
        <f t="shared" si="6"/>
        <v>1209572</v>
      </c>
      <c r="F36" s="995">
        <v>1209572</v>
      </c>
      <c r="G36" s="995">
        <v>0</v>
      </c>
      <c r="H36" s="996">
        <f t="shared" si="7"/>
        <v>1209572</v>
      </c>
      <c r="I36" s="995">
        <v>73640</v>
      </c>
      <c r="J36" s="995">
        <v>0</v>
      </c>
      <c r="K36" s="997">
        <f t="shared" si="8"/>
        <v>73640</v>
      </c>
      <c r="L36" s="998">
        <f t="shared" si="9"/>
        <v>1283212</v>
      </c>
      <c r="M36" s="998">
        <f t="shared" si="9"/>
        <v>0</v>
      </c>
      <c r="N36" s="997">
        <f t="shared" si="10"/>
        <v>1283212</v>
      </c>
    </row>
    <row r="37" spans="1:14" ht="18">
      <c r="A37" s="971"/>
      <c r="B37" s="999" t="s">
        <v>56</v>
      </c>
      <c r="C37" s="995">
        <v>0</v>
      </c>
      <c r="D37" s="995">
        <v>0</v>
      </c>
      <c r="E37" s="996">
        <f t="shared" si="6"/>
        <v>0</v>
      </c>
      <c r="F37" s="1297">
        <v>0</v>
      </c>
      <c r="G37" s="1297">
        <v>0</v>
      </c>
      <c r="H37" s="1298">
        <f t="shared" si="7"/>
        <v>0</v>
      </c>
      <c r="I37" s="1297">
        <v>0</v>
      </c>
      <c r="J37" s="1297">
        <v>0</v>
      </c>
      <c r="K37" s="1297">
        <f t="shared" si="8"/>
        <v>0</v>
      </c>
      <c r="L37" s="1297">
        <f t="shared" si="9"/>
        <v>0</v>
      </c>
      <c r="M37" s="1297">
        <f t="shared" si="9"/>
        <v>0</v>
      </c>
      <c r="N37" s="1297">
        <f t="shared" si="10"/>
        <v>0</v>
      </c>
    </row>
    <row r="38" spans="1:14" ht="27.75" customHeight="1">
      <c r="A38" s="971"/>
      <c r="B38" s="994" t="s">
        <v>58</v>
      </c>
      <c r="C38" s="995">
        <v>0</v>
      </c>
      <c r="D38" s="995">
        <v>0</v>
      </c>
      <c r="E38" s="996">
        <f t="shared" si="6"/>
        <v>0</v>
      </c>
      <c r="F38" s="995">
        <v>0</v>
      </c>
      <c r="G38" s="995">
        <v>0</v>
      </c>
      <c r="H38" s="996">
        <f t="shared" si="7"/>
        <v>0</v>
      </c>
      <c r="I38" s="995">
        <v>0</v>
      </c>
      <c r="J38" s="995">
        <v>0</v>
      </c>
      <c r="K38" s="997">
        <f t="shared" si="8"/>
        <v>0</v>
      </c>
      <c r="L38" s="998">
        <f t="shared" si="9"/>
        <v>0</v>
      </c>
      <c r="M38" s="998">
        <f t="shared" si="9"/>
        <v>0</v>
      </c>
      <c r="N38" s="997">
        <f t="shared" si="10"/>
        <v>0</v>
      </c>
    </row>
    <row r="39" spans="1:14" ht="27" customHeight="1">
      <c r="A39" s="971"/>
      <c r="B39" s="999" t="s">
        <v>56</v>
      </c>
      <c r="C39" s="995">
        <v>0</v>
      </c>
      <c r="D39" s="995">
        <v>0</v>
      </c>
      <c r="E39" s="996">
        <f t="shared" si="6"/>
        <v>0</v>
      </c>
      <c r="F39" s="1297">
        <v>0</v>
      </c>
      <c r="G39" s="1297">
        <v>0</v>
      </c>
      <c r="H39" s="1298">
        <f t="shared" si="7"/>
        <v>0</v>
      </c>
      <c r="I39" s="1297">
        <v>0</v>
      </c>
      <c r="J39" s="1297">
        <v>0</v>
      </c>
      <c r="K39" s="1297">
        <f t="shared" si="8"/>
        <v>0</v>
      </c>
      <c r="L39" s="1297">
        <f t="shared" si="9"/>
        <v>0</v>
      </c>
      <c r="M39" s="1297">
        <f t="shared" si="9"/>
        <v>0</v>
      </c>
      <c r="N39" s="1297">
        <f t="shared" si="10"/>
        <v>0</v>
      </c>
    </row>
    <row r="40" spans="1:14" ht="24.75" customHeight="1">
      <c r="A40" s="971"/>
      <c r="B40" s="994" t="s">
        <v>59</v>
      </c>
      <c r="C40" s="995">
        <v>0</v>
      </c>
      <c r="D40" s="995">
        <v>0</v>
      </c>
      <c r="E40" s="996">
        <f t="shared" si="6"/>
        <v>0</v>
      </c>
      <c r="F40" s="995">
        <v>0</v>
      </c>
      <c r="G40" s="995">
        <v>0</v>
      </c>
      <c r="H40" s="996">
        <f t="shared" si="7"/>
        <v>0</v>
      </c>
      <c r="I40" s="995">
        <v>0</v>
      </c>
      <c r="J40" s="995">
        <v>0</v>
      </c>
      <c r="K40" s="997">
        <f t="shared" si="8"/>
        <v>0</v>
      </c>
      <c r="L40" s="998">
        <f t="shared" si="9"/>
        <v>0</v>
      </c>
      <c r="M40" s="998">
        <f t="shared" si="9"/>
        <v>0</v>
      </c>
      <c r="N40" s="997">
        <f t="shared" si="10"/>
        <v>0</v>
      </c>
    </row>
    <row r="41" spans="1:14" ht="27" customHeight="1">
      <c r="A41" s="971"/>
      <c r="B41" s="999" t="s">
        <v>56</v>
      </c>
      <c r="C41" s="995">
        <v>0</v>
      </c>
      <c r="D41" s="995">
        <v>0</v>
      </c>
      <c r="E41" s="996">
        <f t="shared" si="6"/>
        <v>0</v>
      </c>
      <c r="F41" s="1297">
        <v>0</v>
      </c>
      <c r="G41" s="1297">
        <v>0</v>
      </c>
      <c r="H41" s="1298">
        <f t="shared" si="7"/>
        <v>0</v>
      </c>
      <c r="I41" s="1297">
        <v>0</v>
      </c>
      <c r="J41" s="1297">
        <v>0</v>
      </c>
      <c r="K41" s="1297">
        <f t="shared" si="8"/>
        <v>0</v>
      </c>
      <c r="L41" s="1297">
        <f t="shared" si="9"/>
        <v>0</v>
      </c>
      <c r="M41" s="1297">
        <f t="shared" si="9"/>
        <v>0</v>
      </c>
      <c r="N41" s="1297">
        <f t="shared" si="10"/>
        <v>0</v>
      </c>
    </row>
    <row r="42" spans="1:14" ht="36">
      <c r="A42" s="971"/>
      <c r="B42" s="994" t="s">
        <v>60</v>
      </c>
      <c r="C42" s="995">
        <v>4092698</v>
      </c>
      <c r="D42" s="995">
        <v>0</v>
      </c>
      <c r="E42" s="996">
        <f t="shared" si="6"/>
        <v>4092698</v>
      </c>
      <c r="F42" s="995">
        <v>3305317</v>
      </c>
      <c r="G42" s="995">
        <v>0</v>
      </c>
      <c r="H42" s="996">
        <f t="shared" si="7"/>
        <v>3305317</v>
      </c>
      <c r="I42" s="995">
        <v>926576</v>
      </c>
      <c r="J42" s="995">
        <v>0</v>
      </c>
      <c r="K42" s="997">
        <f t="shared" si="8"/>
        <v>926576</v>
      </c>
      <c r="L42" s="998">
        <f t="shared" si="9"/>
        <v>4231893</v>
      </c>
      <c r="M42" s="998">
        <f t="shared" si="9"/>
        <v>0</v>
      </c>
      <c r="N42" s="997">
        <f t="shared" si="10"/>
        <v>4231893</v>
      </c>
    </row>
    <row r="43" spans="1:14" ht="24" customHeight="1">
      <c r="A43" s="971"/>
      <c r="B43" s="999" t="s">
        <v>56</v>
      </c>
      <c r="C43" s="995">
        <v>439940</v>
      </c>
      <c r="D43" s="995">
        <v>0</v>
      </c>
      <c r="E43" s="996">
        <f t="shared" si="6"/>
        <v>439940</v>
      </c>
      <c r="F43" s="1297">
        <v>0</v>
      </c>
      <c r="G43" s="1297">
        <v>0</v>
      </c>
      <c r="H43" s="1298">
        <f t="shared" si="7"/>
        <v>0</v>
      </c>
      <c r="I43" s="1297">
        <v>0</v>
      </c>
      <c r="J43" s="1297">
        <v>0</v>
      </c>
      <c r="K43" s="1297">
        <f t="shared" si="8"/>
        <v>0</v>
      </c>
      <c r="L43" s="1297">
        <f t="shared" si="9"/>
        <v>0</v>
      </c>
      <c r="M43" s="1297">
        <f t="shared" si="9"/>
        <v>0</v>
      </c>
      <c r="N43" s="1297">
        <f t="shared" si="10"/>
        <v>0</v>
      </c>
    </row>
    <row r="44" spans="1:14" ht="34.799999999999997">
      <c r="A44" s="971"/>
      <c r="B44" s="1002" t="s">
        <v>72</v>
      </c>
      <c r="C44" s="1013">
        <f t="shared" ref="C44:K45" si="11">C34+C36+C38+C40+C42</f>
        <v>5302270</v>
      </c>
      <c r="D44" s="1013">
        <f t="shared" si="11"/>
        <v>0</v>
      </c>
      <c r="E44" s="1013">
        <f t="shared" si="11"/>
        <v>5302270</v>
      </c>
      <c r="F44" s="1013">
        <f t="shared" si="11"/>
        <v>4514889</v>
      </c>
      <c r="G44" s="1013">
        <f t="shared" si="11"/>
        <v>0</v>
      </c>
      <c r="H44" s="1013">
        <f t="shared" si="11"/>
        <v>4514889</v>
      </c>
      <c r="I44" s="1013">
        <f t="shared" si="11"/>
        <v>1000216</v>
      </c>
      <c r="J44" s="1013">
        <f t="shared" si="11"/>
        <v>0</v>
      </c>
      <c r="K44" s="1013">
        <f t="shared" si="11"/>
        <v>1000216</v>
      </c>
      <c r="L44" s="997">
        <f t="shared" si="9"/>
        <v>5515105</v>
      </c>
      <c r="M44" s="997">
        <f t="shared" si="9"/>
        <v>0</v>
      </c>
      <c r="N44" s="997">
        <f t="shared" si="10"/>
        <v>5515105</v>
      </c>
    </row>
    <row r="45" spans="1:14" ht="22.5" customHeight="1">
      <c r="A45" s="971"/>
      <c r="B45" s="1004" t="s">
        <v>56</v>
      </c>
      <c r="C45" s="1003">
        <f t="shared" si="11"/>
        <v>439940</v>
      </c>
      <c r="D45" s="1003">
        <f t="shared" si="11"/>
        <v>0</v>
      </c>
      <c r="E45" s="1003">
        <f t="shared" si="11"/>
        <v>439940</v>
      </c>
      <c r="F45" s="1299">
        <f t="shared" si="11"/>
        <v>0</v>
      </c>
      <c r="G45" s="1299">
        <f t="shared" si="11"/>
        <v>0</v>
      </c>
      <c r="H45" s="1299">
        <f t="shared" si="11"/>
        <v>0</v>
      </c>
      <c r="I45" s="1297">
        <f t="shared" si="11"/>
        <v>0</v>
      </c>
      <c r="J45" s="1297">
        <f t="shared" si="11"/>
        <v>0</v>
      </c>
      <c r="K45" s="1297">
        <f t="shared" si="11"/>
        <v>0</v>
      </c>
      <c r="L45" s="1297">
        <f t="shared" si="9"/>
        <v>0</v>
      </c>
      <c r="M45" s="1297">
        <f t="shared" si="9"/>
        <v>0</v>
      </c>
      <c r="N45" s="1297">
        <f t="shared" si="10"/>
        <v>0</v>
      </c>
    </row>
    <row r="46" spans="1:14" ht="20.25" hidden="1" customHeight="1">
      <c r="A46" s="971"/>
      <c r="B46" s="1014" t="s">
        <v>73</v>
      </c>
      <c r="C46" s="182"/>
      <c r="D46" s="182"/>
      <c r="E46" s="1015"/>
      <c r="F46" s="182"/>
      <c r="G46" s="182"/>
      <c r="H46" s="1015"/>
      <c r="I46" s="182"/>
      <c r="J46" s="182"/>
      <c r="K46" s="1015"/>
      <c r="L46" s="998">
        <f t="shared" si="9"/>
        <v>0</v>
      </c>
      <c r="M46" s="998">
        <f t="shared" si="9"/>
        <v>0</v>
      </c>
      <c r="N46" s="997">
        <f t="shared" si="10"/>
        <v>0</v>
      </c>
    </row>
    <row r="47" spans="1:14" ht="15" hidden="1" customHeight="1">
      <c r="A47" s="971"/>
      <c r="B47" s="1016"/>
      <c r="C47" s="182"/>
      <c r="D47" s="182"/>
      <c r="E47" s="1015"/>
      <c r="F47" s="182"/>
      <c r="G47" s="182"/>
      <c r="H47" s="1015"/>
      <c r="I47" s="182"/>
      <c r="J47" s="182"/>
      <c r="K47" s="1015"/>
      <c r="L47" s="998">
        <f t="shared" si="9"/>
        <v>0</v>
      </c>
      <c r="M47" s="998">
        <f t="shared" si="9"/>
        <v>0</v>
      </c>
      <c r="N47" s="997">
        <f t="shared" si="10"/>
        <v>0</v>
      </c>
    </row>
    <row r="48" spans="1:14" s="1302" customFormat="1" ht="60" customHeight="1">
      <c r="A48" s="971"/>
      <c r="B48" s="1002" t="s">
        <v>74</v>
      </c>
      <c r="C48" s="1006">
        <v>18156701</v>
      </c>
      <c r="D48" s="1006">
        <v>172970</v>
      </c>
      <c r="E48" s="1003">
        <f>SUM(C48:D48)</f>
        <v>18329671</v>
      </c>
      <c r="F48" s="1006">
        <v>14515878</v>
      </c>
      <c r="G48" s="1006">
        <v>172970</v>
      </c>
      <c r="H48" s="1003">
        <f>SUM(F48:G48)</f>
        <v>14688848</v>
      </c>
      <c r="I48" s="1006">
        <v>2608957</v>
      </c>
      <c r="J48" s="1006">
        <v>0</v>
      </c>
      <c r="K48" s="1003">
        <f>SUM(I48:J48)</f>
        <v>2608957</v>
      </c>
      <c r="L48" s="1017">
        <f t="shared" si="9"/>
        <v>17124835</v>
      </c>
      <c r="M48" s="1017">
        <f t="shared" si="9"/>
        <v>172970</v>
      </c>
      <c r="N48" s="1003">
        <f t="shared" si="10"/>
        <v>17297805</v>
      </c>
    </row>
    <row r="49" spans="1:14" s="1302" customFormat="1" ht="18">
      <c r="A49" s="971"/>
      <c r="B49" s="1303" t="s">
        <v>56</v>
      </c>
      <c r="C49" s="1020">
        <v>0</v>
      </c>
      <c r="D49" s="1020">
        <v>0</v>
      </c>
      <c r="E49" s="1013">
        <f>SUM(C49:D49)</f>
        <v>0</v>
      </c>
      <c r="F49" s="1304">
        <v>0</v>
      </c>
      <c r="G49" s="1304">
        <v>0</v>
      </c>
      <c r="H49" s="1304">
        <f>SUM(F49:G49)</f>
        <v>0</v>
      </c>
      <c r="I49" s="1304">
        <v>0</v>
      </c>
      <c r="J49" s="1304">
        <v>0</v>
      </c>
      <c r="K49" s="1305">
        <f>SUM(I49:J49)</f>
        <v>0</v>
      </c>
      <c r="L49" s="1304">
        <f t="shared" si="9"/>
        <v>0</v>
      </c>
      <c r="M49" s="1304">
        <f t="shared" si="9"/>
        <v>0</v>
      </c>
      <c r="N49" s="1304">
        <f t="shared" si="10"/>
        <v>0</v>
      </c>
    </row>
    <row r="50" spans="1:14" s="191" customFormat="1" ht="33.75" customHeight="1">
      <c r="A50" s="988"/>
      <c r="B50" s="1008"/>
      <c r="C50" s="1009"/>
      <c r="D50" s="1009"/>
      <c r="E50" s="1009"/>
      <c r="F50" s="1009"/>
      <c r="G50" s="1009"/>
      <c r="H50" s="1009"/>
      <c r="I50" s="1010"/>
      <c r="J50" s="1010"/>
      <c r="K50" s="1010"/>
      <c r="L50" s="1010"/>
      <c r="M50" s="1010"/>
      <c r="N50" s="1010"/>
    </row>
    <row r="51" spans="1:14" s="191" customFormat="1" ht="39.75" customHeight="1">
      <c r="A51" s="1023" t="s">
        <v>75</v>
      </c>
      <c r="B51" s="2033" t="s">
        <v>76</v>
      </c>
      <c r="C51" s="2033"/>
      <c r="D51" s="2033"/>
      <c r="E51" s="2033"/>
      <c r="F51" s="2033"/>
      <c r="G51" s="2033"/>
      <c r="H51" s="2033"/>
      <c r="I51" s="2033"/>
      <c r="J51" s="2033"/>
      <c r="K51" s="2033"/>
      <c r="L51" s="2033"/>
      <c r="M51" s="2033"/>
      <c r="N51" s="2033"/>
    </row>
    <row r="52" spans="1:14" s="191" customFormat="1" ht="53.25" customHeight="1">
      <c r="A52" s="988"/>
      <c r="B52" s="2038" t="s">
        <v>77</v>
      </c>
      <c r="C52" s="2202" t="s">
        <v>78</v>
      </c>
      <c r="D52" s="2202"/>
      <c r="E52" s="2202"/>
      <c r="F52" s="2202" t="s">
        <v>34</v>
      </c>
      <c r="G52" s="2202"/>
      <c r="H52" s="2202"/>
      <c r="I52" s="2036" t="s">
        <v>35</v>
      </c>
      <c r="J52" s="2036"/>
      <c r="K52" s="2036"/>
      <c r="L52" s="2037" t="s">
        <v>79</v>
      </c>
      <c r="M52" s="2037"/>
      <c r="N52" s="2037"/>
    </row>
    <row r="53" spans="1:14" s="191" customFormat="1" ht="27.75" customHeight="1">
      <c r="A53" s="988"/>
      <c r="B53" s="2038"/>
      <c r="C53" s="2040" t="s">
        <v>843</v>
      </c>
      <c r="D53" s="2040"/>
      <c r="E53" s="2040"/>
      <c r="F53" s="2040" t="s">
        <v>843</v>
      </c>
      <c r="G53" s="2040"/>
      <c r="H53" s="2040"/>
      <c r="I53" s="2041" t="s">
        <v>843</v>
      </c>
      <c r="J53" s="2041"/>
      <c r="K53" s="2041"/>
      <c r="L53" s="2037"/>
      <c r="M53" s="2037"/>
      <c r="N53" s="2037"/>
    </row>
    <row r="54" spans="1:14" s="191" customFormat="1" ht="165" customHeight="1">
      <c r="A54" s="988"/>
      <c r="B54" s="2038"/>
      <c r="C54" s="991" t="s">
        <v>39</v>
      </c>
      <c r="D54" s="991" t="s">
        <v>40</v>
      </c>
      <c r="E54" s="992" t="s">
        <v>41</v>
      </c>
      <c r="F54" s="991" t="s">
        <v>42</v>
      </c>
      <c r="G54" s="991" t="s">
        <v>40</v>
      </c>
      <c r="H54" s="992" t="s">
        <v>41</v>
      </c>
      <c r="I54" s="991" t="s">
        <v>39</v>
      </c>
      <c r="J54" s="991" t="s">
        <v>40</v>
      </c>
      <c r="K54" s="992" t="s">
        <v>41</v>
      </c>
      <c r="L54" s="991" t="s">
        <v>39</v>
      </c>
      <c r="M54" s="991" t="s">
        <v>40</v>
      </c>
      <c r="N54" s="992" t="s">
        <v>41</v>
      </c>
    </row>
    <row r="55" spans="1:14" s="191" customFormat="1" ht="20.25" customHeight="1">
      <c r="A55" s="988"/>
      <c r="B55" s="1024"/>
      <c r="C55" s="991" t="s">
        <v>43</v>
      </c>
      <c r="D55" s="991" t="s">
        <v>44</v>
      </c>
      <c r="E55" s="993" t="s">
        <v>45</v>
      </c>
      <c r="F55" s="991" t="s">
        <v>46</v>
      </c>
      <c r="G55" s="991" t="s">
        <v>47</v>
      </c>
      <c r="H55" s="993" t="s">
        <v>48</v>
      </c>
      <c r="I55" s="991" t="s">
        <v>49</v>
      </c>
      <c r="J55" s="991" t="s">
        <v>50</v>
      </c>
      <c r="K55" s="991" t="s">
        <v>51</v>
      </c>
      <c r="L55" s="991" t="s">
        <v>52</v>
      </c>
      <c r="M55" s="991" t="s">
        <v>53</v>
      </c>
      <c r="N55" s="991" t="s">
        <v>54</v>
      </c>
    </row>
    <row r="56" spans="1:14" ht="26.25" customHeight="1">
      <c r="A56" s="971"/>
      <c r="B56" s="994" t="s">
        <v>80</v>
      </c>
      <c r="C56" s="995">
        <v>2878389</v>
      </c>
      <c r="D56" s="995">
        <v>610597</v>
      </c>
      <c r="E56" s="996">
        <f>SUM(C56:D56)</f>
        <v>3488986</v>
      </c>
      <c r="F56" s="995">
        <v>2019103</v>
      </c>
      <c r="G56" s="995">
        <v>604197</v>
      </c>
      <c r="H56" s="996">
        <f>SUM(F56:G56)</f>
        <v>2623300</v>
      </c>
      <c r="I56" s="995">
        <v>436396</v>
      </c>
      <c r="J56" s="995">
        <v>128187</v>
      </c>
      <c r="K56" s="997">
        <f>SUM(I56:J56)</f>
        <v>564583</v>
      </c>
      <c r="L56" s="998">
        <f t="shared" ref="L56:M59" si="12">F56+I56</f>
        <v>2455499</v>
      </c>
      <c r="M56" s="998">
        <f t="shared" si="12"/>
        <v>732384</v>
      </c>
      <c r="N56" s="997">
        <f>SUM(L56:M56)</f>
        <v>3187883</v>
      </c>
    </row>
    <row r="57" spans="1:14" ht="18">
      <c r="A57" s="971"/>
      <c r="B57" s="999" t="s">
        <v>56</v>
      </c>
      <c r="C57" s="995">
        <v>157772</v>
      </c>
      <c r="D57" s="995">
        <v>76000</v>
      </c>
      <c r="E57" s="996">
        <f>SUM(C57:D57)</f>
        <v>233772</v>
      </c>
      <c r="F57" s="1297">
        <v>0</v>
      </c>
      <c r="G57" s="1297">
        <v>0</v>
      </c>
      <c r="H57" s="1298">
        <f>SUM(F57:G57)</f>
        <v>0</v>
      </c>
      <c r="I57" s="1297">
        <v>0</v>
      </c>
      <c r="J57" s="1297">
        <v>0</v>
      </c>
      <c r="K57" s="1297">
        <f>SUM(I57:J57)</f>
        <v>0</v>
      </c>
      <c r="L57" s="1297">
        <f t="shared" si="12"/>
        <v>0</v>
      </c>
      <c r="M57" s="1297">
        <f t="shared" si="12"/>
        <v>0</v>
      </c>
      <c r="N57" s="1297">
        <f>SUM(L57:M57)</f>
        <v>0</v>
      </c>
    </row>
    <row r="58" spans="1:14" ht="26.25" customHeight="1">
      <c r="A58" s="971"/>
      <c r="B58" s="994" t="s">
        <v>81</v>
      </c>
      <c r="C58" s="995">
        <v>320000</v>
      </c>
      <c r="D58" s="995">
        <v>410000</v>
      </c>
      <c r="E58" s="996">
        <f>SUM(C58:D58)</f>
        <v>730000</v>
      </c>
      <c r="F58" s="995">
        <v>104504</v>
      </c>
      <c r="G58" s="995">
        <v>338616</v>
      </c>
      <c r="H58" s="996">
        <f>SUM(F58:G58)</f>
        <v>443120</v>
      </c>
      <c r="I58" s="995">
        <v>50749</v>
      </c>
      <c r="J58" s="995">
        <v>97959</v>
      </c>
      <c r="K58" s="997">
        <f>SUM(I58:J58)</f>
        <v>148708</v>
      </c>
      <c r="L58" s="998">
        <f t="shared" si="12"/>
        <v>155253</v>
      </c>
      <c r="M58" s="998">
        <f t="shared" si="12"/>
        <v>436575</v>
      </c>
      <c r="N58" s="997">
        <f>SUM(L58:M58)</f>
        <v>591828</v>
      </c>
    </row>
    <row r="59" spans="1:14" ht="18">
      <c r="A59" s="971"/>
      <c r="B59" s="999" t="s">
        <v>56</v>
      </c>
      <c r="C59" s="995">
        <v>0</v>
      </c>
      <c r="D59" s="995">
        <v>0</v>
      </c>
      <c r="E59" s="996">
        <f>SUM(C59:D59)</f>
        <v>0</v>
      </c>
      <c r="F59" s="1297">
        <v>0</v>
      </c>
      <c r="G59" s="1297">
        <v>0</v>
      </c>
      <c r="H59" s="1298">
        <f>SUM(F59:G59)</f>
        <v>0</v>
      </c>
      <c r="I59" s="1297">
        <v>0</v>
      </c>
      <c r="J59" s="1297">
        <v>0</v>
      </c>
      <c r="K59" s="1297">
        <f>SUM(I59:J59)</f>
        <v>0</v>
      </c>
      <c r="L59" s="1297">
        <f t="shared" si="12"/>
        <v>0</v>
      </c>
      <c r="M59" s="1297">
        <f t="shared" si="12"/>
        <v>0</v>
      </c>
      <c r="N59" s="1297">
        <f>SUM(L59:M59)</f>
        <v>0</v>
      </c>
    </row>
    <row r="60" spans="1:14" ht="23.25" customHeight="1">
      <c r="A60" s="971"/>
      <c r="B60" s="1025" t="s">
        <v>82</v>
      </c>
      <c r="C60" s="1003">
        <f t="shared" ref="C60:N61" si="13">C56+C58</f>
        <v>3198389</v>
      </c>
      <c r="D60" s="1003">
        <f t="shared" si="13"/>
        <v>1020597</v>
      </c>
      <c r="E60" s="1003">
        <f t="shared" si="13"/>
        <v>4218986</v>
      </c>
      <c r="F60" s="1003">
        <f t="shared" si="13"/>
        <v>2123607</v>
      </c>
      <c r="G60" s="1003">
        <f t="shared" si="13"/>
        <v>942813</v>
      </c>
      <c r="H60" s="1003">
        <f t="shared" si="13"/>
        <v>3066420</v>
      </c>
      <c r="I60" s="1003">
        <f t="shared" si="13"/>
        <v>487145</v>
      </c>
      <c r="J60" s="1003">
        <f t="shared" si="13"/>
        <v>226146</v>
      </c>
      <c r="K60" s="1003">
        <f t="shared" si="13"/>
        <v>713291</v>
      </c>
      <c r="L60" s="1003">
        <f t="shared" si="13"/>
        <v>2610752</v>
      </c>
      <c r="M60" s="1003">
        <f t="shared" si="13"/>
        <v>1168959</v>
      </c>
      <c r="N60" s="1003">
        <f t="shared" si="13"/>
        <v>3779711</v>
      </c>
    </row>
    <row r="61" spans="1:14" ht="21.75" customHeight="1">
      <c r="A61" s="971"/>
      <c r="B61" s="1004" t="s">
        <v>56</v>
      </c>
      <c r="C61" s="1006">
        <f t="shared" si="13"/>
        <v>157772</v>
      </c>
      <c r="D61" s="1006">
        <f t="shared" si="13"/>
        <v>76000</v>
      </c>
      <c r="E61" s="1003">
        <f t="shared" si="13"/>
        <v>233772</v>
      </c>
      <c r="F61" s="1299">
        <f t="shared" si="13"/>
        <v>0</v>
      </c>
      <c r="G61" s="1299">
        <f t="shared" si="13"/>
        <v>0</v>
      </c>
      <c r="H61" s="1299">
        <f t="shared" si="13"/>
        <v>0</v>
      </c>
      <c r="I61" s="1299">
        <f t="shared" si="13"/>
        <v>0</v>
      </c>
      <c r="J61" s="1299">
        <f t="shared" si="13"/>
        <v>0</v>
      </c>
      <c r="K61" s="1299">
        <f t="shared" si="13"/>
        <v>0</v>
      </c>
      <c r="L61" s="1299">
        <f t="shared" si="13"/>
        <v>0</v>
      </c>
      <c r="M61" s="1299">
        <f t="shared" si="13"/>
        <v>0</v>
      </c>
      <c r="N61" s="1299">
        <f t="shared" si="13"/>
        <v>0</v>
      </c>
    </row>
    <row r="62" spans="1:14" ht="36.75" customHeight="1">
      <c r="A62" s="971"/>
      <c r="B62" s="1026"/>
      <c r="C62" s="1026"/>
      <c r="D62" s="1026"/>
      <c r="E62" s="1026"/>
      <c r="F62" s="1026"/>
      <c r="G62" s="1026"/>
      <c r="H62" s="1026"/>
      <c r="I62" s="1026"/>
      <c r="J62" s="1026"/>
      <c r="K62" s="1026"/>
      <c r="L62" s="1026"/>
      <c r="M62" s="1026"/>
      <c r="N62" s="1026"/>
    </row>
    <row r="63" spans="1:14" ht="33" customHeight="1">
      <c r="A63" s="1027" t="s">
        <v>75</v>
      </c>
      <c r="B63" s="2033" t="s">
        <v>76</v>
      </c>
      <c r="C63" s="2033"/>
      <c r="D63" s="2033"/>
      <c r="E63" s="2033"/>
      <c r="F63" s="2033"/>
      <c r="G63" s="2033"/>
      <c r="H63" s="2033"/>
      <c r="I63" s="2033"/>
      <c r="J63" s="2033"/>
      <c r="K63" s="2033"/>
      <c r="L63" s="2033"/>
      <c r="M63" s="2033"/>
      <c r="N63" s="2033"/>
    </row>
    <row r="64" spans="1:14" ht="69.75" customHeight="1">
      <c r="A64" s="971"/>
      <c r="B64" s="2038" t="s">
        <v>83</v>
      </c>
      <c r="C64" s="2202" t="s">
        <v>844</v>
      </c>
      <c r="D64" s="2202"/>
      <c r="E64" s="2202"/>
      <c r="F64" s="2202" t="s">
        <v>845</v>
      </c>
      <c r="G64" s="2202"/>
      <c r="H64" s="2202"/>
      <c r="I64" s="2036" t="s">
        <v>846</v>
      </c>
      <c r="J64" s="2036"/>
      <c r="K64" s="2036"/>
      <c r="L64" s="2037" t="s">
        <v>67</v>
      </c>
      <c r="M64" s="2037"/>
      <c r="N64" s="2037"/>
    </row>
    <row r="65" spans="1:14" ht="180" customHeight="1">
      <c r="A65" s="971"/>
      <c r="B65" s="2038"/>
      <c r="C65" s="991" t="s">
        <v>69</v>
      </c>
      <c r="D65" s="991" t="s">
        <v>70</v>
      </c>
      <c r="E65" s="992" t="s">
        <v>71</v>
      </c>
      <c r="F65" s="991" t="s">
        <v>69</v>
      </c>
      <c r="G65" s="991" t="s">
        <v>70</v>
      </c>
      <c r="H65" s="992" t="s">
        <v>71</v>
      </c>
      <c r="I65" s="991" t="s">
        <v>69</v>
      </c>
      <c r="J65" s="991" t="s">
        <v>70</v>
      </c>
      <c r="K65" s="992" t="s">
        <v>71</v>
      </c>
      <c r="L65" s="991" t="s">
        <v>69</v>
      </c>
      <c r="M65" s="991" t="s">
        <v>70</v>
      </c>
      <c r="N65" s="992" t="s">
        <v>71</v>
      </c>
    </row>
    <row r="66" spans="1:14" ht="20.25" customHeight="1">
      <c r="A66" s="971"/>
      <c r="B66" s="1024"/>
      <c r="C66" s="991" t="s">
        <v>43</v>
      </c>
      <c r="D66" s="991" t="s">
        <v>44</v>
      </c>
      <c r="E66" s="993" t="s">
        <v>45</v>
      </c>
      <c r="F66" s="991" t="s">
        <v>46</v>
      </c>
      <c r="G66" s="991" t="s">
        <v>47</v>
      </c>
      <c r="H66" s="993" t="s">
        <v>48</v>
      </c>
      <c r="I66" s="991" t="s">
        <v>49</v>
      </c>
      <c r="J66" s="991" t="s">
        <v>50</v>
      </c>
      <c r="K66" s="991" t="s">
        <v>51</v>
      </c>
      <c r="L66" s="991" t="s">
        <v>52</v>
      </c>
      <c r="M66" s="991" t="s">
        <v>53</v>
      </c>
      <c r="N66" s="991" t="s">
        <v>54</v>
      </c>
    </row>
    <row r="67" spans="1:14" ht="27" customHeight="1">
      <c r="A67" s="971"/>
      <c r="B67" s="994" t="s">
        <v>80</v>
      </c>
      <c r="C67" s="995">
        <v>0</v>
      </c>
      <c r="D67" s="995">
        <v>0</v>
      </c>
      <c r="E67" s="996">
        <f>SUM(C67:D67)</f>
        <v>0</v>
      </c>
      <c r="F67" s="995">
        <v>0</v>
      </c>
      <c r="G67" s="995">
        <v>0</v>
      </c>
      <c r="H67" s="996">
        <f>SUM(F67:G67)</f>
        <v>0</v>
      </c>
      <c r="I67" s="995">
        <v>0</v>
      </c>
      <c r="J67" s="995">
        <v>0</v>
      </c>
      <c r="K67" s="997">
        <f>SUM(I67:J67)</f>
        <v>0</v>
      </c>
      <c r="L67" s="998">
        <f t="shared" ref="L67:M70" si="14">F67+I67</f>
        <v>0</v>
      </c>
      <c r="M67" s="998">
        <f t="shared" si="14"/>
        <v>0</v>
      </c>
      <c r="N67" s="997">
        <f>SUM(L67:M67)</f>
        <v>0</v>
      </c>
    </row>
    <row r="68" spans="1:14" ht="18">
      <c r="A68" s="971"/>
      <c r="B68" s="999" t="s">
        <v>56</v>
      </c>
      <c r="C68" s="995">
        <v>0</v>
      </c>
      <c r="D68" s="995">
        <v>0</v>
      </c>
      <c r="E68" s="996">
        <f>SUM(C68:D68)</f>
        <v>0</v>
      </c>
      <c r="F68" s="1297">
        <v>0</v>
      </c>
      <c r="G68" s="1297">
        <v>0</v>
      </c>
      <c r="H68" s="1298">
        <f>SUM(F68:G68)</f>
        <v>0</v>
      </c>
      <c r="I68" s="1297">
        <v>0</v>
      </c>
      <c r="J68" s="1297">
        <v>0</v>
      </c>
      <c r="K68" s="1297">
        <f>SUM(I68:J68)</f>
        <v>0</v>
      </c>
      <c r="L68" s="1297">
        <f t="shared" si="14"/>
        <v>0</v>
      </c>
      <c r="M68" s="1297">
        <f t="shared" si="14"/>
        <v>0</v>
      </c>
      <c r="N68" s="1297">
        <f>SUM(L68:M68)</f>
        <v>0</v>
      </c>
    </row>
    <row r="69" spans="1:14" ht="24" customHeight="1">
      <c r="A69" s="971"/>
      <c r="B69" s="994" t="s">
        <v>81</v>
      </c>
      <c r="C69" s="995">
        <v>270326</v>
      </c>
      <c r="D69" s="995">
        <v>0</v>
      </c>
      <c r="E69" s="996">
        <f>SUM(C69:D69)</f>
        <v>270326</v>
      </c>
      <c r="F69" s="995">
        <v>122818</v>
      </c>
      <c r="G69" s="995">
        <v>0</v>
      </c>
      <c r="H69" s="996">
        <f>SUM(F69:G69)</f>
        <v>122818</v>
      </c>
      <c r="I69" s="995">
        <v>0</v>
      </c>
      <c r="J69" s="995">
        <v>0</v>
      </c>
      <c r="K69" s="997">
        <f>SUM(I69:J69)</f>
        <v>0</v>
      </c>
      <c r="L69" s="998">
        <f t="shared" si="14"/>
        <v>122818</v>
      </c>
      <c r="M69" s="998">
        <f t="shared" si="14"/>
        <v>0</v>
      </c>
      <c r="N69" s="997">
        <f>SUM(L69:M69)</f>
        <v>122818</v>
      </c>
    </row>
    <row r="70" spans="1:14" ht="18">
      <c r="A70" s="971"/>
      <c r="B70" s="999" t="s">
        <v>56</v>
      </c>
      <c r="C70" s="995">
        <v>0</v>
      </c>
      <c r="D70" s="995">
        <v>0</v>
      </c>
      <c r="E70" s="996">
        <f>SUM(C70:D70)</f>
        <v>0</v>
      </c>
      <c r="F70" s="1297">
        <v>0</v>
      </c>
      <c r="G70" s="1297">
        <v>0</v>
      </c>
      <c r="H70" s="1298">
        <f>SUM(F70:G70)</f>
        <v>0</v>
      </c>
      <c r="I70" s="1297">
        <v>0</v>
      </c>
      <c r="J70" s="1297">
        <v>0</v>
      </c>
      <c r="K70" s="1297">
        <f>SUM(I70:J70)</f>
        <v>0</v>
      </c>
      <c r="L70" s="1297">
        <f t="shared" si="14"/>
        <v>0</v>
      </c>
      <c r="M70" s="1297">
        <f t="shared" si="14"/>
        <v>0</v>
      </c>
      <c r="N70" s="1297">
        <f>SUM(L70:M70)</f>
        <v>0</v>
      </c>
    </row>
    <row r="71" spans="1:14" ht="18.75" customHeight="1">
      <c r="A71" s="971"/>
      <c r="B71" s="1025" t="s">
        <v>82</v>
      </c>
      <c r="C71" s="1003">
        <f t="shared" ref="C71:N72" si="15">C67+C69</f>
        <v>270326</v>
      </c>
      <c r="D71" s="1003">
        <f t="shared" si="15"/>
        <v>0</v>
      </c>
      <c r="E71" s="1003">
        <f t="shared" si="15"/>
        <v>270326</v>
      </c>
      <c r="F71" s="1003">
        <f t="shared" si="15"/>
        <v>122818</v>
      </c>
      <c r="G71" s="1003">
        <f t="shared" si="15"/>
        <v>0</v>
      </c>
      <c r="H71" s="1003">
        <f t="shared" si="15"/>
        <v>122818</v>
      </c>
      <c r="I71" s="1003">
        <f t="shared" si="15"/>
        <v>0</v>
      </c>
      <c r="J71" s="1003">
        <f t="shared" si="15"/>
        <v>0</v>
      </c>
      <c r="K71" s="1003">
        <f t="shared" si="15"/>
        <v>0</v>
      </c>
      <c r="L71" s="1003">
        <f t="shared" si="15"/>
        <v>122818</v>
      </c>
      <c r="M71" s="1003">
        <f t="shared" si="15"/>
        <v>0</v>
      </c>
      <c r="N71" s="1003">
        <f t="shared" si="15"/>
        <v>122818</v>
      </c>
    </row>
    <row r="72" spans="1:14" ht="21.75" customHeight="1">
      <c r="A72" s="971"/>
      <c r="B72" s="1303" t="s">
        <v>56</v>
      </c>
      <c r="C72" s="1020">
        <f t="shared" si="15"/>
        <v>0</v>
      </c>
      <c r="D72" s="1020">
        <f t="shared" si="15"/>
        <v>0</v>
      </c>
      <c r="E72" s="1013">
        <f t="shared" si="15"/>
        <v>0</v>
      </c>
      <c r="F72" s="1304">
        <f t="shared" si="15"/>
        <v>0</v>
      </c>
      <c r="G72" s="1304">
        <f t="shared" si="15"/>
        <v>0</v>
      </c>
      <c r="H72" s="1304">
        <f t="shared" si="15"/>
        <v>0</v>
      </c>
      <c r="I72" s="1304">
        <f t="shared" si="15"/>
        <v>0</v>
      </c>
      <c r="J72" s="1304">
        <f t="shared" si="15"/>
        <v>0</v>
      </c>
      <c r="K72" s="1304">
        <f t="shared" si="15"/>
        <v>0</v>
      </c>
      <c r="L72" s="1304">
        <f t="shared" si="15"/>
        <v>0</v>
      </c>
      <c r="M72" s="1304">
        <f t="shared" si="15"/>
        <v>0</v>
      </c>
      <c r="N72" s="1304">
        <f t="shared" si="15"/>
        <v>0</v>
      </c>
    </row>
    <row r="73" spans="1:14" ht="15" customHeight="1">
      <c r="A73" s="971"/>
      <c r="B73" s="1306"/>
      <c r="C73" s="1307"/>
      <c r="D73" s="1307"/>
      <c r="E73" s="1306"/>
      <c r="F73" s="1306"/>
      <c r="G73" s="1306"/>
      <c r="H73" s="1306"/>
      <c r="I73" s="1306"/>
      <c r="J73" s="1306"/>
      <c r="K73" s="1306"/>
      <c r="L73" s="1306"/>
      <c r="M73" s="1306"/>
      <c r="N73" s="1306"/>
    </row>
    <row r="74" spans="1:14" ht="17.25" customHeight="1">
      <c r="A74" s="971"/>
      <c r="B74" s="1030"/>
      <c r="C74" s="1030"/>
      <c r="D74" s="1030"/>
      <c r="E74" s="1030"/>
      <c r="F74" s="1030"/>
      <c r="G74" s="1030"/>
      <c r="H74" s="1030"/>
      <c r="I74" s="1030"/>
      <c r="J74" s="1030"/>
      <c r="K74" s="1030"/>
      <c r="L74" s="1030"/>
      <c r="M74" s="1030"/>
      <c r="N74" s="1030"/>
    </row>
    <row r="75" spans="1:14" ht="33" customHeight="1">
      <c r="A75" s="1027" t="s">
        <v>75</v>
      </c>
      <c r="B75" s="2033" t="s">
        <v>87</v>
      </c>
      <c r="C75" s="2033"/>
      <c r="D75" s="2033"/>
      <c r="E75" s="2033"/>
      <c r="F75" s="2033"/>
      <c r="G75" s="2033"/>
      <c r="H75" s="2033"/>
      <c r="I75" s="2033"/>
      <c r="J75" s="2033"/>
      <c r="K75" s="2033"/>
      <c r="L75" s="2033"/>
      <c r="M75" s="2033"/>
      <c r="N75" s="2033"/>
    </row>
    <row r="76" spans="1:14" ht="66.75" customHeight="1">
      <c r="A76" s="971"/>
      <c r="B76" s="2034" t="s">
        <v>88</v>
      </c>
      <c r="C76" s="2202" t="s">
        <v>848</v>
      </c>
      <c r="D76" s="2202"/>
      <c r="E76" s="2202"/>
      <c r="F76" s="2202" t="s">
        <v>849</v>
      </c>
      <c r="G76" s="2202"/>
      <c r="H76" s="2202"/>
      <c r="I76" s="2036" t="s">
        <v>850</v>
      </c>
      <c r="J76" s="2036"/>
      <c r="K76" s="2036"/>
      <c r="L76" s="2037" t="s">
        <v>79</v>
      </c>
      <c r="M76" s="2037"/>
      <c r="N76" s="2037"/>
    </row>
    <row r="77" spans="1:14" ht="160.5" customHeight="1">
      <c r="A77" s="971"/>
      <c r="B77" s="2034"/>
      <c r="C77" s="991" t="s">
        <v>39</v>
      </c>
      <c r="D77" s="991" t="s">
        <v>92</v>
      </c>
      <c r="E77" s="992" t="s">
        <v>41</v>
      </c>
      <c r="F77" s="991" t="s">
        <v>42</v>
      </c>
      <c r="G77" s="991" t="s">
        <v>40</v>
      </c>
      <c r="H77" s="992" t="s">
        <v>41</v>
      </c>
      <c r="I77" s="991" t="s">
        <v>39</v>
      </c>
      <c r="J77" s="991" t="s">
        <v>92</v>
      </c>
      <c r="K77" s="992" t="s">
        <v>41</v>
      </c>
      <c r="L77" s="991" t="s">
        <v>39</v>
      </c>
      <c r="M77" s="991" t="s">
        <v>92</v>
      </c>
      <c r="N77" s="992" t="s">
        <v>41</v>
      </c>
    </row>
    <row r="78" spans="1:14" ht="20.25" customHeight="1">
      <c r="A78" s="971"/>
      <c r="B78" s="1024"/>
      <c r="C78" s="991" t="s">
        <v>43</v>
      </c>
      <c r="D78" s="991" t="s">
        <v>44</v>
      </c>
      <c r="E78" s="993" t="s">
        <v>45</v>
      </c>
      <c r="F78" s="991" t="s">
        <v>46</v>
      </c>
      <c r="G78" s="991" t="s">
        <v>47</v>
      </c>
      <c r="H78" s="993" t="s">
        <v>48</v>
      </c>
      <c r="I78" s="991" t="s">
        <v>49</v>
      </c>
      <c r="J78" s="991" t="s">
        <v>50</v>
      </c>
      <c r="K78" s="991" t="s">
        <v>51</v>
      </c>
      <c r="L78" s="991" t="s">
        <v>52</v>
      </c>
      <c r="M78" s="991" t="s">
        <v>53</v>
      </c>
      <c r="N78" s="991" t="s">
        <v>54</v>
      </c>
    </row>
    <row r="79" spans="1:14" ht="51" customHeight="1">
      <c r="A79" s="971"/>
      <c r="B79" s="1031" t="s">
        <v>93</v>
      </c>
      <c r="C79" s="995">
        <v>0</v>
      </c>
      <c r="D79" s="995">
        <v>0</v>
      </c>
      <c r="E79" s="996">
        <f>SUM(C79:D79)</f>
        <v>0</v>
      </c>
      <c r="F79" s="995">
        <v>0</v>
      </c>
      <c r="G79" s="995">
        <v>0</v>
      </c>
      <c r="H79" s="996">
        <f>SUM(F79:G79)</f>
        <v>0</v>
      </c>
      <c r="I79" s="995">
        <v>0</v>
      </c>
      <c r="J79" s="995">
        <v>0</v>
      </c>
      <c r="K79" s="997">
        <f>SUM(I79:J79)</f>
        <v>0</v>
      </c>
      <c r="L79" s="998">
        <f t="shared" ref="L79:M82" si="16">F79+I79</f>
        <v>0</v>
      </c>
      <c r="M79" s="998">
        <f t="shared" si="16"/>
        <v>0</v>
      </c>
      <c r="N79" s="997">
        <f>SUM(L79:M79)</f>
        <v>0</v>
      </c>
    </row>
    <row r="80" spans="1:14" ht="18">
      <c r="A80" s="971"/>
      <c r="B80" s="999" t="s">
        <v>56</v>
      </c>
      <c r="C80" s="995">
        <v>0</v>
      </c>
      <c r="D80" s="995">
        <v>0</v>
      </c>
      <c r="E80" s="996">
        <f>SUM(C80:D80)</f>
        <v>0</v>
      </c>
      <c r="F80" s="1297">
        <v>0</v>
      </c>
      <c r="G80" s="1297">
        <v>0</v>
      </c>
      <c r="H80" s="1298">
        <f>SUM(F80:G80)</f>
        <v>0</v>
      </c>
      <c r="I80" s="1297">
        <v>0</v>
      </c>
      <c r="J80" s="1297">
        <v>0</v>
      </c>
      <c r="K80" s="1297">
        <f>SUM(I80:J80)</f>
        <v>0</v>
      </c>
      <c r="L80" s="1297">
        <f t="shared" si="16"/>
        <v>0</v>
      </c>
      <c r="M80" s="1297">
        <f t="shared" si="16"/>
        <v>0</v>
      </c>
      <c r="N80" s="1297">
        <f>SUM(L80:M80)</f>
        <v>0</v>
      </c>
    </row>
    <row r="81" spans="1:14" ht="36">
      <c r="A81" s="971"/>
      <c r="B81" s="1031" t="s">
        <v>93</v>
      </c>
      <c r="C81" s="995">
        <v>0</v>
      </c>
      <c r="D81" s="995">
        <v>0</v>
      </c>
      <c r="E81" s="996">
        <f>SUM(C81:D81)</f>
        <v>0</v>
      </c>
      <c r="F81" s="995">
        <v>0</v>
      </c>
      <c r="G81" s="995">
        <v>0</v>
      </c>
      <c r="H81" s="996">
        <f>SUM(F81:G81)</f>
        <v>0</v>
      </c>
      <c r="I81" s="995">
        <v>0</v>
      </c>
      <c r="J81" s="995">
        <v>0</v>
      </c>
      <c r="K81" s="997">
        <f>SUM(I81:J81)</f>
        <v>0</v>
      </c>
      <c r="L81" s="998">
        <f t="shared" si="16"/>
        <v>0</v>
      </c>
      <c r="M81" s="998">
        <f t="shared" si="16"/>
        <v>0</v>
      </c>
      <c r="N81" s="997">
        <f>SUM(L81:M81)</f>
        <v>0</v>
      </c>
    </row>
    <row r="82" spans="1:14" ht="18">
      <c r="A82" s="971"/>
      <c r="B82" s="999" t="s">
        <v>56</v>
      </c>
      <c r="C82" s="995">
        <v>0</v>
      </c>
      <c r="D82" s="995">
        <v>0</v>
      </c>
      <c r="E82" s="996">
        <f>SUM(C82:D82)</f>
        <v>0</v>
      </c>
      <c r="F82" s="1297">
        <v>0</v>
      </c>
      <c r="G82" s="1297">
        <v>0</v>
      </c>
      <c r="H82" s="1298">
        <f>SUM(F82:G82)</f>
        <v>0</v>
      </c>
      <c r="I82" s="1297">
        <v>0</v>
      </c>
      <c r="J82" s="1297">
        <v>0</v>
      </c>
      <c r="K82" s="1297">
        <f>SUM(I82:J82)</f>
        <v>0</v>
      </c>
      <c r="L82" s="1297">
        <f t="shared" si="16"/>
        <v>0</v>
      </c>
      <c r="M82" s="1297">
        <f t="shared" si="16"/>
        <v>0</v>
      </c>
      <c r="N82" s="1297">
        <f>SUM(L82:M82)</f>
        <v>0</v>
      </c>
    </row>
    <row r="83" spans="1:14" ht="24" customHeight="1">
      <c r="A83" s="971"/>
      <c r="B83" s="1025" t="s">
        <v>94</v>
      </c>
      <c r="C83" s="1003">
        <f t="shared" ref="C83:N84" si="17">C79+C81</f>
        <v>0</v>
      </c>
      <c r="D83" s="1003">
        <f t="shared" si="17"/>
        <v>0</v>
      </c>
      <c r="E83" s="1003">
        <f t="shared" si="17"/>
        <v>0</v>
      </c>
      <c r="F83" s="1003">
        <f t="shared" si="17"/>
        <v>0</v>
      </c>
      <c r="G83" s="1003">
        <f t="shared" si="17"/>
        <v>0</v>
      </c>
      <c r="H83" s="1003">
        <f t="shared" si="17"/>
        <v>0</v>
      </c>
      <c r="I83" s="1003">
        <f t="shared" si="17"/>
        <v>0</v>
      </c>
      <c r="J83" s="1003">
        <f t="shared" si="17"/>
        <v>0</v>
      </c>
      <c r="K83" s="1003">
        <f t="shared" si="17"/>
        <v>0</v>
      </c>
      <c r="L83" s="1003">
        <f t="shared" si="17"/>
        <v>0</v>
      </c>
      <c r="M83" s="1003">
        <f t="shared" si="17"/>
        <v>0</v>
      </c>
      <c r="N83" s="1003">
        <f t="shared" si="17"/>
        <v>0</v>
      </c>
    </row>
    <row r="84" spans="1:14" ht="24" customHeight="1">
      <c r="A84" s="971"/>
      <c r="B84" s="999" t="s">
        <v>56</v>
      </c>
      <c r="C84" s="1006">
        <f t="shared" si="17"/>
        <v>0</v>
      </c>
      <c r="D84" s="1006">
        <f t="shared" si="17"/>
        <v>0</v>
      </c>
      <c r="E84" s="1003">
        <f t="shared" si="17"/>
        <v>0</v>
      </c>
      <c r="F84" s="1299">
        <f t="shared" si="17"/>
        <v>0</v>
      </c>
      <c r="G84" s="1299">
        <f t="shared" si="17"/>
        <v>0</v>
      </c>
      <c r="H84" s="1299">
        <f t="shared" si="17"/>
        <v>0</v>
      </c>
      <c r="I84" s="1299">
        <f t="shared" si="17"/>
        <v>0</v>
      </c>
      <c r="J84" s="1299">
        <f t="shared" si="17"/>
        <v>0</v>
      </c>
      <c r="K84" s="1299">
        <f t="shared" si="17"/>
        <v>0</v>
      </c>
      <c r="L84" s="1299">
        <f t="shared" si="17"/>
        <v>0</v>
      </c>
      <c r="M84" s="1299">
        <f t="shared" si="17"/>
        <v>0</v>
      </c>
      <c r="N84" s="1299">
        <f t="shared" si="17"/>
        <v>0</v>
      </c>
    </row>
    <row r="85" spans="1:14" ht="33" customHeight="1">
      <c r="A85" s="971"/>
      <c r="B85" s="1032"/>
      <c r="C85" s="1032"/>
      <c r="D85" s="1032"/>
      <c r="E85" s="1032"/>
      <c r="F85" s="1032"/>
      <c r="G85" s="1032"/>
      <c r="H85" s="1032"/>
      <c r="I85" s="1032"/>
      <c r="J85" s="1032"/>
      <c r="K85" s="1032"/>
      <c r="L85" s="1032"/>
      <c r="M85" s="1032"/>
      <c r="N85" s="1032"/>
    </row>
    <row r="86" spans="1:14" ht="39" customHeight="1">
      <c r="A86" s="1027" t="s">
        <v>75</v>
      </c>
      <c r="B86" s="2033" t="s">
        <v>87</v>
      </c>
      <c r="C86" s="2033"/>
      <c r="D86" s="2033"/>
      <c r="E86" s="2033"/>
      <c r="F86" s="2033"/>
      <c r="G86" s="2033"/>
      <c r="H86" s="2033"/>
      <c r="I86" s="2033"/>
      <c r="J86" s="2033"/>
      <c r="K86" s="2033"/>
      <c r="L86" s="2033"/>
      <c r="M86" s="2033"/>
      <c r="N86" s="2033"/>
    </row>
    <row r="87" spans="1:14" ht="77.25" customHeight="1">
      <c r="A87" s="971"/>
      <c r="B87" s="2034" t="s">
        <v>95</v>
      </c>
      <c r="C87" s="2202" t="s">
        <v>844</v>
      </c>
      <c r="D87" s="2202"/>
      <c r="E87" s="2202"/>
      <c r="F87" s="2202" t="s">
        <v>845</v>
      </c>
      <c r="G87" s="2202"/>
      <c r="H87" s="2202"/>
      <c r="I87" s="2036" t="s">
        <v>846</v>
      </c>
      <c r="J87" s="2036"/>
      <c r="K87" s="2036"/>
      <c r="L87" s="2037" t="s">
        <v>67</v>
      </c>
      <c r="M87" s="2037"/>
      <c r="N87" s="2037"/>
    </row>
    <row r="88" spans="1:14" ht="180" customHeight="1">
      <c r="A88" s="971"/>
      <c r="B88" s="2034"/>
      <c r="C88" s="991" t="s">
        <v>69</v>
      </c>
      <c r="D88" s="991" t="s">
        <v>70</v>
      </c>
      <c r="E88" s="992" t="s">
        <v>71</v>
      </c>
      <c r="F88" s="991" t="s">
        <v>69</v>
      </c>
      <c r="G88" s="991" t="s">
        <v>70</v>
      </c>
      <c r="H88" s="992" t="s">
        <v>71</v>
      </c>
      <c r="I88" s="991" t="s">
        <v>69</v>
      </c>
      <c r="J88" s="991" t="s">
        <v>70</v>
      </c>
      <c r="K88" s="992" t="s">
        <v>71</v>
      </c>
      <c r="L88" s="991" t="s">
        <v>69</v>
      </c>
      <c r="M88" s="991" t="s">
        <v>70</v>
      </c>
      <c r="N88" s="992" t="s">
        <v>71</v>
      </c>
    </row>
    <row r="89" spans="1:14" ht="20.25" customHeight="1">
      <c r="A89" s="971"/>
      <c r="B89" s="1024"/>
      <c r="C89" s="991" t="s">
        <v>43</v>
      </c>
      <c r="D89" s="991" t="s">
        <v>44</v>
      </c>
      <c r="E89" s="993" t="s">
        <v>45</v>
      </c>
      <c r="F89" s="991" t="s">
        <v>46</v>
      </c>
      <c r="G89" s="991" t="s">
        <v>47</v>
      </c>
      <c r="H89" s="993" t="s">
        <v>48</v>
      </c>
      <c r="I89" s="991" t="s">
        <v>49</v>
      </c>
      <c r="J89" s="991" t="s">
        <v>50</v>
      </c>
      <c r="K89" s="991" t="s">
        <v>51</v>
      </c>
      <c r="L89" s="991" t="s">
        <v>52</v>
      </c>
      <c r="M89" s="991" t="s">
        <v>53</v>
      </c>
      <c r="N89" s="991" t="s">
        <v>54</v>
      </c>
    </row>
    <row r="90" spans="1:14" ht="54">
      <c r="A90" s="971"/>
      <c r="B90" s="1031" t="s">
        <v>96</v>
      </c>
      <c r="C90" s="995">
        <v>0</v>
      </c>
      <c r="D90" s="995">
        <v>0</v>
      </c>
      <c r="E90" s="996">
        <f>SUM(C90:D90)</f>
        <v>0</v>
      </c>
      <c r="F90" s="995">
        <v>0</v>
      </c>
      <c r="G90" s="995">
        <v>0</v>
      </c>
      <c r="H90" s="996">
        <f>SUM(F90:G90)</f>
        <v>0</v>
      </c>
      <c r="I90" s="995">
        <v>0</v>
      </c>
      <c r="J90" s="995">
        <v>0</v>
      </c>
      <c r="K90" s="997">
        <f>SUM(I90:J90)</f>
        <v>0</v>
      </c>
      <c r="L90" s="998">
        <f t="shared" ref="L90:M93" si="18">F90+I90</f>
        <v>0</v>
      </c>
      <c r="M90" s="998">
        <f t="shared" si="18"/>
        <v>0</v>
      </c>
      <c r="N90" s="997">
        <f>SUM(L90:M90)</f>
        <v>0</v>
      </c>
    </row>
    <row r="91" spans="1:14" ht="18">
      <c r="A91" s="971"/>
      <c r="B91" s="999" t="s">
        <v>56</v>
      </c>
      <c r="C91" s="995">
        <v>0</v>
      </c>
      <c r="D91" s="995">
        <v>0</v>
      </c>
      <c r="E91" s="996">
        <f>SUM(C91:D91)</f>
        <v>0</v>
      </c>
      <c r="F91" s="1297">
        <v>0</v>
      </c>
      <c r="G91" s="1297">
        <v>0</v>
      </c>
      <c r="H91" s="1298">
        <f>SUM(F91:G91)</f>
        <v>0</v>
      </c>
      <c r="I91" s="1297">
        <v>0</v>
      </c>
      <c r="J91" s="1297">
        <v>0</v>
      </c>
      <c r="K91" s="1297">
        <f>SUM(I91:J91)</f>
        <v>0</v>
      </c>
      <c r="L91" s="1297">
        <f t="shared" si="18"/>
        <v>0</v>
      </c>
      <c r="M91" s="1297">
        <f t="shared" si="18"/>
        <v>0</v>
      </c>
      <c r="N91" s="1297">
        <f>SUM(L91:M91)</f>
        <v>0</v>
      </c>
    </row>
    <row r="92" spans="1:14" ht="54">
      <c r="A92" s="971"/>
      <c r="B92" s="1031" t="s">
        <v>96</v>
      </c>
      <c r="C92" s="995">
        <v>0</v>
      </c>
      <c r="D92" s="995">
        <v>0</v>
      </c>
      <c r="E92" s="996">
        <f>SUM(C92:D92)</f>
        <v>0</v>
      </c>
      <c r="F92" s="995">
        <v>0</v>
      </c>
      <c r="G92" s="995">
        <v>0</v>
      </c>
      <c r="H92" s="996">
        <f>SUM(F92:G92)</f>
        <v>0</v>
      </c>
      <c r="I92" s="995">
        <v>0</v>
      </c>
      <c r="J92" s="995">
        <v>0</v>
      </c>
      <c r="K92" s="997">
        <f>SUM(I92:J92)</f>
        <v>0</v>
      </c>
      <c r="L92" s="998">
        <f t="shared" si="18"/>
        <v>0</v>
      </c>
      <c r="M92" s="998">
        <f t="shared" si="18"/>
        <v>0</v>
      </c>
      <c r="N92" s="997">
        <f>SUM(L92:M92)</f>
        <v>0</v>
      </c>
    </row>
    <row r="93" spans="1:14" ht="18">
      <c r="A93" s="971"/>
      <c r="B93" s="999" t="s">
        <v>56</v>
      </c>
      <c r="C93" s="995">
        <v>0</v>
      </c>
      <c r="D93" s="995">
        <v>0</v>
      </c>
      <c r="E93" s="996">
        <f>SUM(C93:D93)</f>
        <v>0</v>
      </c>
      <c r="F93" s="1297">
        <v>0</v>
      </c>
      <c r="G93" s="1297">
        <v>0</v>
      </c>
      <c r="H93" s="1298">
        <f>SUM(F93:G93)</f>
        <v>0</v>
      </c>
      <c r="I93" s="1297">
        <v>0</v>
      </c>
      <c r="J93" s="1297">
        <v>0</v>
      </c>
      <c r="K93" s="1297">
        <f>SUM(I93:J93)</f>
        <v>0</v>
      </c>
      <c r="L93" s="1297">
        <f t="shared" si="18"/>
        <v>0</v>
      </c>
      <c r="M93" s="1297">
        <f t="shared" si="18"/>
        <v>0</v>
      </c>
      <c r="N93" s="1297">
        <f>SUM(L93:M93)</f>
        <v>0</v>
      </c>
    </row>
    <row r="94" spans="1:14" ht="22.5" customHeight="1">
      <c r="A94" s="971"/>
      <c r="B94" s="1025" t="s">
        <v>94</v>
      </c>
      <c r="C94" s="1003">
        <f t="shared" ref="C94:N95" si="19">C90+C92</f>
        <v>0</v>
      </c>
      <c r="D94" s="1003">
        <f t="shared" si="19"/>
        <v>0</v>
      </c>
      <c r="E94" s="1003">
        <f t="shared" si="19"/>
        <v>0</v>
      </c>
      <c r="F94" s="1003">
        <f t="shared" si="19"/>
        <v>0</v>
      </c>
      <c r="G94" s="1003">
        <f t="shared" si="19"/>
        <v>0</v>
      </c>
      <c r="H94" s="1003">
        <f t="shared" si="19"/>
        <v>0</v>
      </c>
      <c r="I94" s="1003">
        <f t="shared" si="19"/>
        <v>0</v>
      </c>
      <c r="J94" s="1003">
        <f t="shared" si="19"/>
        <v>0</v>
      </c>
      <c r="K94" s="1003">
        <f t="shared" si="19"/>
        <v>0</v>
      </c>
      <c r="L94" s="1013">
        <f t="shared" si="19"/>
        <v>0</v>
      </c>
      <c r="M94" s="1013">
        <f t="shared" si="19"/>
        <v>0</v>
      </c>
      <c r="N94" s="1013">
        <f t="shared" si="19"/>
        <v>0</v>
      </c>
    </row>
    <row r="95" spans="1:14" ht="24" customHeight="1">
      <c r="A95" s="971"/>
      <c r="B95" s="1004" t="s">
        <v>56</v>
      </c>
      <c r="C95" s="1006">
        <f t="shared" si="19"/>
        <v>0</v>
      </c>
      <c r="D95" s="1006">
        <f t="shared" si="19"/>
        <v>0</v>
      </c>
      <c r="E95" s="1003">
        <f t="shared" si="19"/>
        <v>0</v>
      </c>
      <c r="F95" s="1299">
        <f t="shared" si="19"/>
        <v>0</v>
      </c>
      <c r="G95" s="1299">
        <f t="shared" si="19"/>
        <v>0</v>
      </c>
      <c r="H95" s="1299">
        <f t="shared" si="19"/>
        <v>0</v>
      </c>
      <c r="I95" s="1299">
        <f t="shared" si="19"/>
        <v>0</v>
      </c>
      <c r="J95" s="1299">
        <f t="shared" si="19"/>
        <v>0</v>
      </c>
      <c r="K95" s="1299">
        <f t="shared" si="19"/>
        <v>0</v>
      </c>
      <c r="L95" s="1299">
        <f t="shared" si="19"/>
        <v>0</v>
      </c>
      <c r="M95" s="1299">
        <f t="shared" si="19"/>
        <v>0</v>
      </c>
      <c r="N95" s="1299">
        <f t="shared" si="19"/>
        <v>0</v>
      </c>
    </row>
    <row r="96" spans="1:14" ht="34.5" customHeight="1">
      <c r="A96" s="971"/>
      <c r="B96" s="1033"/>
      <c r="C96" s="1034"/>
      <c r="D96" s="1034"/>
      <c r="E96" s="1034"/>
      <c r="F96" s="1034"/>
      <c r="G96" s="1034"/>
      <c r="H96" s="1034"/>
      <c r="I96" s="1034"/>
      <c r="J96" s="1034"/>
      <c r="K96" s="1034"/>
      <c r="L96" s="1034"/>
      <c r="M96" s="1034"/>
      <c r="N96" s="1034"/>
    </row>
    <row r="97" spans="1:14" ht="24" customHeight="1">
      <c r="A97" s="971"/>
      <c r="B97" s="2030" t="s">
        <v>851</v>
      </c>
      <c r="C97" s="2030"/>
      <c r="D97" s="2030"/>
      <c r="E97" s="2030"/>
      <c r="F97" s="2030"/>
      <c r="G97" s="2030"/>
      <c r="H97" s="2030"/>
      <c r="I97" s="2030"/>
      <c r="J97" s="2030"/>
      <c r="K97" s="2030"/>
      <c r="L97" s="2030"/>
      <c r="M97" s="2030"/>
      <c r="N97" s="2030"/>
    </row>
    <row r="98" spans="1:14" ht="24" customHeight="1">
      <c r="A98" s="971"/>
      <c r="B98" s="2030"/>
      <c r="C98" s="2030"/>
      <c r="D98" s="2030"/>
      <c r="E98" s="2030"/>
      <c r="F98" s="2030"/>
      <c r="G98" s="2030"/>
      <c r="H98" s="2030"/>
      <c r="I98" s="2030"/>
      <c r="J98" s="2030"/>
      <c r="K98" s="2030"/>
      <c r="L98" s="2030"/>
      <c r="M98" s="2030"/>
      <c r="N98" s="2030"/>
    </row>
    <row r="99" spans="1:14" ht="25.5" customHeight="1">
      <c r="A99" s="971"/>
      <c r="B99" s="1308"/>
      <c r="C99" s="1309"/>
      <c r="D99" s="1306"/>
      <c r="E99" s="2031" t="s">
        <v>98</v>
      </c>
      <c r="F99" s="2031"/>
      <c r="G99" s="1310"/>
      <c r="H99" s="1311"/>
      <c r="I99" s="1311"/>
      <c r="J99" s="1311"/>
      <c r="K99" s="1311"/>
      <c r="L99" s="1311"/>
      <c r="M99" s="1312"/>
      <c r="N99" s="1313"/>
    </row>
    <row r="100" spans="1:14" ht="34.5" customHeight="1">
      <c r="A100" s="971"/>
      <c r="B100" s="2032" t="s">
        <v>99</v>
      </c>
      <c r="C100" s="2032"/>
      <c r="D100" s="2032"/>
      <c r="E100" s="1314" t="s">
        <v>100</v>
      </c>
      <c r="F100" s="793">
        <v>865</v>
      </c>
      <c r="G100" s="1043"/>
      <c r="H100" s="213"/>
      <c r="I100" s="213"/>
      <c r="J100" s="213"/>
      <c r="K100" s="213"/>
      <c r="L100" s="213"/>
      <c r="M100" s="1315"/>
      <c r="N100" s="1315"/>
    </row>
    <row r="101" spans="1:14" ht="15.75" customHeight="1"/>
    <row r="102" spans="1:14">
      <c r="B102" s="104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8C703-9BCC-4D71-9B3C-DF270E411822}">
  <dimension ref="A1:N104"/>
  <sheetViews>
    <sheetView topLeftCell="B8" zoomScale="50" zoomScaleNormal="50" workbookViewId="0">
      <selection activeCell="M8" sqref="M8"/>
    </sheetView>
  </sheetViews>
  <sheetFormatPr defaultColWidth="9.21875" defaultRowHeight="15.6"/>
  <cols>
    <col min="1" max="1" width="0.5546875" style="1" hidden="1" customWidth="1"/>
    <col min="2" max="2" width="51.21875" style="1" customWidth="1"/>
    <col min="3" max="14" width="21.5546875" style="1" customWidth="1"/>
    <col min="15" max="16384" width="9.21875" style="1"/>
  </cols>
  <sheetData>
    <row r="1" spans="1:14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55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421" t="s">
        <v>1228</v>
      </c>
      <c r="H3" s="1422"/>
      <c r="I3" s="1423"/>
      <c r="J3" s="5" t="s">
        <v>6</v>
      </c>
      <c r="K3" s="1424" t="s">
        <v>1229</v>
      </c>
      <c r="L3" s="1425"/>
      <c r="M3" s="6" t="s">
        <v>8</v>
      </c>
      <c r="N3" s="257" t="s">
        <v>1230</v>
      </c>
    </row>
    <row r="4" spans="1:14" ht="87" customHeight="1">
      <c r="A4" s="2"/>
      <c r="B4" s="8" t="s">
        <v>1231</v>
      </c>
      <c r="C4" s="1962" t="s">
        <v>11</v>
      </c>
      <c r="D4" s="1941"/>
      <c r="E4" s="1942"/>
      <c r="F4" s="800" t="s">
        <v>12</v>
      </c>
      <c r="G4" s="1901" t="s">
        <v>1232</v>
      </c>
      <c r="H4" s="1902"/>
      <c r="I4" s="1903"/>
      <c r="J4" s="801" t="s">
        <v>14</v>
      </c>
      <c r="K4" s="1904" t="s">
        <v>1233</v>
      </c>
      <c r="L4" s="1905"/>
      <c r="M4" s="800" t="s">
        <v>16</v>
      </c>
      <c r="N4" s="717" t="s">
        <v>1234</v>
      </c>
    </row>
    <row r="5" spans="1:14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1235</v>
      </c>
      <c r="H5" s="1865"/>
      <c r="I5" s="1866"/>
      <c r="J5" s="802" t="s">
        <v>21</v>
      </c>
      <c r="K5" s="1602" t="s">
        <v>1236</v>
      </c>
      <c r="L5" s="1866"/>
      <c r="M5" s="259" t="s">
        <v>16</v>
      </c>
      <c r="N5" s="559" t="s">
        <v>1237</v>
      </c>
    </row>
    <row r="6" spans="1:14" ht="83.25" customHeight="1">
      <c r="A6" s="2"/>
      <c r="B6" s="12" t="s">
        <v>24</v>
      </c>
      <c r="C6" s="1607" t="s">
        <v>25</v>
      </c>
      <c r="D6" s="1431"/>
      <c r="E6" s="1432"/>
      <c r="F6" s="262" t="s">
        <v>12</v>
      </c>
      <c r="G6" s="1421" t="s">
        <v>1228</v>
      </c>
      <c r="H6" s="1422"/>
      <c r="I6" s="1423"/>
      <c r="J6" s="802" t="s">
        <v>27</v>
      </c>
      <c r="K6" s="1424" t="s">
        <v>1229</v>
      </c>
      <c r="L6" s="1425"/>
      <c r="M6" s="262" t="s">
        <v>16</v>
      </c>
      <c r="N6" s="257" t="s">
        <v>1230</v>
      </c>
    </row>
    <row r="7" spans="1:14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4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4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4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2"/>
      <c r="B16" s="267" t="s">
        <v>57</v>
      </c>
      <c r="C16" s="268">
        <v>2364363</v>
      </c>
      <c r="D16" s="268">
        <v>0</v>
      </c>
      <c r="E16" s="269">
        <f t="shared" si="0"/>
        <v>2364363</v>
      </c>
      <c r="F16" s="268">
        <v>1815073</v>
      </c>
      <c r="G16" s="268">
        <v>0</v>
      </c>
      <c r="H16" s="269">
        <f t="shared" si="1"/>
        <v>1815073</v>
      </c>
      <c r="I16" s="268">
        <v>249763</v>
      </c>
      <c r="J16" s="268">
        <v>0</v>
      </c>
      <c r="K16" s="270">
        <f t="shared" si="2"/>
        <v>249763</v>
      </c>
      <c r="L16" s="271">
        <f t="shared" si="3"/>
        <v>2064836</v>
      </c>
      <c r="M16" s="271">
        <f t="shared" si="3"/>
        <v>0</v>
      </c>
      <c r="N16" s="270">
        <f>SUM(L16:M16)</f>
        <v>2064836</v>
      </c>
    </row>
    <row r="17" spans="1:14" ht="18">
      <c r="A17" s="2"/>
      <c r="B17" s="272" t="s">
        <v>56</v>
      </c>
      <c r="C17" s="268">
        <v>19241</v>
      </c>
      <c r="D17" s="268">
        <v>0</v>
      </c>
      <c r="E17" s="269">
        <f t="shared" si="0"/>
        <v>19241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2"/>
      <c r="B22" s="267" t="s">
        <v>60</v>
      </c>
      <c r="C22" s="268">
        <v>5551460</v>
      </c>
      <c r="D22" s="268">
        <v>0</v>
      </c>
      <c r="E22" s="269">
        <f t="shared" si="0"/>
        <v>5551460</v>
      </c>
      <c r="F22" s="268">
        <v>4258854</v>
      </c>
      <c r="G22" s="268">
        <v>0</v>
      </c>
      <c r="H22" s="269">
        <f>SUM(F22:G22)</f>
        <v>4258854</v>
      </c>
      <c r="I22" s="268">
        <v>213010</v>
      </c>
      <c r="J22" s="268">
        <v>0</v>
      </c>
      <c r="K22" s="270">
        <f t="shared" si="2"/>
        <v>213010</v>
      </c>
      <c r="L22" s="271">
        <f t="shared" si="3"/>
        <v>4471864</v>
      </c>
      <c r="M22" s="271">
        <f t="shared" si="3"/>
        <v>0</v>
      </c>
      <c r="N22" s="270">
        <f t="shared" si="4"/>
        <v>4471864</v>
      </c>
    </row>
    <row r="23" spans="1:14" ht="21.75" customHeight="1">
      <c r="A23" s="2"/>
      <c r="B23" s="272" t="s">
        <v>56</v>
      </c>
      <c r="C23" s="268">
        <v>177455</v>
      </c>
      <c r="D23" s="268">
        <v>0</v>
      </c>
      <c r="E23" s="269">
        <f t="shared" si="0"/>
        <v>177455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2"/>
      <c r="B24" s="589" t="s">
        <v>61</v>
      </c>
      <c r="C24" s="276">
        <f>C14+C16+C18+C20+C22</f>
        <v>7915823</v>
      </c>
      <c r="D24" s="276">
        <f>D14+D16+D18+D20+D22</f>
        <v>0</v>
      </c>
      <c r="E24" s="276">
        <f t="shared" ref="E24:K24" si="5">E14+E16+E18+E20+E22</f>
        <v>7915823</v>
      </c>
      <c r="F24" s="276">
        <f t="shared" si="5"/>
        <v>6073927</v>
      </c>
      <c r="G24" s="276">
        <f t="shared" si="5"/>
        <v>0</v>
      </c>
      <c r="H24" s="276">
        <f t="shared" si="5"/>
        <v>6073927</v>
      </c>
      <c r="I24" s="276">
        <f t="shared" si="5"/>
        <v>462773</v>
      </c>
      <c r="J24" s="276">
        <f>J14+J16+J18+J20+J22</f>
        <v>0</v>
      </c>
      <c r="K24" s="276">
        <f t="shared" si="5"/>
        <v>462773</v>
      </c>
      <c r="L24" s="270">
        <f>F24+I24</f>
        <v>6536700</v>
      </c>
      <c r="M24" s="270">
        <f>G24+J24</f>
        <v>0</v>
      </c>
      <c r="N24" s="270">
        <f>SUM(L24:M24)</f>
        <v>6536700</v>
      </c>
    </row>
    <row r="25" spans="1:14" ht="18">
      <c r="A25" s="2"/>
      <c r="B25" s="277" t="s">
        <v>56</v>
      </c>
      <c r="C25" s="276">
        <f>C15+C17+C19+C21+C23</f>
        <v>196696</v>
      </c>
      <c r="D25" s="276">
        <f>D15+D17+D19+D21+D23</f>
        <v>0</v>
      </c>
      <c r="E25" s="276">
        <f>E15+E17+E19+E21+E23</f>
        <v>196696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2"/>
      <c r="B26" s="589" t="s">
        <v>62</v>
      </c>
      <c r="C26" s="279">
        <v>98758469</v>
      </c>
      <c r="D26" s="279">
        <v>3757874</v>
      </c>
      <c r="E26" s="276">
        <f>SUM(C26:D26)</f>
        <v>102516343</v>
      </c>
      <c r="F26" s="279">
        <v>79527289</v>
      </c>
      <c r="G26" s="279">
        <v>1675788</v>
      </c>
      <c r="H26" s="276">
        <f>SUM(F26:G26)</f>
        <v>81203077</v>
      </c>
      <c r="I26" s="279">
        <v>16512256</v>
      </c>
      <c r="J26" s="279">
        <v>1607332</v>
      </c>
      <c r="K26" s="276">
        <f>SUM(I26:J26)</f>
        <v>18119588</v>
      </c>
      <c r="L26" s="279">
        <f>SUM(F26,I26)</f>
        <v>96039545</v>
      </c>
      <c r="M26" s="279">
        <f>SUM(G26,J26)</f>
        <v>3283120</v>
      </c>
      <c r="N26" s="276">
        <f>SUM(L26:M26)</f>
        <v>99322665</v>
      </c>
    </row>
    <row r="27" spans="1:14" ht="21" customHeight="1">
      <c r="A27" s="2"/>
      <c r="B27" s="39" t="s">
        <v>56</v>
      </c>
      <c r="C27" s="40">
        <v>3720385</v>
      </c>
      <c r="D27" s="40">
        <v>794239</v>
      </c>
      <c r="E27" s="41">
        <f>SUM(C27:D27)</f>
        <v>4514624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4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4292899</v>
      </c>
      <c r="D42" s="268">
        <v>0</v>
      </c>
      <c r="E42" s="269">
        <f t="shared" si="6"/>
        <v>4292899</v>
      </c>
      <c r="F42" s="268">
        <v>3954262</v>
      </c>
      <c r="G42" s="268">
        <v>0</v>
      </c>
      <c r="H42" s="269">
        <f t="shared" si="7"/>
        <v>3954262</v>
      </c>
      <c r="I42" s="268">
        <v>766804</v>
      </c>
      <c r="J42" s="268">
        <v>0</v>
      </c>
      <c r="K42" s="270">
        <f t="shared" si="8"/>
        <v>766804</v>
      </c>
      <c r="L42" s="271">
        <f t="shared" si="9"/>
        <v>4721066</v>
      </c>
      <c r="M42" s="271">
        <f t="shared" si="9"/>
        <v>0</v>
      </c>
      <c r="N42" s="270">
        <f t="shared" si="10"/>
        <v>4721066</v>
      </c>
    </row>
    <row r="43" spans="1:14" ht="24" customHeight="1">
      <c r="A43" s="2"/>
      <c r="B43" s="272" t="s">
        <v>56</v>
      </c>
      <c r="C43" s="268">
        <v>1230410</v>
      </c>
      <c r="D43" s="268">
        <v>0</v>
      </c>
      <c r="E43" s="269">
        <f t="shared" si="6"/>
        <v>1230410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4292899</v>
      </c>
      <c r="D44" s="591">
        <f t="shared" ref="D44:K45" si="11">D34+D36+D38+D40+D42</f>
        <v>0</v>
      </c>
      <c r="E44" s="591">
        <f t="shared" si="11"/>
        <v>4292899</v>
      </c>
      <c r="F44" s="591">
        <f t="shared" si="11"/>
        <v>3954262</v>
      </c>
      <c r="G44" s="591">
        <f t="shared" si="11"/>
        <v>0</v>
      </c>
      <c r="H44" s="591">
        <f t="shared" si="11"/>
        <v>3954262</v>
      </c>
      <c r="I44" s="591">
        <f t="shared" si="11"/>
        <v>766804</v>
      </c>
      <c r="J44" s="591">
        <f>J34+J36+J38+J40+J42</f>
        <v>0</v>
      </c>
      <c r="K44" s="591">
        <f t="shared" si="11"/>
        <v>766804</v>
      </c>
      <c r="L44" s="270">
        <f t="shared" si="9"/>
        <v>4721066</v>
      </c>
      <c r="M44" s="270">
        <f t="shared" si="9"/>
        <v>0</v>
      </c>
      <c r="N44" s="270">
        <f t="shared" si="10"/>
        <v>4721066</v>
      </c>
    </row>
    <row r="45" spans="1:14" ht="23.1" customHeight="1">
      <c r="A45" s="2"/>
      <c r="B45" s="277" t="s">
        <v>56</v>
      </c>
      <c r="C45" s="276">
        <f>C35+C37+C39+C41+C43</f>
        <v>1230410</v>
      </c>
      <c r="D45" s="276">
        <f t="shared" si="11"/>
        <v>0</v>
      </c>
      <c r="E45" s="276">
        <f t="shared" si="11"/>
        <v>1230410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55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11804069</v>
      </c>
      <c r="D48" s="279">
        <v>0</v>
      </c>
      <c r="E48" s="276">
        <f>SUM(C48:D48)</f>
        <v>11804069</v>
      </c>
      <c r="F48" s="279">
        <v>9118474</v>
      </c>
      <c r="G48" s="279">
        <v>0</v>
      </c>
      <c r="H48" s="276">
        <f>SUM(F48:G48)</f>
        <v>9118474</v>
      </c>
      <c r="I48" s="279">
        <v>2170398</v>
      </c>
      <c r="J48" s="279">
        <v>0</v>
      </c>
      <c r="K48" s="276">
        <f>SUM(I48:J48)</f>
        <v>2170398</v>
      </c>
      <c r="L48" s="283">
        <f t="shared" si="9"/>
        <v>11288872</v>
      </c>
      <c r="M48" s="283">
        <f t="shared" si="9"/>
        <v>0</v>
      </c>
      <c r="N48" s="276">
        <f>SUM(L48:M48)</f>
        <v>11288872</v>
      </c>
    </row>
    <row r="49" spans="1:14" s="57" customFormat="1" ht="18">
      <c r="A49" s="2"/>
      <c r="B49" s="592" t="s">
        <v>56</v>
      </c>
      <c r="C49" s="593">
        <v>4915268</v>
      </c>
      <c r="D49" s="593">
        <v>0</v>
      </c>
      <c r="E49" s="591">
        <f>SUM(C49:D49)</f>
        <v>4915268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55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4314462</v>
      </c>
      <c r="D56" s="268">
        <v>11773</v>
      </c>
      <c r="E56" s="269">
        <f>SUM(C56:D56)</f>
        <v>4326235</v>
      </c>
      <c r="F56" s="268">
        <v>2877791</v>
      </c>
      <c r="G56" s="268">
        <v>0</v>
      </c>
      <c r="H56" s="269">
        <f>SUM(F56:G56)</f>
        <v>2877791</v>
      </c>
      <c r="I56" s="268">
        <v>1469275</v>
      </c>
      <c r="J56" s="268">
        <v>9572</v>
      </c>
      <c r="K56" s="270">
        <f>SUM(I56:J56)</f>
        <v>1478847</v>
      </c>
      <c r="L56" s="271">
        <f t="shared" ref="L56:M59" si="12">F56+I56</f>
        <v>4347066</v>
      </c>
      <c r="M56" s="271">
        <f t="shared" si="12"/>
        <v>9572</v>
      </c>
      <c r="N56" s="270">
        <f>SUM(L56:M56)</f>
        <v>4356638</v>
      </c>
    </row>
    <row r="57" spans="1:14" ht="18">
      <c r="A57" s="2"/>
      <c r="B57" s="272" t="s">
        <v>56</v>
      </c>
      <c r="C57" s="268">
        <v>188888</v>
      </c>
      <c r="D57" s="268">
        <v>0</v>
      </c>
      <c r="E57" s="269">
        <f>SUM(C57:D57)</f>
        <v>188888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911747</v>
      </c>
      <c r="D58" s="268">
        <v>0</v>
      </c>
      <c r="E58" s="269">
        <f>SUM(C58:D58)</f>
        <v>911747</v>
      </c>
      <c r="F58" s="268">
        <v>552690</v>
      </c>
      <c r="G58" s="268">
        <v>0</v>
      </c>
      <c r="H58" s="269">
        <f>SUM(F58:G58)</f>
        <v>552690</v>
      </c>
      <c r="I58" s="268">
        <v>455318</v>
      </c>
      <c r="J58" s="268">
        <v>0</v>
      </c>
      <c r="K58" s="270">
        <f>SUM(I58:J58)</f>
        <v>455318</v>
      </c>
      <c r="L58" s="271">
        <f t="shared" si="12"/>
        <v>1008008</v>
      </c>
      <c r="M58" s="271">
        <f t="shared" si="12"/>
        <v>0</v>
      </c>
      <c r="N58" s="270">
        <f>SUM(L58:M58)</f>
        <v>1008008</v>
      </c>
    </row>
    <row r="59" spans="1:14" ht="18">
      <c r="A59" s="2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5226209</v>
      </c>
      <c r="D60" s="276">
        <f t="shared" ref="D60:N61" si="13">D56+D58</f>
        <v>11773</v>
      </c>
      <c r="E60" s="276">
        <f t="shared" si="13"/>
        <v>5237982</v>
      </c>
      <c r="F60" s="276">
        <f t="shared" si="13"/>
        <v>3430481</v>
      </c>
      <c r="G60" s="276">
        <f t="shared" si="13"/>
        <v>0</v>
      </c>
      <c r="H60" s="276">
        <f t="shared" si="13"/>
        <v>3430481</v>
      </c>
      <c r="I60" s="276">
        <f>I56+I58</f>
        <v>1924593</v>
      </c>
      <c r="J60" s="276">
        <f t="shared" si="13"/>
        <v>9572</v>
      </c>
      <c r="K60" s="276">
        <f>K56+K58</f>
        <v>1934165</v>
      </c>
      <c r="L60" s="276">
        <f>L56+L58</f>
        <v>5355074</v>
      </c>
      <c r="M60" s="276">
        <f t="shared" si="13"/>
        <v>9572</v>
      </c>
      <c r="N60" s="276">
        <f t="shared" si="13"/>
        <v>5364646</v>
      </c>
    </row>
    <row r="61" spans="1:14" ht="22.35" customHeight="1">
      <c r="A61" s="2"/>
      <c r="B61" s="277" t="s">
        <v>56</v>
      </c>
      <c r="C61" s="279">
        <f>C57+C59</f>
        <v>188888</v>
      </c>
      <c r="D61" s="279">
        <f t="shared" si="13"/>
        <v>0</v>
      </c>
      <c r="E61" s="276">
        <f t="shared" si="13"/>
        <v>188888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55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58690</v>
      </c>
      <c r="D69" s="268">
        <v>0</v>
      </c>
      <c r="E69" s="269">
        <f>SUM(C69:D69)</f>
        <v>58690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58690</v>
      </c>
      <c r="D71" s="276">
        <f t="shared" ref="D71:N72" si="15">D67+D69</f>
        <v>0</v>
      </c>
      <c r="E71" s="276">
        <f t="shared" si="15"/>
        <v>58690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55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55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55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637"/>
      <c r="E100" s="84" t="s">
        <v>100</v>
      </c>
      <c r="F100" s="85">
        <v>797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A28A9-733E-4CDA-8B22-E8528E69E001}">
  <dimension ref="A1:O104"/>
  <sheetViews>
    <sheetView topLeftCell="B5" zoomScale="50" zoomScaleNormal="50" workbookViewId="0">
      <selection activeCell="M8" sqref="M8"/>
    </sheetView>
  </sheetViews>
  <sheetFormatPr defaultColWidth="9.109375" defaultRowHeight="15.6"/>
  <cols>
    <col min="1" max="1" width="0.5546875" style="1" hidden="1" customWidth="1"/>
    <col min="2" max="2" width="51.109375" style="1" customWidth="1"/>
    <col min="3" max="14" width="21.5546875" style="1" customWidth="1"/>
    <col min="15" max="16384" width="9.109375" style="1"/>
  </cols>
  <sheetData>
    <row r="1" spans="1:15" ht="57.75" customHeight="1">
      <c r="B1" s="1418" t="s">
        <v>0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5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5" ht="86.4" customHeight="1">
      <c r="A3" s="2"/>
      <c r="B3" s="3" t="s">
        <v>2</v>
      </c>
      <c r="C3" s="1420" t="s">
        <v>3</v>
      </c>
      <c r="D3" s="1420"/>
      <c r="E3" s="1420"/>
      <c r="F3" s="4" t="s">
        <v>4</v>
      </c>
      <c r="G3" s="1949" t="s">
        <v>1238</v>
      </c>
      <c r="H3" s="1949"/>
      <c r="I3" s="1949"/>
      <c r="J3" s="5" t="s">
        <v>6</v>
      </c>
      <c r="K3" s="1950" t="s">
        <v>1239</v>
      </c>
      <c r="L3" s="1950"/>
      <c r="M3" s="6" t="s">
        <v>8</v>
      </c>
      <c r="N3" s="257" t="s">
        <v>1240</v>
      </c>
    </row>
    <row r="4" spans="1:15" ht="87" customHeight="1">
      <c r="A4" s="2"/>
      <c r="B4" s="8" t="s">
        <v>1241</v>
      </c>
      <c r="C4" s="1962" t="s">
        <v>11</v>
      </c>
      <c r="D4" s="1941"/>
      <c r="E4" s="1942"/>
      <c r="F4" s="800" t="s">
        <v>12</v>
      </c>
      <c r="G4" s="1901" t="s">
        <v>1242</v>
      </c>
      <c r="H4" s="1902"/>
      <c r="I4" s="1903"/>
      <c r="J4" s="801" t="s">
        <v>14</v>
      </c>
      <c r="K4" s="1904" t="s">
        <v>1243</v>
      </c>
      <c r="L4" s="1905"/>
      <c r="M4" s="800" t="s">
        <v>16</v>
      </c>
      <c r="N4" s="717" t="s">
        <v>24</v>
      </c>
    </row>
    <row r="5" spans="1:15" ht="78.75" customHeight="1">
      <c r="A5" s="2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1244</v>
      </c>
      <c r="H5" s="1865"/>
      <c r="I5" s="1866"/>
      <c r="J5" s="802" t="s">
        <v>21</v>
      </c>
      <c r="K5" s="1602" t="s">
        <v>1245</v>
      </c>
      <c r="L5" s="1866"/>
      <c r="M5" s="259" t="s">
        <v>16</v>
      </c>
      <c r="N5" s="559" t="s">
        <v>24</v>
      </c>
    </row>
    <row r="6" spans="1:15" ht="83.25" customHeight="1">
      <c r="A6" s="2"/>
      <c r="B6" s="12" t="s">
        <v>24</v>
      </c>
      <c r="C6" s="1607" t="s">
        <v>25</v>
      </c>
      <c r="D6" s="1431"/>
      <c r="E6" s="1432"/>
      <c r="F6" s="262" t="s">
        <v>12</v>
      </c>
      <c r="G6" s="1959" t="s">
        <v>1246</v>
      </c>
      <c r="H6" s="1959"/>
      <c r="I6" s="1959"/>
      <c r="J6" s="802" t="s">
        <v>27</v>
      </c>
      <c r="K6" s="1436" t="s">
        <v>1247</v>
      </c>
      <c r="L6" s="1437"/>
      <c r="M6" s="262" t="s">
        <v>16</v>
      </c>
      <c r="N6" s="309" t="s">
        <v>1248</v>
      </c>
    </row>
    <row r="7" spans="1:15" ht="0.6" customHeight="1">
      <c r="A7" s="2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442"/>
      <c r="N7" s="18"/>
    </row>
    <row r="8" spans="1:15" ht="117" customHeight="1">
      <c r="A8" s="19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5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5" ht="45" customHeight="1">
      <c r="A10" s="22"/>
      <c r="B10" s="1446"/>
      <c r="C10" s="1448" t="s">
        <v>33</v>
      </c>
      <c r="D10" s="1449"/>
      <c r="E10" s="1449"/>
      <c r="F10" s="1448" t="s">
        <v>34</v>
      </c>
      <c r="G10" s="1450"/>
      <c r="H10" s="1450"/>
      <c r="I10" s="1448" t="s">
        <v>35</v>
      </c>
      <c r="J10" s="1450"/>
      <c r="K10" s="1451"/>
      <c r="L10" s="1452" t="s">
        <v>36</v>
      </c>
      <c r="M10" s="1453"/>
      <c r="N10" s="1454"/>
    </row>
    <row r="11" spans="1:15" ht="23.25" customHeight="1">
      <c r="A11" s="22"/>
      <c r="B11" s="1447"/>
      <c r="C11" s="1458" t="s">
        <v>37</v>
      </c>
      <c r="D11" s="1459"/>
      <c r="E11" s="1459"/>
      <c r="F11" s="1458" t="s">
        <v>37</v>
      </c>
      <c r="G11" s="1459"/>
      <c r="H11" s="1459"/>
      <c r="I11" s="1458" t="s">
        <v>37</v>
      </c>
      <c r="J11" s="1459"/>
      <c r="K11" s="1460"/>
      <c r="L11" s="1455"/>
      <c r="M11" s="1456"/>
      <c r="N11" s="1457"/>
    </row>
    <row r="12" spans="1:15" ht="149.25" customHeight="1">
      <c r="A12" s="19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5" ht="24" customHeight="1">
      <c r="A13" s="19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5" ht="18">
      <c r="A14" s="2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5" ht="18">
      <c r="A15" s="2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5" ht="27" customHeight="1">
      <c r="A16" s="2"/>
      <c r="B16" s="267" t="s">
        <v>57</v>
      </c>
      <c r="C16" s="268">
        <v>3287692.33</v>
      </c>
      <c r="D16" s="268">
        <v>0</v>
      </c>
      <c r="E16" s="269">
        <f t="shared" si="0"/>
        <v>3287692.33</v>
      </c>
      <c r="F16" s="268">
        <v>2661128.2000000002</v>
      </c>
      <c r="G16" s="268">
        <v>0</v>
      </c>
      <c r="H16" s="269">
        <f t="shared" si="1"/>
        <v>2661128.2000000002</v>
      </c>
      <c r="I16" s="268">
        <v>216117.51</v>
      </c>
      <c r="J16" s="268">
        <v>0</v>
      </c>
      <c r="K16" s="270">
        <f t="shared" si="2"/>
        <v>216117.51</v>
      </c>
      <c r="L16" s="271">
        <f t="shared" si="3"/>
        <v>2877245.71</v>
      </c>
      <c r="M16" s="271">
        <f t="shared" si="3"/>
        <v>0</v>
      </c>
      <c r="N16" s="270">
        <f>SUM(L16:M16)</f>
        <v>2877245.71</v>
      </c>
      <c r="O16" s="1" t="s">
        <v>1249</v>
      </c>
    </row>
    <row r="17" spans="1:15" ht="18">
      <c r="A17" s="2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5" ht="29.25" customHeight="1">
      <c r="A18" s="2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5" ht="18">
      <c r="A19" s="2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5" ht="25.5" customHeight="1">
      <c r="A20" s="2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5" ht="18">
      <c r="A21" s="2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5" ht="38.25" customHeight="1">
      <c r="A22" s="2"/>
      <c r="B22" s="267" t="s">
        <v>60</v>
      </c>
      <c r="C22" s="268">
        <v>3581970.08</v>
      </c>
      <c r="D22" s="268">
        <v>0</v>
      </c>
      <c r="E22" s="269">
        <f t="shared" si="0"/>
        <v>3581970.08</v>
      </c>
      <c r="F22" s="268">
        <v>2008404.11</v>
      </c>
      <c r="G22" s="268">
        <v>0</v>
      </c>
      <c r="H22" s="269">
        <f>SUM(F22:G22)</f>
        <v>2008404.11</v>
      </c>
      <c r="I22" s="268">
        <v>249692.38</v>
      </c>
      <c r="J22" s="268">
        <v>0</v>
      </c>
      <c r="K22" s="270">
        <f t="shared" si="2"/>
        <v>249692.38</v>
      </c>
      <c r="L22" s="271">
        <f t="shared" si="3"/>
        <v>2258096.4900000002</v>
      </c>
      <c r="M22" s="271">
        <f t="shared" si="3"/>
        <v>0</v>
      </c>
      <c r="N22" s="270">
        <f t="shared" si="4"/>
        <v>2258096.4900000002</v>
      </c>
      <c r="O22" s="1" t="s">
        <v>1249</v>
      </c>
    </row>
    <row r="23" spans="1:15" ht="21.75" customHeight="1">
      <c r="A23" s="2"/>
      <c r="B23" s="272" t="s">
        <v>56</v>
      </c>
      <c r="C23" s="268">
        <v>28598.400000000001</v>
      </c>
      <c r="D23" s="268">
        <v>0</v>
      </c>
      <c r="E23" s="269">
        <f t="shared" si="0"/>
        <v>28598.400000000001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5" ht="23.25" customHeight="1">
      <c r="A24" s="2"/>
      <c r="B24" s="589" t="s">
        <v>61</v>
      </c>
      <c r="C24" s="276">
        <f>C14+C16+C18+C20+C22</f>
        <v>6869662.4100000001</v>
      </c>
      <c r="D24" s="276">
        <f>D14+D16+D18+D20+D22</f>
        <v>0</v>
      </c>
      <c r="E24" s="276">
        <f t="shared" ref="E24:K24" si="5">E14+E16+E18+E20+E22</f>
        <v>6869662.4100000001</v>
      </c>
      <c r="F24" s="276">
        <f t="shared" si="5"/>
        <v>4669532.3100000005</v>
      </c>
      <c r="G24" s="276">
        <f t="shared" si="5"/>
        <v>0</v>
      </c>
      <c r="H24" s="276">
        <f t="shared" si="5"/>
        <v>4669532.3100000005</v>
      </c>
      <c r="I24" s="276">
        <f t="shared" si="5"/>
        <v>465809.89</v>
      </c>
      <c r="J24" s="276">
        <f>J14+J16+J18+J20+J22</f>
        <v>0</v>
      </c>
      <c r="K24" s="276">
        <f t="shared" si="5"/>
        <v>465809.89</v>
      </c>
      <c r="L24" s="270">
        <f>F24+I24</f>
        <v>5135342.2</v>
      </c>
      <c r="M24" s="270">
        <f>G24+J24</f>
        <v>0</v>
      </c>
      <c r="N24" s="270">
        <f>SUM(L24:M24)</f>
        <v>5135342.2</v>
      </c>
      <c r="O24" s="1" t="s">
        <v>1249</v>
      </c>
    </row>
    <row r="25" spans="1:15" ht="18">
      <c r="A25" s="2"/>
      <c r="B25" s="277" t="s">
        <v>56</v>
      </c>
      <c r="C25" s="276">
        <f>C15+C17+C19+C21+C23</f>
        <v>28598.400000000001</v>
      </c>
      <c r="D25" s="276">
        <f>D15+D17+D19+D21+D23</f>
        <v>0</v>
      </c>
      <c r="E25" s="276">
        <f>E15+E17+E19+E21+E23</f>
        <v>28598.400000000001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5" ht="60.75" customHeight="1">
      <c r="A26" s="2"/>
      <c r="B26" s="589" t="s">
        <v>62</v>
      </c>
      <c r="C26" s="268">
        <v>59335042.439999998</v>
      </c>
      <c r="D26" s="279">
        <v>4179119.48</v>
      </c>
      <c r="E26" s="276">
        <f>SUM(C26:D26)</f>
        <v>63514161.919999994</v>
      </c>
      <c r="F26" s="268">
        <v>42585489.189999998</v>
      </c>
      <c r="G26" s="279">
        <v>2829934.3</v>
      </c>
      <c r="H26" s="276">
        <f>SUM(F26:G26)</f>
        <v>45415423.489999995</v>
      </c>
      <c r="I26" s="279">
        <v>7689331.6100000003</v>
      </c>
      <c r="J26" s="268">
        <v>2017000.64</v>
      </c>
      <c r="K26" s="276">
        <f>SUM(I26:J26)</f>
        <v>9706332.25</v>
      </c>
      <c r="L26" s="279">
        <f>SUM(F26,I26)</f>
        <v>50274820.799999997</v>
      </c>
      <c r="M26" s="279">
        <f>SUM(G26,J26)</f>
        <v>4846934.9399999995</v>
      </c>
      <c r="N26" s="276">
        <f>SUM(L26:M26)</f>
        <v>55121755.739999995</v>
      </c>
      <c r="O26" s="1" t="s">
        <v>1250</v>
      </c>
    </row>
    <row r="27" spans="1:15" ht="21" customHeight="1">
      <c r="A27" s="2"/>
      <c r="B27" s="39" t="s">
        <v>56</v>
      </c>
      <c r="C27" s="40">
        <v>6237629.7599999998</v>
      </c>
      <c r="D27" s="40">
        <v>1047693.27</v>
      </c>
      <c r="E27" s="41">
        <f>SUM(C27:D27)</f>
        <v>7285323.0299999993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5" ht="40.35" customHeight="1">
      <c r="A28" s="2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5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5" ht="47.25" customHeight="1">
      <c r="A30" s="48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5" ht="25.5" customHeight="1">
      <c r="A31" s="48"/>
      <c r="B31" s="50"/>
      <c r="C31" s="1458" t="s">
        <v>37</v>
      </c>
      <c r="D31" s="1459"/>
      <c r="E31" s="1459"/>
      <c r="F31" s="1458" t="s">
        <v>37</v>
      </c>
      <c r="G31" s="1459"/>
      <c r="H31" s="1459"/>
      <c r="I31" s="1458" t="s">
        <v>37</v>
      </c>
      <c r="J31" s="1459"/>
      <c r="K31" s="1460"/>
      <c r="L31" s="1455"/>
      <c r="M31" s="1456"/>
      <c r="N31" s="1457"/>
    </row>
    <row r="32" spans="1:15" ht="168.75" customHeight="1">
      <c r="A32" s="19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19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2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2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2"/>
      <c r="B36" s="267" t="s">
        <v>57</v>
      </c>
      <c r="C36" s="268">
        <v>0</v>
      </c>
      <c r="D36" s="268">
        <v>0</v>
      </c>
      <c r="E36" s="269">
        <f t="shared" si="6"/>
        <v>0</v>
      </c>
      <c r="F36" s="268">
        <v>0</v>
      </c>
      <c r="G36" s="268">
        <v>0</v>
      </c>
      <c r="H36" s="269">
        <f t="shared" si="7"/>
        <v>0</v>
      </c>
      <c r="I36" s="268">
        <v>0</v>
      </c>
      <c r="J36" s="268">
        <v>0</v>
      </c>
      <c r="K36" s="270">
        <f t="shared" si="8"/>
        <v>0</v>
      </c>
      <c r="L36" s="271">
        <f t="shared" si="9"/>
        <v>0</v>
      </c>
      <c r="M36" s="271">
        <f t="shared" si="9"/>
        <v>0</v>
      </c>
      <c r="N36" s="270">
        <f t="shared" si="10"/>
        <v>0</v>
      </c>
    </row>
    <row r="37" spans="1:14" ht="18">
      <c r="A37" s="2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2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2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2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2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2"/>
      <c r="B42" s="267" t="s">
        <v>60</v>
      </c>
      <c r="C42" s="268">
        <v>3092113.91</v>
      </c>
      <c r="D42" s="268">
        <v>0</v>
      </c>
      <c r="E42" s="269">
        <f t="shared" si="6"/>
        <v>3092113.91</v>
      </c>
      <c r="F42" s="268">
        <v>414360.52</v>
      </c>
      <c r="G42" s="268">
        <v>0</v>
      </c>
      <c r="H42" s="269">
        <f t="shared" si="7"/>
        <v>414360.52</v>
      </c>
      <c r="I42" s="268">
        <v>130956.33</v>
      </c>
      <c r="J42" s="268">
        <v>0</v>
      </c>
      <c r="K42" s="270">
        <f t="shared" si="8"/>
        <v>130956.33</v>
      </c>
      <c r="L42" s="271">
        <f t="shared" si="9"/>
        <v>545316.85</v>
      </c>
      <c r="M42" s="271">
        <f t="shared" si="9"/>
        <v>0</v>
      </c>
      <c r="N42" s="270">
        <f t="shared" si="10"/>
        <v>545316.85</v>
      </c>
    </row>
    <row r="43" spans="1:14" ht="24" customHeight="1">
      <c r="A43" s="2"/>
      <c r="B43" s="272" t="s">
        <v>56</v>
      </c>
      <c r="C43" s="268">
        <v>3091738.91</v>
      </c>
      <c r="D43" s="268">
        <v>0</v>
      </c>
      <c r="E43" s="269">
        <f t="shared" si="6"/>
        <v>3091738.91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2"/>
      <c r="B44" s="589" t="s">
        <v>72</v>
      </c>
      <c r="C44" s="591">
        <f>C34+C36+C38+C40+C42</f>
        <v>3092113.91</v>
      </c>
      <c r="D44" s="591">
        <f t="shared" ref="D44:K45" si="11">D34+D36+D38+D40+D42</f>
        <v>0</v>
      </c>
      <c r="E44" s="591">
        <f t="shared" si="11"/>
        <v>3092113.91</v>
      </c>
      <c r="F44" s="591">
        <f t="shared" si="11"/>
        <v>414360.52</v>
      </c>
      <c r="G44" s="591">
        <f t="shared" si="11"/>
        <v>0</v>
      </c>
      <c r="H44" s="591">
        <f t="shared" si="11"/>
        <v>414360.52</v>
      </c>
      <c r="I44" s="591">
        <f t="shared" si="11"/>
        <v>130956.33</v>
      </c>
      <c r="J44" s="591">
        <f>J34+J36+J38+J40+J42</f>
        <v>0</v>
      </c>
      <c r="K44" s="591">
        <f t="shared" si="11"/>
        <v>130956.33</v>
      </c>
      <c r="L44" s="270">
        <f t="shared" si="9"/>
        <v>545316.85</v>
      </c>
      <c r="M44" s="270">
        <f t="shared" si="9"/>
        <v>0</v>
      </c>
      <c r="N44" s="270">
        <f t="shared" si="10"/>
        <v>545316.85</v>
      </c>
    </row>
    <row r="45" spans="1:14" ht="23.1" customHeight="1">
      <c r="A45" s="2"/>
      <c r="B45" s="277" t="s">
        <v>56</v>
      </c>
      <c r="C45" s="276">
        <f>C35+C37+C39+C41+C43</f>
        <v>3091738.91</v>
      </c>
      <c r="D45" s="276">
        <f t="shared" si="11"/>
        <v>0</v>
      </c>
      <c r="E45" s="276">
        <f t="shared" si="11"/>
        <v>3091738.91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2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2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2"/>
      <c r="B48" s="589" t="s">
        <v>74</v>
      </c>
      <c r="C48" s="279">
        <v>31209619.68</v>
      </c>
      <c r="D48" s="279">
        <v>1612.5</v>
      </c>
      <c r="E48" s="276">
        <f>SUM(C48:D48)</f>
        <v>31211232.18</v>
      </c>
      <c r="F48" s="279">
        <v>1533936.94</v>
      </c>
      <c r="G48" s="279">
        <v>1612.5</v>
      </c>
      <c r="H48" s="276">
        <f>SUM(F48:G48)</f>
        <v>1535549.4399999999</v>
      </c>
      <c r="I48" s="279">
        <v>577623.18000000005</v>
      </c>
      <c r="J48" s="279">
        <v>0</v>
      </c>
      <c r="K48" s="276">
        <f>SUM(I48:J48)</f>
        <v>577623.18000000005</v>
      </c>
      <c r="L48" s="283">
        <f t="shared" si="9"/>
        <v>2111560.12</v>
      </c>
      <c r="M48" s="283">
        <f t="shared" si="9"/>
        <v>1612.5</v>
      </c>
      <c r="N48" s="276">
        <f>SUM(L48:M48)</f>
        <v>2113172.62</v>
      </c>
    </row>
    <row r="49" spans="1:14" s="57" customFormat="1" ht="18">
      <c r="A49" s="2"/>
      <c r="B49" s="592" t="s">
        <v>56</v>
      </c>
      <c r="C49" s="593">
        <v>13395261.379999999</v>
      </c>
      <c r="D49" s="593">
        <v>0</v>
      </c>
      <c r="E49" s="591">
        <f>SUM(C49:D49)</f>
        <v>13395261.379999999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35" customHeight="1">
      <c r="A50" s="19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66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19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19"/>
      <c r="B53" s="1472"/>
      <c r="C53" s="1458" t="s">
        <v>37</v>
      </c>
      <c r="D53" s="1459"/>
      <c r="E53" s="1459"/>
      <c r="F53" s="1458" t="s">
        <v>37</v>
      </c>
      <c r="G53" s="1459"/>
      <c r="H53" s="1459"/>
      <c r="I53" s="1458" t="s">
        <v>37</v>
      </c>
      <c r="J53" s="1459"/>
      <c r="K53" s="1460"/>
      <c r="L53" s="1455"/>
      <c r="M53" s="1456"/>
      <c r="N53" s="1457"/>
    </row>
    <row r="54" spans="1:14" s="65" customFormat="1" ht="165" customHeight="1">
      <c r="A54" s="19"/>
      <c r="B54" s="1472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19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2"/>
      <c r="B56" s="267" t="s">
        <v>80</v>
      </c>
      <c r="C56" s="268">
        <v>1382778.49</v>
      </c>
      <c r="D56" s="268">
        <v>64444.07</v>
      </c>
      <c r="E56" s="269">
        <f>SUM(C56:D56)</f>
        <v>1447222.56</v>
      </c>
      <c r="F56" s="268">
        <v>573501.24</v>
      </c>
      <c r="G56" s="268">
        <v>29524.04</v>
      </c>
      <c r="H56" s="269">
        <f>SUM(F56:G56)</f>
        <v>603025.28</v>
      </c>
      <c r="I56" s="268">
        <v>218256.55</v>
      </c>
      <c r="J56" s="268">
        <v>2248.2399999999998</v>
      </c>
      <c r="K56" s="270">
        <f>SUM(I56:J56)</f>
        <v>220504.78999999998</v>
      </c>
      <c r="L56" s="271">
        <f t="shared" ref="L56:M59" si="12">F56+I56</f>
        <v>791757.79</v>
      </c>
      <c r="M56" s="271">
        <f t="shared" si="12"/>
        <v>31772.28</v>
      </c>
      <c r="N56" s="270">
        <f>SUM(L56:M56)</f>
        <v>823530.07000000007</v>
      </c>
    </row>
    <row r="57" spans="1:14" ht="18">
      <c r="A57" s="2"/>
      <c r="B57" s="272" t="s">
        <v>56</v>
      </c>
      <c r="C57" s="268">
        <v>195585.07</v>
      </c>
      <c r="D57" s="268">
        <v>28241.48</v>
      </c>
      <c r="E57" s="269">
        <f>SUM(C57:D57)</f>
        <v>223826.55000000002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2"/>
      <c r="B58" s="267" t="s">
        <v>81</v>
      </c>
      <c r="C58" s="268">
        <v>751879.09</v>
      </c>
      <c r="D58" s="268">
        <v>225</v>
      </c>
      <c r="E58" s="269">
        <f>SUM(C58:D58)</f>
        <v>752104.09</v>
      </c>
      <c r="F58" s="268">
        <v>243660.51</v>
      </c>
      <c r="G58" s="268">
        <v>225</v>
      </c>
      <c r="H58" s="269">
        <f>SUM(F58:G58)</f>
        <v>243885.51</v>
      </c>
      <c r="I58" s="268">
        <v>181272.61</v>
      </c>
      <c r="J58" s="268">
        <v>0</v>
      </c>
      <c r="K58" s="270">
        <f>SUM(I58:J58)</f>
        <v>181272.61</v>
      </c>
      <c r="L58" s="271">
        <f t="shared" si="12"/>
        <v>424933.12</v>
      </c>
      <c r="M58" s="271">
        <f t="shared" si="12"/>
        <v>225</v>
      </c>
      <c r="N58" s="270">
        <f>SUM(L58:M58)</f>
        <v>425158.12</v>
      </c>
    </row>
    <row r="59" spans="1:14" ht="18">
      <c r="A59" s="2"/>
      <c r="B59" s="272" t="s">
        <v>56</v>
      </c>
      <c r="C59" s="268">
        <v>336039.86</v>
      </c>
      <c r="D59" s="268">
        <v>0</v>
      </c>
      <c r="E59" s="269">
        <f>SUM(C59:D59)</f>
        <v>336039.86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2"/>
      <c r="B60" s="291" t="s">
        <v>82</v>
      </c>
      <c r="C60" s="276">
        <f>C56+C58</f>
        <v>2134657.58</v>
      </c>
      <c r="D60" s="276">
        <f t="shared" ref="D60:N61" si="13">D56+D58</f>
        <v>64669.07</v>
      </c>
      <c r="E60" s="276">
        <f t="shared" si="13"/>
        <v>2199326.65</v>
      </c>
      <c r="F60" s="276">
        <f t="shared" si="13"/>
        <v>817161.75</v>
      </c>
      <c r="G60" s="276">
        <f t="shared" si="13"/>
        <v>29749.040000000001</v>
      </c>
      <c r="H60" s="276">
        <f t="shared" si="13"/>
        <v>846910.79</v>
      </c>
      <c r="I60" s="276">
        <f>I56+I58</f>
        <v>399529.16</v>
      </c>
      <c r="J60" s="276">
        <f t="shared" si="13"/>
        <v>2248.2399999999998</v>
      </c>
      <c r="K60" s="276">
        <f>K56+K58</f>
        <v>401777.39999999997</v>
      </c>
      <c r="L60" s="276">
        <f>L56+L58</f>
        <v>1216690.9100000001</v>
      </c>
      <c r="M60" s="276">
        <f t="shared" si="13"/>
        <v>31997.279999999999</v>
      </c>
      <c r="N60" s="276">
        <f t="shared" si="13"/>
        <v>1248688.19</v>
      </c>
    </row>
    <row r="61" spans="1:14" ht="22.35" customHeight="1">
      <c r="A61" s="2"/>
      <c r="B61" s="277" t="s">
        <v>56</v>
      </c>
      <c r="C61" s="279">
        <f>C57+C59</f>
        <v>531624.92999999993</v>
      </c>
      <c r="D61" s="279">
        <f t="shared" si="13"/>
        <v>28241.48</v>
      </c>
      <c r="E61" s="276">
        <f t="shared" si="13"/>
        <v>559866.41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2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70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2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2"/>
      <c r="B65" s="1473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2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2"/>
      <c r="B67" s="267" t="s">
        <v>80</v>
      </c>
      <c r="C67" s="268">
        <v>0</v>
      </c>
      <c r="D67" s="268">
        <v>0</v>
      </c>
      <c r="E67" s="269">
        <f>SUM(C67:D67)</f>
        <v>0</v>
      </c>
      <c r="F67" s="268">
        <v>0</v>
      </c>
      <c r="G67" s="268">
        <v>0</v>
      </c>
      <c r="H67" s="269">
        <f>SUM(F67:G67)</f>
        <v>0</v>
      </c>
      <c r="I67" s="268">
        <v>0</v>
      </c>
      <c r="J67" s="268">
        <v>0</v>
      </c>
      <c r="K67" s="270">
        <f>SUM(I67:J67)</f>
        <v>0</v>
      </c>
      <c r="L67" s="271">
        <f t="shared" ref="L67:M70" si="14">F67+I67</f>
        <v>0</v>
      </c>
      <c r="M67" s="271">
        <f t="shared" si="14"/>
        <v>0</v>
      </c>
      <c r="N67" s="270">
        <f>SUM(L67:M67)</f>
        <v>0</v>
      </c>
    </row>
    <row r="68" spans="1:14" ht="18">
      <c r="A68" s="2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2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2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2"/>
      <c r="B71" s="291" t="s">
        <v>82</v>
      </c>
      <c r="C71" s="276">
        <f>C67+C69</f>
        <v>0</v>
      </c>
      <c r="D71" s="276">
        <f t="shared" ref="D71:N72" si="15">D67+D69</f>
        <v>0</v>
      </c>
      <c r="E71" s="276">
        <f t="shared" si="15"/>
        <v>0</v>
      </c>
      <c r="F71" s="276">
        <f t="shared" si="15"/>
        <v>0</v>
      </c>
      <c r="G71" s="276">
        <f t="shared" si="15"/>
        <v>0</v>
      </c>
      <c r="H71" s="276">
        <f t="shared" si="15"/>
        <v>0</v>
      </c>
      <c r="I71" s="276">
        <f t="shared" si="15"/>
        <v>0</v>
      </c>
      <c r="J71" s="276">
        <f>J67+J69</f>
        <v>0</v>
      </c>
      <c r="K71" s="276">
        <f t="shared" si="15"/>
        <v>0</v>
      </c>
      <c r="L71" s="276">
        <f t="shared" si="15"/>
        <v>0</v>
      </c>
      <c r="M71" s="276">
        <f t="shared" si="15"/>
        <v>0</v>
      </c>
      <c r="N71" s="276">
        <f t="shared" si="15"/>
        <v>0</v>
      </c>
    </row>
    <row r="72" spans="1:14" ht="22.35" customHeight="1">
      <c r="A72" s="2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2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2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1:14" ht="33" customHeight="1">
      <c r="A75" s="70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2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2"/>
      <c r="B77" s="1478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2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2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2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2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2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2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2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2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70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2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2"/>
      <c r="B88" s="1478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2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2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2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2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2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3.1" customHeight="1">
      <c r="A94" s="2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2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2"/>
      <c r="B96" s="76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</row>
    <row r="97" spans="1:14" ht="24" customHeight="1">
      <c r="A97" s="2"/>
      <c r="B97" s="1846" t="s">
        <v>97</v>
      </c>
      <c r="C97" s="1847"/>
      <c r="D97" s="1847"/>
      <c r="E97" s="1847"/>
      <c r="F97" s="1847"/>
      <c r="G97" s="1847"/>
      <c r="H97" s="1847"/>
      <c r="I97" s="1847"/>
      <c r="J97" s="1847"/>
      <c r="K97" s="1847"/>
      <c r="L97" s="1847"/>
      <c r="M97" s="1847"/>
      <c r="N97" s="1848"/>
    </row>
    <row r="98" spans="1:14" ht="24" customHeight="1">
      <c r="A98" s="2"/>
      <c r="B98" s="1482"/>
      <c r="C98" s="1483"/>
      <c r="D98" s="1483"/>
      <c r="E98" s="1483"/>
      <c r="F98" s="1483"/>
      <c r="G98" s="1483"/>
      <c r="H98" s="1483"/>
      <c r="I98" s="1483"/>
      <c r="J98" s="1483"/>
      <c r="K98" s="1483"/>
      <c r="L98" s="1483"/>
      <c r="M98" s="1483"/>
      <c r="N98" s="1484"/>
    </row>
    <row r="99" spans="1:14" ht="26.1" customHeight="1">
      <c r="A99" s="2"/>
      <c r="B99" s="603"/>
      <c r="C99" s="604"/>
      <c r="D99" s="600"/>
      <c r="E99" s="1633" t="s">
        <v>98</v>
      </c>
      <c r="F99" s="1849"/>
      <c r="G99" s="605"/>
      <c r="H99" s="606"/>
      <c r="I99" s="606"/>
      <c r="J99" s="606"/>
      <c r="K99" s="606"/>
      <c r="L99" s="606"/>
      <c r="M99" s="607"/>
      <c r="N99" s="608"/>
    </row>
    <row r="100" spans="1:14" ht="35.1" customHeight="1">
      <c r="A100" s="2"/>
      <c r="B100" s="1635" t="s">
        <v>99</v>
      </c>
      <c r="C100" s="1850"/>
      <c r="D100" s="1637"/>
      <c r="E100" s="84" t="s">
        <v>100</v>
      </c>
      <c r="F100" s="85">
        <v>394</v>
      </c>
      <c r="G100" s="86"/>
      <c r="H100" s="87"/>
      <c r="I100" s="87"/>
      <c r="J100" s="87"/>
      <c r="K100" s="87"/>
      <c r="L100" s="87"/>
      <c r="M100" s="88"/>
      <c r="N100" s="88"/>
    </row>
    <row r="101" spans="1:14" ht="15.75" customHeight="1"/>
    <row r="102" spans="1:14">
      <c r="B102" s="89"/>
    </row>
    <row r="103" spans="1:14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33.7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A01A4D-9F69-4B13-A63E-436099D673EF}">
  <dimension ref="A1:AMJ104"/>
  <sheetViews>
    <sheetView topLeftCell="B6" zoomScale="50" zoomScaleNormal="50" workbookViewId="0">
      <selection activeCell="M8" sqref="M8"/>
    </sheetView>
  </sheetViews>
  <sheetFormatPr defaultColWidth="9.21875" defaultRowHeight="15.6"/>
  <cols>
    <col min="1" max="1" width="0.5546875" style="136" hidden="1" customWidth="1"/>
    <col min="2" max="2" width="51.109375" style="136" customWidth="1"/>
    <col min="3" max="14" width="21.5546875" style="136" customWidth="1"/>
    <col min="15" max="1024" width="9.21875" style="136"/>
  </cols>
  <sheetData>
    <row r="1" spans="1:18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8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8" ht="86.25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1874" t="s">
        <v>1261</v>
      </c>
      <c r="H3" s="1874"/>
      <c r="I3" s="1874"/>
      <c r="J3" s="418" t="s">
        <v>6</v>
      </c>
      <c r="K3" s="2004" t="s">
        <v>1262</v>
      </c>
      <c r="L3" s="2004"/>
      <c r="M3" s="419" t="s">
        <v>8</v>
      </c>
      <c r="N3" s="420" t="s">
        <v>1263</v>
      </c>
    </row>
    <row r="4" spans="1:18" ht="87" customHeight="1">
      <c r="A4" s="415"/>
      <c r="B4" s="421" t="s">
        <v>1264</v>
      </c>
      <c r="C4" s="1696" t="s">
        <v>11</v>
      </c>
      <c r="D4" s="1696"/>
      <c r="E4" s="1696"/>
      <c r="F4" s="144" t="s">
        <v>12</v>
      </c>
      <c r="G4" s="2216" t="s">
        <v>1265</v>
      </c>
      <c r="H4" s="2216"/>
      <c r="I4" s="2216"/>
      <c r="J4" s="145" t="s">
        <v>14</v>
      </c>
      <c r="K4" s="2217" t="s">
        <v>1266</v>
      </c>
      <c r="L4" s="2217"/>
      <c r="M4" s="144" t="s">
        <v>16</v>
      </c>
      <c r="N4" s="1342" t="s">
        <v>1267</v>
      </c>
      <c r="R4" s="136" t="s">
        <v>24</v>
      </c>
    </row>
    <row r="5" spans="1:18" ht="78.75" customHeight="1">
      <c r="A5" s="415"/>
      <c r="B5" s="1343" t="s">
        <v>18</v>
      </c>
      <c r="C5" s="1703" t="s">
        <v>19</v>
      </c>
      <c r="D5" s="1703"/>
      <c r="E5" s="1703"/>
      <c r="F5" s="1344" t="s">
        <v>12</v>
      </c>
      <c r="G5" s="2212" t="s">
        <v>1268</v>
      </c>
      <c r="H5" s="2212"/>
      <c r="I5" s="2212"/>
      <c r="J5" s="1345" t="s">
        <v>21</v>
      </c>
      <c r="K5" s="2213" t="s">
        <v>1269</v>
      </c>
      <c r="L5" s="2213"/>
      <c r="M5" s="1344" t="s">
        <v>16</v>
      </c>
      <c r="N5" s="1346" t="s">
        <v>1270</v>
      </c>
    </row>
    <row r="6" spans="1:18" ht="83.25" customHeight="1">
      <c r="A6" s="415"/>
      <c r="B6" s="1343" t="s">
        <v>24</v>
      </c>
      <c r="C6" s="1706" t="s">
        <v>25</v>
      </c>
      <c r="D6" s="1706"/>
      <c r="E6" s="1706"/>
      <c r="F6" s="1347" t="s">
        <v>12</v>
      </c>
      <c r="G6" s="2214" t="s">
        <v>1271</v>
      </c>
      <c r="H6" s="2214"/>
      <c r="I6" s="2214"/>
      <c r="J6" s="1345" t="s">
        <v>27</v>
      </c>
      <c r="K6" s="2215" t="s">
        <v>1272</v>
      </c>
      <c r="L6" s="2215"/>
      <c r="M6" s="1347" t="s">
        <v>16</v>
      </c>
      <c r="N6" s="1348" t="s">
        <v>1273</v>
      </c>
    </row>
    <row r="7" spans="1:18" ht="0.45" customHeight="1">
      <c r="A7" s="415"/>
      <c r="B7" s="1709"/>
      <c r="C7" s="1709"/>
      <c r="D7" s="1709"/>
      <c r="E7" s="1709"/>
      <c r="F7" s="1710"/>
      <c r="G7" s="1710"/>
      <c r="H7" s="1710"/>
      <c r="I7" s="1710"/>
      <c r="J7" s="1710"/>
      <c r="K7" s="1710"/>
      <c r="N7" s="429"/>
    </row>
    <row r="8" spans="1:18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8" ht="35.25" customHeight="1">
      <c r="A9" s="1349"/>
      <c r="B9" s="2209" t="s">
        <v>32</v>
      </c>
      <c r="C9" s="2209"/>
      <c r="D9" s="2209"/>
      <c r="E9" s="2209"/>
      <c r="F9" s="2209"/>
      <c r="G9" s="2209"/>
      <c r="H9" s="2209"/>
      <c r="I9" s="2209"/>
      <c r="J9" s="2209"/>
      <c r="K9" s="2209"/>
      <c r="L9" s="2209"/>
      <c r="M9" s="2209"/>
      <c r="N9" s="2209"/>
    </row>
    <row r="10" spans="1:18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716" t="s">
        <v>36</v>
      </c>
      <c r="M10" s="1716"/>
      <c r="N10" s="1716"/>
    </row>
    <row r="11" spans="1:18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8" ht="149.25" customHeight="1">
      <c r="A12" s="430"/>
      <c r="B12" s="2211" t="s">
        <v>38</v>
      </c>
      <c r="C12" s="1350" t="s">
        <v>39</v>
      </c>
      <c r="D12" s="1350" t="s">
        <v>40</v>
      </c>
      <c r="E12" s="1351" t="s">
        <v>41</v>
      </c>
      <c r="F12" s="1350" t="s">
        <v>42</v>
      </c>
      <c r="G12" s="1350" t="s">
        <v>40</v>
      </c>
      <c r="H12" s="1351" t="s">
        <v>41</v>
      </c>
      <c r="I12" s="1350" t="s">
        <v>39</v>
      </c>
      <c r="J12" s="1350" t="s">
        <v>40</v>
      </c>
      <c r="K12" s="1351" t="s">
        <v>41</v>
      </c>
      <c r="L12" s="1350" t="s">
        <v>39</v>
      </c>
      <c r="M12" s="1350" t="s">
        <v>40</v>
      </c>
      <c r="N12" s="1351" t="s">
        <v>41</v>
      </c>
    </row>
    <row r="13" spans="1:18" ht="24" customHeight="1">
      <c r="A13" s="430"/>
      <c r="B13" s="2211"/>
      <c r="C13" s="1350" t="s">
        <v>43</v>
      </c>
      <c r="D13" s="1350" t="s">
        <v>44</v>
      </c>
      <c r="E13" s="1352" t="s">
        <v>45</v>
      </c>
      <c r="F13" s="1350" t="s">
        <v>46</v>
      </c>
      <c r="G13" s="1350" t="s">
        <v>47</v>
      </c>
      <c r="H13" s="1352" t="s">
        <v>48</v>
      </c>
      <c r="I13" s="1350" t="s">
        <v>49</v>
      </c>
      <c r="J13" s="1350" t="s">
        <v>50</v>
      </c>
      <c r="K13" s="1350" t="s">
        <v>51</v>
      </c>
      <c r="L13" s="1350" t="s">
        <v>52</v>
      </c>
      <c r="M13" s="1350" t="s">
        <v>53</v>
      </c>
      <c r="N13" s="1350" t="s">
        <v>54</v>
      </c>
    </row>
    <row r="14" spans="1:18" ht="18">
      <c r="A14" s="415"/>
      <c r="B14" s="1353" t="s">
        <v>55</v>
      </c>
      <c r="C14" s="1354">
        <v>0</v>
      </c>
      <c r="D14" s="1354">
        <v>0</v>
      </c>
      <c r="E14" s="1355">
        <f t="shared" ref="E14:E23" si="0">SUM(C14:D14)</f>
        <v>0</v>
      </c>
      <c r="F14" s="1354">
        <v>0</v>
      </c>
      <c r="G14" s="1354">
        <v>0</v>
      </c>
      <c r="H14" s="1355">
        <f t="shared" ref="H14:H23" si="1">SUM(F14:G14)</f>
        <v>0</v>
      </c>
      <c r="I14" s="1354">
        <v>0</v>
      </c>
      <c r="J14" s="1354">
        <v>0</v>
      </c>
      <c r="K14" s="1356">
        <f t="shared" ref="K14:K23" si="2">SUM(I14:J14)</f>
        <v>0</v>
      </c>
      <c r="L14" s="1357">
        <f t="shared" ref="L14:M25" si="3">F14+I14</f>
        <v>0</v>
      </c>
      <c r="M14" s="1357">
        <f t="shared" si="3"/>
        <v>0</v>
      </c>
      <c r="N14" s="1356">
        <f t="shared" ref="N14:N27" si="4">SUM(L14:M14)</f>
        <v>0</v>
      </c>
    </row>
    <row r="15" spans="1:18" ht="18">
      <c r="A15" s="415"/>
      <c r="B15" s="1358" t="s">
        <v>56</v>
      </c>
      <c r="C15" s="1354">
        <v>0</v>
      </c>
      <c r="D15" s="1354">
        <v>0</v>
      </c>
      <c r="E15" s="1355">
        <f t="shared" si="0"/>
        <v>0</v>
      </c>
      <c r="F15" s="1359">
        <v>0</v>
      </c>
      <c r="G15" s="1359">
        <v>0</v>
      </c>
      <c r="H15" s="1360">
        <f t="shared" si="1"/>
        <v>0</v>
      </c>
      <c r="I15" s="1359">
        <v>0</v>
      </c>
      <c r="J15" s="1359">
        <v>0</v>
      </c>
      <c r="K15" s="1359">
        <f t="shared" si="2"/>
        <v>0</v>
      </c>
      <c r="L15" s="1359">
        <f t="shared" si="3"/>
        <v>0</v>
      </c>
      <c r="M15" s="1359">
        <f t="shared" si="3"/>
        <v>0</v>
      </c>
      <c r="N15" s="1359">
        <f t="shared" si="4"/>
        <v>0</v>
      </c>
    </row>
    <row r="16" spans="1:18" ht="27" customHeight="1">
      <c r="A16" s="415"/>
      <c r="B16" s="1353" t="s">
        <v>57</v>
      </c>
      <c r="C16" s="1354">
        <v>0</v>
      </c>
      <c r="D16" s="1354">
        <v>18113.5</v>
      </c>
      <c r="E16" s="1355">
        <f t="shared" si="0"/>
        <v>18113.5</v>
      </c>
      <c r="F16" s="1354">
        <v>0</v>
      </c>
      <c r="G16" s="1354">
        <v>18113.5</v>
      </c>
      <c r="H16" s="1355">
        <f t="shared" si="1"/>
        <v>18113.5</v>
      </c>
      <c r="I16" s="1354">
        <v>0</v>
      </c>
      <c r="J16" s="1354">
        <v>0</v>
      </c>
      <c r="K16" s="1356">
        <f t="shared" si="2"/>
        <v>0</v>
      </c>
      <c r="L16" s="1357">
        <f t="shared" si="3"/>
        <v>0</v>
      </c>
      <c r="M16" s="1357">
        <f t="shared" si="3"/>
        <v>18113.5</v>
      </c>
      <c r="N16" s="1356">
        <f t="shared" si="4"/>
        <v>18113.5</v>
      </c>
    </row>
    <row r="17" spans="1:14" ht="18">
      <c r="A17" s="415"/>
      <c r="B17" s="1358" t="s">
        <v>56</v>
      </c>
      <c r="C17" s="1354">
        <v>0</v>
      </c>
      <c r="D17" s="1354">
        <v>0</v>
      </c>
      <c r="E17" s="1355">
        <f t="shared" si="0"/>
        <v>0</v>
      </c>
      <c r="F17" s="1359">
        <v>0</v>
      </c>
      <c r="G17" s="1359">
        <v>0</v>
      </c>
      <c r="H17" s="1360">
        <f t="shared" si="1"/>
        <v>0</v>
      </c>
      <c r="I17" s="1359">
        <v>0</v>
      </c>
      <c r="J17" s="1359">
        <v>0</v>
      </c>
      <c r="K17" s="1359">
        <f t="shared" si="2"/>
        <v>0</v>
      </c>
      <c r="L17" s="1359">
        <f t="shared" si="3"/>
        <v>0</v>
      </c>
      <c r="M17" s="1359">
        <f t="shared" si="3"/>
        <v>0</v>
      </c>
      <c r="N17" s="1359">
        <f t="shared" si="4"/>
        <v>0</v>
      </c>
    </row>
    <row r="18" spans="1:14" ht="29.25" customHeight="1">
      <c r="A18" s="415"/>
      <c r="B18" s="1353" t="s">
        <v>58</v>
      </c>
      <c r="C18" s="1354">
        <v>0</v>
      </c>
      <c r="D18" s="1354">
        <v>0</v>
      </c>
      <c r="E18" s="1355">
        <f t="shared" si="0"/>
        <v>0</v>
      </c>
      <c r="F18" s="1354">
        <v>0</v>
      </c>
      <c r="G18" s="1354">
        <v>0</v>
      </c>
      <c r="H18" s="1355">
        <f t="shared" si="1"/>
        <v>0</v>
      </c>
      <c r="I18" s="1354">
        <v>0</v>
      </c>
      <c r="J18" s="1354">
        <v>0</v>
      </c>
      <c r="K18" s="1356">
        <f t="shared" si="2"/>
        <v>0</v>
      </c>
      <c r="L18" s="1357">
        <f t="shared" si="3"/>
        <v>0</v>
      </c>
      <c r="M18" s="1357">
        <f t="shared" si="3"/>
        <v>0</v>
      </c>
      <c r="N18" s="1356">
        <f t="shared" si="4"/>
        <v>0</v>
      </c>
    </row>
    <row r="19" spans="1:14" ht="18">
      <c r="A19" s="415"/>
      <c r="B19" s="1358" t="s">
        <v>56</v>
      </c>
      <c r="C19" s="1354">
        <v>0</v>
      </c>
      <c r="D19" s="1354">
        <v>0</v>
      </c>
      <c r="E19" s="1355">
        <f t="shared" si="0"/>
        <v>0</v>
      </c>
      <c r="F19" s="1359">
        <v>0</v>
      </c>
      <c r="G19" s="1359">
        <v>0</v>
      </c>
      <c r="H19" s="1360">
        <f t="shared" si="1"/>
        <v>0</v>
      </c>
      <c r="I19" s="1359">
        <v>0</v>
      </c>
      <c r="J19" s="1359">
        <v>0</v>
      </c>
      <c r="K19" s="1359">
        <f t="shared" si="2"/>
        <v>0</v>
      </c>
      <c r="L19" s="1359">
        <f t="shared" si="3"/>
        <v>0</v>
      </c>
      <c r="M19" s="1359">
        <f t="shared" si="3"/>
        <v>0</v>
      </c>
      <c r="N19" s="1359">
        <f t="shared" si="4"/>
        <v>0</v>
      </c>
    </row>
    <row r="20" spans="1:14" ht="25.5" customHeight="1">
      <c r="A20" s="415"/>
      <c r="B20" s="1353" t="s">
        <v>59</v>
      </c>
      <c r="C20" s="1354">
        <v>0</v>
      </c>
      <c r="D20" s="1354">
        <v>15798.2</v>
      </c>
      <c r="E20" s="1355">
        <f t="shared" si="0"/>
        <v>15798.2</v>
      </c>
      <c r="F20" s="1354">
        <v>0</v>
      </c>
      <c r="G20" s="1354">
        <v>0</v>
      </c>
      <c r="H20" s="1355">
        <f t="shared" si="1"/>
        <v>0</v>
      </c>
      <c r="I20" s="1354">
        <v>0</v>
      </c>
      <c r="J20" s="1354">
        <v>0</v>
      </c>
      <c r="K20" s="1356">
        <f t="shared" si="2"/>
        <v>0</v>
      </c>
      <c r="L20" s="1357">
        <f t="shared" si="3"/>
        <v>0</v>
      </c>
      <c r="M20" s="1357">
        <f t="shared" si="3"/>
        <v>0</v>
      </c>
      <c r="N20" s="1356">
        <f t="shared" si="4"/>
        <v>0</v>
      </c>
    </row>
    <row r="21" spans="1:14" ht="18">
      <c r="A21" s="415"/>
      <c r="B21" s="1358" t="s">
        <v>56</v>
      </c>
      <c r="C21" s="1354">
        <v>0</v>
      </c>
      <c r="D21" s="1354">
        <v>0</v>
      </c>
      <c r="E21" s="1355">
        <f t="shared" si="0"/>
        <v>0</v>
      </c>
      <c r="F21" s="1359">
        <v>0</v>
      </c>
      <c r="G21" s="1359">
        <v>0</v>
      </c>
      <c r="H21" s="1360">
        <f t="shared" si="1"/>
        <v>0</v>
      </c>
      <c r="I21" s="1359">
        <v>0</v>
      </c>
      <c r="J21" s="1359">
        <v>0</v>
      </c>
      <c r="K21" s="1359">
        <f t="shared" si="2"/>
        <v>0</v>
      </c>
      <c r="L21" s="1359">
        <f t="shared" si="3"/>
        <v>0</v>
      </c>
      <c r="M21" s="1359">
        <f t="shared" si="3"/>
        <v>0</v>
      </c>
      <c r="N21" s="1359">
        <f t="shared" si="4"/>
        <v>0</v>
      </c>
    </row>
    <row r="22" spans="1:14" ht="38.25" customHeight="1">
      <c r="A22" s="415"/>
      <c r="B22" s="1353" t="s">
        <v>60</v>
      </c>
      <c r="C22" s="1354">
        <v>9311285.6300000008</v>
      </c>
      <c r="D22" s="1354">
        <v>107627.3</v>
      </c>
      <c r="E22" s="1355">
        <f t="shared" si="0"/>
        <v>9418912.9300000016</v>
      </c>
      <c r="F22" s="1354">
        <v>6193157.5</v>
      </c>
      <c r="G22" s="1354">
        <v>70277</v>
      </c>
      <c r="H22" s="1355">
        <f t="shared" si="1"/>
        <v>6263434.5</v>
      </c>
      <c r="I22" s="1354">
        <v>3605445.42</v>
      </c>
      <c r="J22" s="1354">
        <v>0</v>
      </c>
      <c r="K22" s="1356">
        <f t="shared" si="2"/>
        <v>3605445.42</v>
      </c>
      <c r="L22" s="1357">
        <f t="shared" si="3"/>
        <v>9798602.9199999999</v>
      </c>
      <c r="M22" s="1357">
        <f t="shared" si="3"/>
        <v>70277</v>
      </c>
      <c r="N22" s="1356">
        <f t="shared" si="4"/>
        <v>9868879.9199999999</v>
      </c>
    </row>
    <row r="23" spans="1:14" ht="21.75" customHeight="1">
      <c r="A23" s="415"/>
      <c r="B23" s="1358" t="s">
        <v>56</v>
      </c>
      <c r="C23" s="1354">
        <v>390363.98</v>
      </c>
      <c r="D23" s="1354">
        <v>29047.3</v>
      </c>
      <c r="E23" s="1355">
        <f t="shared" si="0"/>
        <v>419411.27999999997</v>
      </c>
      <c r="F23" s="1359">
        <v>0</v>
      </c>
      <c r="G23" s="1359">
        <v>0</v>
      </c>
      <c r="H23" s="1360">
        <f t="shared" si="1"/>
        <v>0</v>
      </c>
      <c r="I23" s="1359">
        <v>0</v>
      </c>
      <c r="J23" s="1359">
        <v>0</v>
      </c>
      <c r="K23" s="1359">
        <f t="shared" si="2"/>
        <v>0</v>
      </c>
      <c r="L23" s="1359">
        <f t="shared" si="3"/>
        <v>0</v>
      </c>
      <c r="M23" s="1359">
        <f t="shared" si="3"/>
        <v>0</v>
      </c>
      <c r="N23" s="1359">
        <f t="shared" si="4"/>
        <v>0</v>
      </c>
    </row>
    <row r="24" spans="1:14" ht="23.25" customHeight="1">
      <c r="A24" s="415"/>
      <c r="B24" s="444" t="s">
        <v>61</v>
      </c>
      <c r="C24" s="1361">
        <f t="shared" ref="C24:K25" si="5">C14+C16+C18+C20+C22</f>
        <v>9311285.6300000008</v>
      </c>
      <c r="D24" s="1361">
        <f t="shared" si="5"/>
        <v>141539</v>
      </c>
      <c r="E24" s="1361">
        <f t="shared" si="5"/>
        <v>9452824.6300000008</v>
      </c>
      <c r="F24" s="1361">
        <f t="shared" si="5"/>
        <v>6193157.5</v>
      </c>
      <c r="G24" s="1361">
        <f t="shared" si="5"/>
        <v>88390.5</v>
      </c>
      <c r="H24" s="1361">
        <f t="shared" si="5"/>
        <v>6281548</v>
      </c>
      <c r="I24" s="1361">
        <f t="shared" si="5"/>
        <v>3605445.42</v>
      </c>
      <c r="J24" s="1361">
        <f t="shared" si="5"/>
        <v>0</v>
      </c>
      <c r="K24" s="1361">
        <f t="shared" si="5"/>
        <v>3605445.42</v>
      </c>
      <c r="L24" s="1356">
        <f t="shared" si="3"/>
        <v>9798602.9199999999</v>
      </c>
      <c r="M24" s="1356">
        <f t="shared" si="3"/>
        <v>88390.5</v>
      </c>
      <c r="N24" s="1356">
        <f t="shared" si="4"/>
        <v>9886993.4199999999</v>
      </c>
    </row>
    <row r="25" spans="1:14" ht="18">
      <c r="A25" s="415"/>
      <c r="B25" s="1362" t="s">
        <v>56</v>
      </c>
      <c r="C25" s="1361">
        <f t="shared" si="5"/>
        <v>390363.98</v>
      </c>
      <c r="D25" s="1361">
        <f t="shared" si="5"/>
        <v>29047.3</v>
      </c>
      <c r="E25" s="1361">
        <f t="shared" si="5"/>
        <v>419411.27999999997</v>
      </c>
      <c r="F25" s="1363">
        <f t="shared" si="5"/>
        <v>0</v>
      </c>
      <c r="G25" s="1363">
        <f t="shared" si="5"/>
        <v>0</v>
      </c>
      <c r="H25" s="1363">
        <f t="shared" si="5"/>
        <v>0</v>
      </c>
      <c r="I25" s="1359">
        <f t="shared" si="5"/>
        <v>0</v>
      </c>
      <c r="J25" s="1359">
        <f t="shared" si="5"/>
        <v>0</v>
      </c>
      <c r="K25" s="1359">
        <f t="shared" si="5"/>
        <v>0</v>
      </c>
      <c r="L25" s="1359">
        <f t="shared" si="3"/>
        <v>0</v>
      </c>
      <c r="M25" s="1359">
        <f t="shared" si="3"/>
        <v>0</v>
      </c>
      <c r="N25" s="1359">
        <f t="shared" si="4"/>
        <v>0</v>
      </c>
    </row>
    <row r="26" spans="1:14" ht="60.75" customHeight="1">
      <c r="A26" s="415"/>
      <c r="B26" s="444" t="s">
        <v>62</v>
      </c>
      <c r="C26" s="1354">
        <v>190369554.25999999</v>
      </c>
      <c r="D26" s="1354">
        <v>39267298.030000001</v>
      </c>
      <c r="E26" s="1361">
        <f>SUM(C26:D26)</f>
        <v>229636852.28999999</v>
      </c>
      <c r="F26" s="1354">
        <v>147480080.43000001</v>
      </c>
      <c r="G26" s="1354">
        <v>22929995.91</v>
      </c>
      <c r="H26" s="1361">
        <f>SUM(F26:G26)</f>
        <v>170410076.34</v>
      </c>
      <c r="I26" s="1354">
        <v>34425712.789999999</v>
      </c>
      <c r="J26" s="1354">
        <v>17160577.530000001</v>
      </c>
      <c r="K26" s="1361">
        <f>SUM(I26:J26)</f>
        <v>51586290.32</v>
      </c>
      <c r="L26" s="1364">
        <f>SUM(F26,I26)</f>
        <v>181905793.22</v>
      </c>
      <c r="M26" s="1364">
        <f>SUM(G26,J26)</f>
        <v>40090573.439999998</v>
      </c>
      <c r="N26" s="1361">
        <f t="shared" si="4"/>
        <v>221996366.66</v>
      </c>
    </row>
    <row r="27" spans="1:14" ht="21" customHeight="1">
      <c r="A27" s="415"/>
      <c r="B27" s="1362" t="s">
        <v>56</v>
      </c>
      <c r="C27" s="1354">
        <v>5831495.2300000004</v>
      </c>
      <c r="D27" s="1354">
        <v>2468659</v>
      </c>
      <c r="E27" s="1361">
        <f>SUM(C27:D27)</f>
        <v>8300154.2300000004</v>
      </c>
      <c r="F27" s="1363">
        <v>0</v>
      </c>
      <c r="G27" s="1363">
        <v>0</v>
      </c>
      <c r="H27" s="1363">
        <f>SUM(F27:G27)</f>
        <v>0</v>
      </c>
      <c r="I27" s="1363">
        <v>0</v>
      </c>
      <c r="J27" s="1363">
        <v>0</v>
      </c>
      <c r="K27" s="1365">
        <f>SUM(I27:J27)</f>
        <v>0</v>
      </c>
      <c r="L27" s="1363">
        <v>0</v>
      </c>
      <c r="M27" s="1363">
        <v>0</v>
      </c>
      <c r="N27" s="1363">
        <f t="shared" si="4"/>
        <v>0</v>
      </c>
    </row>
    <row r="28" spans="1:14" s="136" customFormat="1" ht="39.75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4" ht="33.75" customHeight="1">
      <c r="A29" s="1349" t="s">
        <v>63</v>
      </c>
      <c r="B29" s="2209" t="s">
        <v>32</v>
      </c>
      <c r="C29" s="2209"/>
      <c r="D29" s="2209"/>
      <c r="E29" s="2209"/>
      <c r="F29" s="2209"/>
      <c r="G29" s="2209"/>
      <c r="H29" s="2209"/>
      <c r="I29" s="2209"/>
      <c r="J29" s="2209"/>
      <c r="K29" s="2209"/>
      <c r="L29" s="2209"/>
      <c r="M29" s="2209"/>
      <c r="N29" s="2209"/>
    </row>
    <row r="30" spans="1:14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2210" t="s">
        <v>67</v>
      </c>
      <c r="M30" s="2210"/>
      <c r="N30" s="2210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2210"/>
      <c r="M31" s="2210"/>
      <c r="N31" s="2210"/>
    </row>
    <row r="32" spans="1:14" ht="168.75" customHeight="1">
      <c r="A32" s="430"/>
      <c r="B32" s="2211" t="s">
        <v>68</v>
      </c>
      <c r="C32" s="1350" t="s">
        <v>69</v>
      </c>
      <c r="D32" s="1350" t="s">
        <v>70</v>
      </c>
      <c r="E32" s="1351" t="s">
        <v>71</v>
      </c>
      <c r="F32" s="1350" t="s">
        <v>69</v>
      </c>
      <c r="G32" s="1350" t="s">
        <v>70</v>
      </c>
      <c r="H32" s="1351" t="s">
        <v>71</v>
      </c>
      <c r="I32" s="1350" t="s">
        <v>69</v>
      </c>
      <c r="J32" s="1350" t="s">
        <v>70</v>
      </c>
      <c r="K32" s="1351" t="s">
        <v>71</v>
      </c>
      <c r="L32" s="1350" t="s">
        <v>69</v>
      </c>
      <c r="M32" s="1350" t="s">
        <v>70</v>
      </c>
      <c r="N32" s="1351" t="s">
        <v>71</v>
      </c>
    </row>
    <row r="33" spans="1:14" ht="20.25" customHeight="1">
      <c r="A33" s="430"/>
      <c r="B33" s="2211"/>
      <c r="C33" s="1350" t="s">
        <v>43</v>
      </c>
      <c r="D33" s="1350" t="s">
        <v>44</v>
      </c>
      <c r="E33" s="1352" t="s">
        <v>45</v>
      </c>
      <c r="F33" s="1350" t="s">
        <v>46</v>
      </c>
      <c r="G33" s="1350" t="s">
        <v>47</v>
      </c>
      <c r="H33" s="1352" t="s">
        <v>48</v>
      </c>
      <c r="I33" s="1350" t="s">
        <v>49</v>
      </c>
      <c r="J33" s="1350" t="s">
        <v>50</v>
      </c>
      <c r="K33" s="1350" t="s">
        <v>51</v>
      </c>
      <c r="L33" s="1350" t="s">
        <v>52</v>
      </c>
      <c r="M33" s="1350" t="s">
        <v>53</v>
      </c>
      <c r="N33" s="1350" t="s">
        <v>54</v>
      </c>
    </row>
    <row r="34" spans="1:14" ht="18">
      <c r="A34" s="415"/>
      <c r="B34" s="1353" t="s">
        <v>55</v>
      </c>
      <c r="C34" s="1354">
        <v>0</v>
      </c>
      <c r="D34" s="1354">
        <v>0</v>
      </c>
      <c r="E34" s="1355">
        <f t="shared" ref="E34:E43" si="6">SUM(C34:D34)</f>
        <v>0</v>
      </c>
      <c r="F34" s="1354">
        <v>0</v>
      </c>
      <c r="G34" s="1354">
        <v>0</v>
      </c>
      <c r="H34" s="1355">
        <f t="shared" ref="H34:H43" si="7">SUM(F34:G34)</f>
        <v>0</v>
      </c>
      <c r="I34" s="1354">
        <v>0</v>
      </c>
      <c r="J34" s="1354">
        <v>0</v>
      </c>
      <c r="K34" s="1356">
        <f t="shared" ref="K34:K43" si="8">SUM(I34:J34)</f>
        <v>0</v>
      </c>
      <c r="L34" s="1357">
        <f t="shared" ref="L34:M49" si="9">F34+I34</f>
        <v>0</v>
      </c>
      <c r="M34" s="1357">
        <f t="shared" si="9"/>
        <v>0</v>
      </c>
      <c r="N34" s="1356">
        <f t="shared" ref="N34:N49" si="10">SUM(L34:M34)</f>
        <v>0</v>
      </c>
    </row>
    <row r="35" spans="1:14" ht="18">
      <c r="A35" s="415"/>
      <c r="B35" s="1358" t="s">
        <v>56</v>
      </c>
      <c r="C35" s="1354">
        <v>0</v>
      </c>
      <c r="D35" s="1354">
        <v>0</v>
      </c>
      <c r="E35" s="1355">
        <f t="shared" si="6"/>
        <v>0</v>
      </c>
      <c r="F35" s="1359">
        <v>0</v>
      </c>
      <c r="G35" s="1359">
        <v>0</v>
      </c>
      <c r="H35" s="1360">
        <f t="shared" si="7"/>
        <v>0</v>
      </c>
      <c r="I35" s="1359">
        <v>0</v>
      </c>
      <c r="J35" s="1359">
        <v>0</v>
      </c>
      <c r="K35" s="1359">
        <f t="shared" si="8"/>
        <v>0</v>
      </c>
      <c r="L35" s="1359">
        <f t="shared" si="9"/>
        <v>0</v>
      </c>
      <c r="M35" s="1359">
        <f t="shared" si="9"/>
        <v>0</v>
      </c>
      <c r="N35" s="1359">
        <f t="shared" si="10"/>
        <v>0</v>
      </c>
    </row>
    <row r="36" spans="1:14" ht="25.5" customHeight="1">
      <c r="A36" s="415"/>
      <c r="B36" s="1353" t="s">
        <v>57</v>
      </c>
      <c r="C36" s="1354">
        <v>519566.19</v>
      </c>
      <c r="D36" s="1354">
        <v>0</v>
      </c>
      <c r="E36" s="1355">
        <f t="shared" si="6"/>
        <v>519566.19</v>
      </c>
      <c r="F36" s="1354">
        <v>115563.78</v>
      </c>
      <c r="G36" s="1354">
        <v>0</v>
      </c>
      <c r="H36" s="1355">
        <f t="shared" si="7"/>
        <v>115563.78</v>
      </c>
      <c r="I36" s="1354">
        <v>0</v>
      </c>
      <c r="J36" s="1354">
        <v>0</v>
      </c>
      <c r="K36" s="1356">
        <f t="shared" si="8"/>
        <v>0</v>
      </c>
      <c r="L36" s="1357">
        <f t="shared" si="9"/>
        <v>115563.78</v>
      </c>
      <c r="M36" s="1357">
        <f t="shared" si="9"/>
        <v>0</v>
      </c>
      <c r="N36" s="1356">
        <f t="shared" si="10"/>
        <v>115563.78</v>
      </c>
    </row>
    <row r="37" spans="1:14" ht="18">
      <c r="A37" s="415"/>
      <c r="B37" s="1358" t="s">
        <v>56</v>
      </c>
      <c r="C37" s="1354">
        <v>0</v>
      </c>
      <c r="D37" s="1354">
        <v>0</v>
      </c>
      <c r="E37" s="1355">
        <f t="shared" si="6"/>
        <v>0</v>
      </c>
      <c r="F37" s="1359">
        <v>0</v>
      </c>
      <c r="G37" s="1359">
        <v>0</v>
      </c>
      <c r="H37" s="1360">
        <f t="shared" si="7"/>
        <v>0</v>
      </c>
      <c r="I37" s="1359">
        <v>0</v>
      </c>
      <c r="J37" s="1359">
        <v>0</v>
      </c>
      <c r="K37" s="1359">
        <f t="shared" si="8"/>
        <v>0</v>
      </c>
      <c r="L37" s="1359">
        <f t="shared" si="9"/>
        <v>0</v>
      </c>
      <c r="M37" s="1359">
        <f t="shared" si="9"/>
        <v>0</v>
      </c>
      <c r="N37" s="1359">
        <f t="shared" si="10"/>
        <v>0</v>
      </c>
    </row>
    <row r="38" spans="1:14" ht="27.75" customHeight="1">
      <c r="A38" s="415"/>
      <c r="B38" s="1353" t="s">
        <v>58</v>
      </c>
      <c r="C38" s="1354">
        <v>0</v>
      </c>
      <c r="D38" s="1354">
        <v>0</v>
      </c>
      <c r="E38" s="1355">
        <f t="shared" si="6"/>
        <v>0</v>
      </c>
      <c r="F38" s="1354">
        <v>0</v>
      </c>
      <c r="G38" s="1354">
        <v>0</v>
      </c>
      <c r="H38" s="1355">
        <f t="shared" si="7"/>
        <v>0</v>
      </c>
      <c r="I38" s="1354">
        <v>0</v>
      </c>
      <c r="J38" s="1354">
        <v>0</v>
      </c>
      <c r="K38" s="1356">
        <f t="shared" si="8"/>
        <v>0</v>
      </c>
      <c r="L38" s="1357">
        <f t="shared" si="9"/>
        <v>0</v>
      </c>
      <c r="M38" s="1357">
        <f t="shared" si="9"/>
        <v>0</v>
      </c>
      <c r="N38" s="1356">
        <f t="shared" si="10"/>
        <v>0</v>
      </c>
    </row>
    <row r="39" spans="1:14" ht="27" customHeight="1">
      <c r="A39" s="415"/>
      <c r="B39" s="1358" t="s">
        <v>56</v>
      </c>
      <c r="C39" s="1354">
        <v>0</v>
      </c>
      <c r="D39" s="1354">
        <v>0</v>
      </c>
      <c r="E39" s="1355">
        <f t="shared" si="6"/>
        <v>0</v>
      </c>
      <c r="F39" s="1359">
        <v>0</v>
      </c>
      <c r="G39" s="1359">
        <v>0</v>
      </c>
      <c r="H39" s="1360">
        <f t="shared" si="7"/>
        <v>0</v>
      </c>
      <c r="I39" s="1359">
        <v>0</v>
      </c>
      <c r="J39" s="1359">
        <v>0</v>
      </c>
      <c r="K39" s="1359">
        <f t="shared" si="8"/>
        <v>0</v>
      </c>
      <c r="L39" s="1359">
        <f t="shared" si="9"/>
        <v>0</v>
      </c>
      <c r="M39" s="1359">
        <f t="shared" si="9"/>
        <v>0</v>
      </c>
      <c r="N39" s="1359">
        <f t="shared" si="10"/>
        <v>0</v>
      </c>
    </row>
    <row r="40" spans="1:14" ht="24.75" customHeight="1">
      <c r="A40" s="415"/>
      <c r="B40" s="1353" t="s">
        <v>59</v>
      </c>
      <c r="C40" s="1354">
        <v>0</v>
      </c>
      <c r="D40" s="1354">
        <v>0</v>
      </c>
      <c r="E40" s="1355">
        <f t="shared" si="6"/>
        <v>0</v>
      </c>
      <c r="F40" s="1354">
        <v>0</v>
      </c>
      <c r="G40" s="1354">
        <v>0</v>
      </c>
      <c r="H40" s="1355">
        <f t="shared" si="7"/>
        <v>0</v>
      </c>
      <c r="I40" s="1354">
        <v>0</v>
      </c>
      <c r="J40" s="1354">
        <v>0</v>
      </c>
      <c r="K40" s="1356">
        <f t="shared" si="8"/>
        <v>0</v>
      </c>
      <c r="L40" s="1357">
        <f t="shared" si="9"/>
        <v>0</v>
      </c>
      <c r="M40" s="1357">
        <f t="shared" si="9"/>
        <v>0</v>
      </c>
      <c r="N40" s="1356">
        <f t="shared" si="10"/>
        <v>0</v>
      </c>
    </row>
    <row r="41" spans="1:14" ht="27" customHeight="1">
      <c r="A41" s="415"/>
      <c r="B41" s="1358" t="s">
        <v>56</v>
      </c>
      <c r="C41" s="1354">
        <v>0</v>
      </c>
      <c r="D41" s="1354">
        <v>0</v>
      </c>
      <c r="E41" s="1355">
        <f t="shared" si="6"/>
        <v>0</v>
      </c>
      <c r="F41" s="1359">
        <v>0</v>
      </c>
      <c r="G41" s="1359">
        <v>0</v>
      </c>
      <c r="H41" s="1360">
        <f t="shared" si="7"/>
        <v>0</v>
      </c>
      <c r="I41" s="1359">
        <v>0</v>
      </c>
      <c r="J41" s="1359">
        <v>0</v>
      </c>
      <c r="K41" s="1359">
        <f t="shared" si="8"/>
        <v>0</v>
      </c>
      <c r="L41" s="1359">
        <f t="shared" si="9"/>
        <v>0</v>
      </c>
      <c r="M41" s="1359">
        <f t="shared" si="9"/>
        <v>0</v>
      </c>
      <c r="N41" s="1359">
        <f t="shared" si="10"/>
        <v>0</v>
      </c>
    </row>
    <row r="42" spans="1:14" ht="36">
      <c r="A42" s="415"/>
      <c r="B42" s="1353" t="s">
        <v>60</v>
      </c>
      <c r="C42" s="1354">
        <v>6923650.3099999996</v>
      </c>
      <c r="D42" s="1354">
        <v>0</v>
      </c>
      <c r="E42" s="1355">
        <f t="shared" si="6"/>
        <v>6923650.3099999996</v>
      </c>
      <c r="F42" s="1354">
        <v>5495096.1600000001</v>
      </c>
      <c r="G42" s="1354">
        <v>0</v>
      </c>
      <c r="H42" s="1355">
        <f t="shared" si="7"/>
        <v>5495096.1600000001</v>
      </c>
      <c r="I42" s="1354">
        <v>633828.16</v>
      </c>
      <c r="J42" s="1354">
        <v>0</v>
      </c>
      <c r="K42" s="1356">
        <f t="shared" si="8"/>
        <v>633828.16</v>
      </c>
      <c r="L42" s="1357">
        <f t="shared" si="9"/>
        <v>6128924.3200000003</v>
      </c>
      <c r="M42" s="1357">
        <f t="shared" si="9"/>
        <v>0</v>
      </c>
      <c r="N42" s="1356">
        <f t="shared" si="10"/>
        <v>6128924.3200000003</v>
      </c>
    </row>
    <row r="43" spans="1:14" ht="24" customHeight="1">
      <c r="A43" s="415"/>
      <c r="B43" s="1358" t="s">
        <v>56</v>
      </c>
      <c r="C43" s="1354">
        <v>4514749.4800000004</v>
      </c>
      <c r="D43" s="1354">
        <v>0</v>
      </c>
      <c r="E43" s="1355">
        <f t="shared" si="6"/>
        <v>4514749.4800000004</v>
      </c>
      <c r="F43" s="1359">
        <v>0</v>
      </c>
      <c r="G43" s="1359">
        <v>0</v>
      </c>
      <c r="H43" s="1360">
        <f t="shared" si="7"/>
        <v>0</v>
      </c>
      <c r="I43" s="1359">
        <v>0</v>
      </c>
      <c r="J43" s="1359">
        <v>0</v>
      </c>
      <c r="K43" s="1359">
        <f t="shared" si="8"/>
        <v>0</v>
      </c>
      <c r="L43" s="1359">
        <f t="shared" si="9"/>
        <v>0</v>
      </c>
      <c r="M43" s="1359">
        <f t="shared" si="9"/>
        <v>0</v>
      </c>
      <c r="N43" s="1359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7443216.5</v>
      </c>
      <c r="D44" s="456">
        <f t="shared" si="11"/>
        <v>0</v>
      </c>
      <c r="E44" s="456">
        <f t="shared" si="11"/>
        <v>7443216.5</v>
      </c>
      <c r="F44" s="456">
        <f t="shared" si="11"/>
        <v>5610659.9400000004</v>
      </c>
      <c r="G44" s="456">
        <f t="shared" si="11"/>
        <v>0</v>
      </c>
      <c r="H44" s="456">
        <f t="shared" si="11"/>
        <v>5610659.9400000004</v>
      </c>
      <c r="I44" s="456">
        <f t="shared" si="11"/>
        <v>633828.16</v>
      </c>
      <c r="J44" s="456">
        <f t="shared" si="11"/>
        <v>0</v>
      </c>
      <c r="K44" s="456">
        <f t="shared" si="11"/>
        <v>633828.16</v>
      </c>
      <c r="L44" s="1356">
        <f t="shared" si="9"/>
        <v>6244488.1000000006</v>
      </c>
      <c r="M44" s="1356">
        <f t="shared" si="9"/>
        <v>0</v>
      </c>
      <c r="N44" s="1356">
        <f t="shared" si="10"/>
        <v>6244488.1000000006</v>
      </c>
    </row>
    <row r="45" spans="1:14" ht="22.5" customHeight="1">
      <c r="A45" s="415"/>
      <c r="B45" s="1362" t="s">
        <v>56</v>
      </c>
      <c r="C45" s="1361">
        <f t="shared" si="11"/>
        <v>4514749.4800000004</v>
      </c>
      <c r="D45" s="1361">
        <f t="shared" si="11"/>
        <v>0</v>
      </c>
      <c r="E45" s="1361">
        <f t="shared" si="11"/>
        <v>4514749.4800000004</v>
      </c>
      <c r="F45" s="1363">
        <f t="shared" si="11"/>
        <v>0</v>
      </c>
      <c r="G45" s="1363">
        <f t="shared" si="11"/>
        <v>0</v>
      </c>
      <c r="H45" s="1363">
        <f t="shared" si="11"/>
        <v>0</v>
      </c>
      <c r="I45" s="1359">
        <f t="shared" si="11"/>
        <v>0</v>
      </c>
      <c r="J45" s="1359">
        <f t="shared" si="11"/>
        <v>0</v>
      </c>
      <c r="K45" s="1359">
        <f t="shared" si="11"/>
        <v>0</v>
      </c>
      <c r="L45" s="1359">
        <f t="shared" si="9"/>
        <v>0</v>
      </c>
      <c r="M45" s="1359">
        <f t="shared" si="9"/>
        <v>0</v>
      </c>
      <c r="N45" s="1359">
        <f t="shared" si="10"/>
        <v>0</v>
      </c>
    </row>
    <row r="46" spans="1:14" ht="20.25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1357">
        <f t="shared" si="9"/>
        <v>0</v>
      </c>
      <c r="M46" s="1357">
        <f t="shared" si="9"/>
        <v>0</v>
      </c>
      <c r="N46" s="1356">
        <f t="shared" si="10"/>
        <v>0</v>
      </c>
    </row>
    <row r="47" spans="1:14" ht="15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1357">
        <f t="shared" si="9"/>
        <v>0</v>
      </c>
      <c r="M47" s="1357">
        <f t="shared" si="9"/>
        <v>0</v>
      </c>
      <c r="N47" s="1356">
        <f t="shared" si="10"/>
        <v>0</v>
      </c>
    </row>
    <row r="48" spans="1:14" s="186" customFormat="1" ht="60" customHeight="1">
      <c r="A48" s="415"/>
      <c r="B48" s="444" t="s">
        <v>74</v>
      </c>
      <c r="C48" s="1354">
        <v>31879742.920000002</v>
      </c>
      <c r="D48" s="1364">
        <v>0</v>
      </c>
      <c r="E48" s="1361">
        <f>SUM(C48:D48)</f>
        <v>31879742.920000002</v>
      </c>
      <c r="F48" s="1364">
        <v>24091833.550000001</v>
      </c>
      <c r="G48" s="1364">
        <v>0</v>
      </c>
      <c r="H48" s="1361">
        <f>SUM(F48:G48)</f>
        <v>24091833.550000001</v>
      </c>
      <c r="I48" s="1364">
        <v>3582758.53</v>
      </c>
      <c r="J48" s="1364">
        <v>0</v>
      </c>
      <c r="K48" s="1361">
        <f>SUM(I48:J48)</f>
        <v>3582758.53</v>
      </c>
      <c r="L48" s="1366">
        <f t="shared" si="9"/>
        <v>27674592.080000002</v>
      </c>
      <c r="M48" s="1366">
        <f t="shared" si="9"/>
        <v>0</v>
      </c>
      <c r="N48" s="1361">
        <f t="shared" si="10"/>
        <v>27674592.080000002</v>
      </c>
    </row>
    <row r="49" spans="1:14" s="186" customFormat="1" ht="18">
      <c r="A49" s="415"/>
      <c r="B49" s="458" t="s">
        <v>56</v>
      </c>
      <c r="C49" s="1354">
        <v>19855824.600000001</v>
      </c>
      <c r="D49" s="459">
        <v>0</v>
      </c>
      <c r="E49" s="456">
        <f>SUM(C49:D49)</f>
        <v>19855824.600000001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3.75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2209" t="s">
        <v>76</v>
      </c>
      <c r="C51" s="2209"/>
      <c r="D51" s="2209"/>
      <c r="E51" s="2209"/>
      <c r="F51" s="2209"/>
      <c r="G51" s="2209"/>
      <c r="H51" s="2209"/>
      <c r="I51" s="2209"/>
      <c r="J51" s="2209"/>
      <c r="K51" s="2209"/>
      <c r="L51" s="2209"/>
      <c r="M51" s="2209"/>
      <c r="N51" s="2209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2210" t="s">
        <v>79</v>
      </c>
      <c r="M52" s="2210"/>
      <c r="N52" s="2210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2210"/>
      <c r="M53" s="2210"/>
      <c r="N53" s="2210"/>
    </row>
    <row r="54" spans="1:14" s="191" customFormat="1" ht="165" customHeight="1">
      <c r="A54" s="430"/>
      <c r="B54" s="1723"/>
      <c r="C54" s="1350" t="s">
        <v>39</v>
      </c>
      <c r="D54" s="1350" t="s">
        <v>40</v>
      </c>
      <c r="E54" s="1351" t="s">
        <v>41</v>
      </c>
      <c r="F54" s="1350" t="s">
        <v>42</v>
      </c>
      <c r="G54" s="1350" t="s">
        <v>40</v>
      </c>
      <c r="H54" s="1351" t="s">
        <v>41</v>
      </c>
      <c r="I54" s="1350" t="s">
        <v>39</v>
      </c>
      <c r="J54" s="1350" t="s">
        <v>40</v>
      </c>
      <c r="K54" s="1351" t="s">
        <v>41</v>
      </c>
      <c r="L54" s="1350" t="s">
        <v>39</v>
      </c>
      <c r="M54" s="1350" t="s">
        <v>40</v>
      </c>
      <c r="N54" s="1351" t="s">
        <v>41</v>
      </c>
    </row>
    <row r="55" spans="1:14" s="191" customFormat="1" ht="20.25" customHeight="1">
      <c r="A55" s="430"/>
      <c r="B55" s="463"/>
      <c r="C55" s="1350" t="s">
        <v>43</v>
      </c>
      <c r="D55" s="1350" t="s">
        <v>44</v>
      </c>
      <c r="E55" s="1352" t="s">
        <v>45</v>
      </c>
      <c r="F55" s="1350" t="s">
        <v>46</v>
      </c>
      <c r="G55" s="1350" t="s">
        <v>47</v>
      </c>
      <c r="H55" s="1352" t="s">
        <v>48</v>
      </c>
      <c r="I55" s="1350" t="s">
        <v>49</v>
      </c>
      <c r="J55" s="1350" t="s">
        <v>50</v>
      </c>
      <c r="K55" s="1350" t="s">
        <v>51</v>
      </c>
      <c r="L55" s="1350" t="s">
        <v>52</v>
      </c>
      <c r="M55" s="1350" t="s">
        <v>53</v>
      </c>
      <c r="N55" s="1350" t="s">
        <v>54</v>
      </c>
    </row>
    <row r="56" spans="1:14" ht="26.25" customHeight="1">
      <c r="A56" s="415"/>
      <c r="B56" s="1353" t="s">
        <v>80</v>
      </c>
      <c r="C56" s="1354">
        <v>522813.18</v>
      </c>
      <c r="D56" s="1354">
        <v>0</v>
      </c>
      <c r="E56" s="1355">
        <f>SUM(C56:D56)</f>
        <v>522813.18</v>
      </c>
      <c r="F56" s="1354">
        <v>388408.68</v>
      </c>
      <c r="G56" s="1354">
        <v>0</v>
      </c>
      <c r="H56" s="1355">
        <f>SUM(F56:G56)</f>
        <v>388408.68</v>
      </c>
      <c r="I56" s="1354">
        <v>132219.91</v>
      </c>
      <c r="J56" s="1354">
        <v>0</v>
      </c>
      <c r="K56" s="1356">
        <f>SUM(I56:J56)</f>
        <v>132219.91</v>
      </c>
      <c r="L56" s="1357">
        <f t="shared" ref="L56:M59" si="12">F56+I56</f>
        <v>520628.58999999997</v>
      </c>
      <c r="M56" s="1357">
        <f t="shared" si="12"/>
        <v>0</v>
      </c>
      <c r="N56" s="1356">
        <f>SUM(L56:M56)</f>
        <v>520628.58999999997</v>
      </c>
    </row>
    <row r="57" spans="1:14" ht="18">
      <c r="A57" s="415"/>
      <c r="B57" s="1358" t="s">
        <v>56</v>
      </c>
      <c r="C57" s="1354">
        <v>0</v>
      </c>
      <c r="D57" s="1354">
        <v>0</v>
      </c>
      <c r="E57" s="1355">
        <f>SUM(C57:D57)</f>
        <v>0</v>
      </c>
      <c r="F57" s="1359">
        <v>0</v>
      </c>
      <c r="G57" s="1359">
        <v>0</v>
      </c>
      <c r="H57" s="1360">
        <f>SUM(F57:G57)</f>
        <v>0</v>
      </c>
      <c r="I57" s="1359">
        <v>0</v>
      </c>
      <c r="J57" s="1359">
        <v>0</v>
      </c>
      <c r="K57" s="1359">
        <f>SUM(I57:J57)</f>
        <v>0</v>
      </c>
      <c r="L57" s="1359">
        <f t="shared" si="12"/>
        <v>0</v>
      </c>
      <c r="M57" s="1359">
        <f t="shared" si="12"/>
        <v>0</v>
      </c>
      <c r="N57" s="1359">
        <f>SUM(L57:M57)</f>
        <v>0</v>
      </c>
    </row>
    <row r="58" spans="1:14" ht="26.25" customHeight="1">
      <c r="A58" s="415"/>
      <c r="B58" s="1353" t="s">
        <v>81</v>
      </c>
      <c r="C58" s="1354">
        <v>0</v>
      </c>
      <c r="D58" s="1354">
        <v>0</v>
      </c>
      <c r="E58" s="1355">
        <f>SUM(C58:D58)</f>
        <v>0</v>
      </c>
      <c r="F58" s="1354">
        <v>0</v>
      </c>
      <c r="G58" s="1354">
        <v>0</v>
      </c>
      <c r="H58" s="1355">
        <f>SUM(F58:G58)</f>
        <v>0</v>
      </c>
      <c r="I58" s="1354">
        <v>0</v>
      </c>
      <c r="J58" s="1354">
        <v>0</v>
      </c>
      <c r="K58" s="1356">
        <f>SUM(I58:J58)</f>
        <v>0</v>
      </c>
      <c r="L58" s="1357">
        <f t="shared" si="12"/>
        <v>0</v>
      </c>
      <c r="M58" s="1357">
        <f t="shared" si="12"/>
        <v>0</v>
      </c>
      <c r="N58" s="1356">
        <f>SUM(L58:M58)</f>
        <v>0</v>
      </c>
    </row>
    <row r="59" spans="1:14" ht="18">
      <c r="A59" s="415"/>
      <c r="B59" s="1358" t="s">
        <v>56</v>
      </c>
      <c r="C59" s="1354">
        <v>0</v>
      </c>
      <c r="D59" s="1354">
        <v>0</v>
      </c>
      <c r="E59" s="1355">
        <f>SUM(C59:D59)</f>
        <v>0</v>
      </c>
      <c r="F59" s="1359">
        <v>0</v>
      </c>
      <c r="G59" s="1359">
        <v>0</v>
      </c>
      <c r="H59" s="1360">
        <f>SUM(F59:G59)</f>
        <v>0</v>
      </c>
      <c r="I59" s="1359">
        <v>0</v>
      </c>
      <c r="J59" s="1359">
        <v>0</v>
      </c>
      <c r="K59" s="1359">
        <f>SUM(I59:J59)</f>
        <v>0</v>
      </c>
      <c r="L59" s="1359">
        <f t="shared" si="12"/>
        <v>0</v>
      </c>
      <c r="M59" s="1359">
        <f t="shared" si="12"/>
        <v>0</v>
      </c>
      <c r="N59" s="1359">
        <f>SUM(L59:M59)</f>
        <v>0</v>
      </c>
    </row>
    <row r="60" spans="1:14" ht="23.25" customHeight="1">
      <c r="A60" s="415"/>
      <c r="B60" s="1367" t="s">
        <v>82</v>
      </c>
      <c r="C60" s="1361">
        <f t="shared" ref="C60:N61" si="13">C56+C58</f>
        <v>522813.18</v>
      </c>
      <c r="D60" s="1361">
        <f t="shared" si="13"/>
        <v>0</v>
      </c>
      <c r="E60" s="1361">
        <f t="shared" si="13"/>
        <v>522813.18</v>
      </c>
      <c r="F60" s="1361">
        <f t="shared" si="13"/>
        <v>388408.68</v>
      </c>
      <c r="G60" s="1361">
        <f t="shared" si="13"/>
        <v>0</v>
      </c>
      <c r="H60" s="1361">
        <f t="shared" si="13"/>
        <v>388408.68</v>
      </c>
      <c r="I60" s="1361">
        <f t="shared" si="13"/>
        <v>132219.91</v>
      </c>
      <c r="J60" s="1361">
        <f t="shared" si="13"/>
        <v>0</v>
      </c>
      <c r="K60" s="1361">
        <f t="shared" si="13"/>
        <v>132219.91</v>
      </c>
      <c r="L60" s="1361">
        <f t="shared" si="13"/>
        <v>520628.58999999997</v>
      </c>
      <c r="M60" s="1361">
        <f t="shared" si="13"/>
        <v>0</v>
      </c>
      <c r="N60" s="1361">
        <f t="shared" si="13"/>
        <v>520628.58999999997</v>
      </c>
    </row>
    <row r="61" spans="1:14" ht="21.75" customHeight="1">
      <c r="A61" s="415"/>
      <c r="B61" s="1362" t="s">
        <v>56</v>
      </c>
      <c r="C61" s="1364">
        <f t="shared" si="13"/>
        <v>0</v>
      </c>
      <c r="D61" s="1364">
        <f t="shared" si="13"/>
        <v>0</v>
      </c>
      <c r="E61" s="1361">
        <f t="shared" si="13"/>
        <v>0</v>
      </c>
      <c r="F61" s="1363">
        <f t="shared" si="13"/>
        <v>0</v>
      </c>
      <c r="G61" s="1363">
        <f t="shared" si="13"/>
        <v>0</v>
      </c>
      <c r="H61" s="1363">
        <f t="shared" si="13"/>
        <v>0</v>
      </c>
      <c r="I61" s="1363">
        <f t="shared" si="13"/>
        <v>0</v>
      </c>
      <c r="J61" s="1363">
        <f t="shared" si="13"/>
        <v>0</v>
      </c>
      <c r="K61" s="1363">
        <f t="shared" si="13"/>
        <v>0</v>
      </c>
      <c r="L61" s="1363">
        <f t="shared" si="13"/>
        <v>0</v>
      </c>
      <c r="M61" s="1363">
        <f t="shared" si="13"/>
        <v>0</v>
      </c>
      <c r="N61" s="1363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2209" t="s">
        <v>76</v>
      </c>
      <c r="C63" s="2209"/>
      <c r="D63" s="2209"/>
      <c r="E63" s="2209"/>
      <c r="F63" s="2209"/>
      <c r="G63" s="2209"/>
      <c r="H63" s="2209"/>
      <c r="I63" s="2209"/>
      <c r="J63" s="2209"/>
      <c r="K63" s="2209"/>
      <c r="L63" s="2209"/>
      <c r="M63" s="2209"/>
      <c r="N63" s="2209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2210" t="s">
        <v>67</v>
      </c>
      <c r="M64" s="2210"/>
      <c r="N64" s="2210"/>
    </row>
    <row r="65" spans="1:14" ht="180" customHeight="1">
      <c r="A65" s="415"/>
      <c r="B65" s="1723"/>
      <c r="C65" s="1350" t="s">
        <v>69</v>
      </c>
      <c r="D65" s="1350" t="s">
        <v>70</v>
      </c>
      <c r="E65" s="1351" t="s">
        <v>71</v>
      </c>
      <c r="F65" s="1350" t="s">
        <v>69</v>
      </c>
      <c r="G65" s="1350" t="s">
        <v>70</v>
      </c>
      <c r="H65" s="1351" t="s">
        <v>71</v>
      </c>
      <c r="I65" s="1350" t="s">
        <v>69</v>
      </c>
      <c r="J65" s="1350" t="s">
        <v>70</v>
      </c>
      <c r="K65" s="1351" t="s">
        <v>71</v>
      </c>
      <c r="L65" s="1350" t="s">
        <v>69</v>
      </c>
      <c r="M65" s="1350" t="s">
        <v>70</v>
      </c>
      <c r="N65" s="1351" t="s">
        <v>71</v>
      </c>
    </row>
    <row r="66" spans="1:14" ht="20.25" customHeight="1">
      <c r="A66" s="415"/>
      <c r="B66" s="463"/>
      <c r="C66" s="1350" t="s">
        <v>43</v>
      </c>
      <c r="D66" s="1350" t="s">
        <v>44</v>
      </c>
      <c r="E66" s="1352" t="s">
        <v>45</v>
      </c>
      <c r="F66" s="1350" t="s">
        <v>46</v>
      </c>
      <c r="G66" s="1350" t="s">
        <v>47</v>
      </c>
      <c r="H66" s="1352" t="s">
        <v>48</v>
      </c>
      <c r="I66" s="1350" t="s">
        <v>49</v>
      </c>
      <c r="J66" s="1350" t="s">
        <v>50</v>
      </c>
      <c r="K66" s="1350" t="s">
        <v>51</v>
      </c>
      <c r="L66" s="1350" t="s">
        <v>52</v>
      </c>
      <c r="M66" s="1350" t="s">
        <v>53</v>
      </c>
      <c r="N66" s="1350" t="s">
        <v>54</v>
      </c>
    </row>
    <row r="67" spans="1:14" ht="27" customHeight="1">
      <c r="A67" s="415"/>
      <c r="B67" s="1353" t="s">
        <v>80</v>
      </c>
      <c r="C67" s="1354">
        <v>0</v>
      </c>
      <c r="D67" s="1354">
        <v>0</v>
      </c>
      <c r="E67" s="1355">
        <f>SUM(C67:D67)</f>
        <v>0</v>
      </c>
      <c r="F67" s="1354">
        <v>0</v>
      </c>
      <c r="G67" s="1354">
        <v>0</v>
      </c>
      <c r="H67" s="1355">
        <f>SUM(F67:G67)</f>
        <v>0</v>
      </c>
      <c r="I67" s="1354">
        <v>0</v>
      </c>
      <c r="J67" s="1354">
        <v>0</v>
      </c>
      <c r="K67" s="1356">
        <f>SUM(I67:J67)</f>
        <v>0</v>
      </c>
      <c r="L67" s="1357">
        <f t="shared" ref="L67:M70" si="14">F67+I67</f>
        <v>0</v>
      </c>
      <c r="M67" s="1357">
        <f t="shared" si="14"/>
        <v>0</v>
      </c>
      <c r="N67" s="1356">
        <f>SUM(L67:M67)</f>
        <v>0</v>
      </c>
    </row>
    <row r="68" spans="1:14" ht="18">
      <c r="A68" s="415"/>
      <c r="B68" s="1358" t="s">
        <v>56</v>
      </c>
      <c r="C68" s="1354">
        <v>0</v>
      </c>
      <c r="D68" s="1354">
        <v>0</v>
      </c>
      <c r="E68" s="1355">
        <f>SUM(C68:D68)</f>
        <v>0</v>
      </c>
      <c r="F68" s="1359">
        <v>0</v>
      </c>
      <c r="G68" s="1359">
        <v>0</v>
      </c>
      <c r="H68" s="1360">
        <f>SUM(F68:G68)</f>
        <v>0</v>
      </c>
      <c r="I68" s="1359">
        <v>0</v>
      </c>
      <c r="J68" s="1359">
        <v>0</v>
      </c>
      <c r="K68" s="1359">
        <f>SUM(I68:J68)</f>
        <v>0</v>
      </c>
      <c r="L68" s="1359">
        <f t="shared" si="14"/>
        <v>0</v>
      </c>
      <c r="M68" s="1359">
        <f t="shared" si="14"/>
        <v>0</v>
      </c>
      <c r="N68" s="1359">
        <f>SUM(L68:M68)</f>
        <v>0</v>
      </c>
    </row>
    <row r="69" spans="1:14" ht="24" customHeight="1">
      <c r="A69" s="415"/>
      <c r="B69" s="1353" t="s">
        <v>81</v>
      </c>
      <c r="C69" s="1354">
        <v>0</v>
      </c>
      <c r="D69" s="1354">
        <v>0</v>
      </c>
      <c r="E69" s="1355">
        <f>SUM(C69:D69)</f>
        <v>0</v>
      </c>
      <c r="F69" s="1354">
        <v>0</v>
      </c>
      <c r="G69" s="1354">
        <v>0</v>
      </c>
      <c r="H69" s="1355">
        <f>SUM(F69:G69)</f>
        <v>0</v>
      </c>
      <c r="I69" s="1354">
        <v>0</v>
      </c>
      <c r="J69" s="1354">
        <v>0</v>
      </c>
      <c r="K69" s="1356">
        <f>SUM(I69:J69)</f>
        <v>0</v>
      </c>
      <c r="L69" s="1357">
        <f t="shared" si="14"/>
        <v>0</v>
      </c>
      <c r="M69" s="1357">
        <f t="shared" si="14"/>
        <v>0</v>
      </c>
      <c r="N69" s="1356">
        <f>SUM(L69:M69)</f>
        <v>0</v>
      </c>
    </row>
    <row r="70" spans="1:14" ht="18">
      <c r="A70" s="415"/>
      <c r="B70" s="1358" t="s">
        <v>56</v>
      </c>
      <c r="C70" s="1354">
        <v>0</v>
      </c>
      <c r="D70" s="1354">
        <v>0</v>
      </c>
      <c r="E70" s="1355">
        <f>SUM(C70:D70)</f>
        <v>0</v>
      </c>
      <c r="F70" s="1359">
        <v>0</v>
      </c>
      <c r="G70" s="1359">
        <v>0</v>
      </c>
      <c r="H70" s="1360">
        <f>SUM(F70:G70)</f>
        <v>0</v>
      </c>
      <c r="I70" s="1359">
        <v>0</v>
      </c>
      <c r="J70" s="1359">
        <v>0</v>
      </c>
      <c r="K70" s="1359">
        <f>SUM(I70:J70)</f>
        <v>0</v>
      </c>
      <c r="L70" s="1359">
        <f t="shared" si="14"/>
        <v>0</v>
      </c>
      <c r="M70" s="1359">
        <f t="shared" si="14"/>
        <v>0</v>
      </c>
      <c r="N70" s="1359">
        <f>SUM(L70:M70)</f>
        <v>0</v>
      </c>
    </row>
    <row r="71" spans="1:14" ht="18.75" customHeight="1">
      <c r="A71" s="415"/>
      <c r="B71" s="1367" t="s">
        <v>82</v>
      </c>
      <c r="C71" s="1361">
        <f t="shared" ref="C71:N72" si="15">C67+C69</f>
        <v>0</v>
      </c>
      <c r="D71" s="1361">
        <f t="shared" si="15"/>
        <v>0</v>
      </c>
      <c r="E71" s="1361">
        <f t="shared" si="15"/>
        <v>0</v>
      </c>
      <c r="F71" s="1361">
        <f t="shared" si="15"/>
        <v>0</v>
      </c>
      <c r="G71" s="1361">
        <f t="shared" si="15"/>
        <v>0</v>
      </c>
      <c r="H71" s="1361">
        <f t="shared" si="15"/>
        <v>0</v>
      </c>
      <c r="I71" s="1361">
        <f t="shared" si="15"/>
        <v>0</v>
      </c>
      <c r="J71" s="1361">
        <f t="shared" si="15"/>
        <v>0</v>
      </c>
      <c r="K71" s="1361">
        <f t="shared" si="15"/>
        <v>0</v>
      </c>
      <c r="L71" s="1361">
        <f t="shared" si="15"/>
        <v>0</v>
      </c>
      <c r="M71" s="1361">
        <f t="shared" si="15"/>
        <v>0</v>
      </c>
      <c r="N71" s="1361">
        <f t="shared" si="15"/>
        <v>0</v>
      </c>
    </row>
    <row r="72" spans="1:14" ht="21.75" customHeight="1">
      <c r="A72" s="415"/>
      <c r="B72" s="458" t="s">
        <v>56</v>
      </c>
      <c r="C72" s="459">
        <f t="shared" si="15"/>
        <v>0</v>
      </c>
      <c r="D72" s="459">
        <f t="shared" si="15"/>
        <v>0</v>
      </c>
      <c r="E72" s="456">
        <f t="shared" si="15"/>
        <v>0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2209" t="s">
        <v>87</v>
      </c>
      <c r="C75" s="2209"/>
      <c r="D75" s="2209"/>
      <c r="E75" s="2209"/>
      <c r="F75" s="2209"/>
      <c r="G75" s="2209"/>
      <c r="H75" s="2209"/>
      <c r="I75" s="2209"/>
      <c r="J75" s="2209"/>
      <c r="K75" s="2209"/>
      <c r="L75" s="2209"/>
      <c r="M75" s="2209"/>
      <c r="N75" s="2209"/>
    </row>
    <row r="76" spans="1:14" ht="66.75" customHeight="1">
      <c r="A76" s="415"/>
      <c r="B76" s="1724" t="s">
        <v>1274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2210" t="s">
        <v>79</v>
      </c>
      <c r="M76" s="2210"/>
      <c r="N76" s="2210"/>
    </row>
    <row r="77" spans="1:14" ht="160.5" customHeight="1">
      <c r="A77" s="415"/>
      <c r="B77" s="1724"/>
      <c r="C77" s="1350" t="s">
        <v>39</v>
      </c>
      <c r="D77" s="1350" t="s">
        <v>92</v>
      </c>
      <c r="E77" s="1351" t="s">
        <v>41</v>
      </c>
      <c r="F77" s="1350" t="s">
        <v>42</v>
      </c>
      <c r="G77" s="1350" t="s">
        <v>40</v>
      </c>
      <c r="H77" s="1351" t="s">
        <v>41</v>
      </c>
      <c r="I77" s="1350" t="s">
        <v>39</v>
      </c>
      <c r="J77" s="1350" t="s">
        <v>92</v>
      </c>
      <c r="K77" s="1351" t="s">
        <v>41</v>
      </c>
      <c r="L77" s="1350" t="s">
        <v>39</v>
      </c>
      <c r="M77" s="1350" t="s">
        <v>92</v>
      </c>
      <c r="N77" s="1351" t="s">
        <v>41</v>
      </c>
    </row>
    <row r="78" spans="1:14" ht="20.25" customHeight="1">
      <c r="A78" s="415"/>
      <c r="B78" s="463"/>
      <c r="C78" s="1350" t="s">
        <v>43</v>
      </c>
      <c r="D78" s="1350" t="s">
        <v>44</v>
      </c>
      <c r="E78" s="1352" t="s">
        <v>45</v>
      </c>
      <c r="F78" s="1350" t="s">
        <v>46</v>
      </c>
      <c r="G78" s="1350" t="s">
        <v>47</v>
      </c>
      <c r="H78" s="1352" t="s">
        <v>48</v>
      </c>
      <c r="I78" s="1350" t="s">
        <v>49</v>
      </c>
      <c r="J78" s="1350" t="s">
        <v>50</v>
      </c>
      <c r="K78" s="1350" t="s">
        <v>51</v>
      </c>
      <c r="L78" s="1350" t="s">
        <v>52</v>
      </c>
      <c r="M78" s="1350" t="s">
        <v>53</v>
      </c>
      <c r="N78" s="1350" t="s">
        <v>54</v>
      </c>
    </row>
    <row r="79" spans="1:14" ht="51" customHeight="1">
      <c r="A79" s="415"/>
      <c r="B79" s="1368" t="s">
        <v>293</v>
      </c>
      <c r="C79" s="1354">
        <v>1120445.03</v>
      </c>
      <c r="D79" s="1354">
        <v>4525.16</v>
      </c>
      <c r="E79" s="1355">
        <f>SUM(C79:D79)</f>
        <v>1124970.19</v>
      </c>
      <c r="F79" s="1354">
        <v>1006304.25</v>
      </c>
      <c r="G79" s="1354">
        <v>4017.66</v>
      </c>
      <c r="H79" s="1355">
        <f>SUM(F79:G79)</f>
        <v>1010321.91</v>
      </c>
      <c r="I79" s="1354">
        <v>107729.62</v>
      </c>
      <c r="J79" s="1354">
        <v>0</v>
      </c>
      <c r="K79" s="1356">
        <f>SUM(I79:J79)</f>
        <v>107729.62</v>
      </c>
      <c r="L79" s="1357">
        <f t="shared" ref="L79:M82" si="16">F79+I79</f>
        <v>1114033.8700000001</v>
      </c>
      <c r="M79" s="1357">
        <f t="shared" si="16"/>
        <v>4017.66</v>
      </c>
      <c r="N79" s="1356">
        <f>SUM(L79:M79)</f>
        <v>1118051.53</v>
      </c>
    </row>
    <row r="80" spans="1:14" ht="18">
      <c r="A80" s="415"/>
      <c r="B80" s="1358" t="s">
        <v>56</v>
      </c>
      <c r="C80" s="1354">
        <v>0</v>
      </c>
      <c r="D80" s="1354">
        <v>0</v>
      </c>
      <c r="E80" s="1355">
        <f>SUM(C80:D80)</f>
        <v>0</v>
      </c>
      <c r="F80" s="1359">
        <v>0</v>
      </c>
      <c r="G80" s="1359">
        <v>0</v>
      </c>
      <c r="H80" s="1360">
        <f>SUM(F80:G80)</f>
        <v>0</v>
      </c>
      <c r="I80" s="1359">
        <v>0</v>
      </c>
      <c r="J80" s="1359">
        <v>0</v>
      </c>
      <c r="K80" s="1359">
        <f>SUM(I80:J80)</f>
        <v>0</v>
      </c>
      <c r="L80" s="1359">
        <f t="shared" si="16"/>
        <v>0</v>
      </c>
      <c r="M80" s="1359">
        <f t="shared" si="16"/>
        <v>0</v>
      </c>
      <c r="N80" s="1359">
        <f>SUM(L80:M80)</f>
        <v>0</v>
      </c>
    </row>
    <row r="81" spans="1:14" ht="36">
      <c r="A81" s="415"/>
      <c r="B81" s="1368" t="s">
        <v>93</v>
      </c>
      <c r="C81" s="1354">
        <v>0</v>
      </c>
      <c r="D81" s="1354">
        <v>0</v>
      </c>
      <c r="E81" s="1355">
        <f>SUM(C81:D81)</f>
        <v>0</v>
      </c>
      <c r="F81" s="1354">
        <v>0</v>
      </c>
      <c r="G81" s="1354">
        <v>0</v>
      </c>
      <c r="H81" s="1355">
        <f>SUM(F81:G81)</f>
        <v>0</v>
      </c>
      <c r="I81" s="1354">
        <v>0</v>
      </c>
      <c r="J81" s="1354">
        <v>0</v>
      </c>
      <c r="K81" s="1356">
        <f>SUM(I81:J81)</f>
        <v>0</v>
      </c>
      <c r="L81" s="1357">
        <f t="shared" si="16"/>
        <v>0</v>
      </c>
      <c r="M81" s="1357">
        <f t="shared" si="16"/>
        <v>0</v>
      </c>
      <c r="N81" s="1356">
        <f>SUM(L81:M81)</f>
        <v>0</v>
      </c>
    </row>
    <row r="82" spans="1:14" ht="18">
      <c r="A82" s="415"/>
      <c r="B82" s="1358" t="s">
        <v>56</v>
      </c>
      <c r="C82" s="1354">
        <v>0</v>
      </c>
      <c r="D82" s="1354">
        <v>0</v>
      </c>
      <c r="E82" s="1355">
        <f>SUM(C82:D82)</f>
        <v>0</v>
      </c>
      <c r="F82" s="1359">
        <v>0</v>
      </c>
      <c r="G82" s="1359">
        <v>0</v>
      </c>
      <c r="H82" s="1360">
        <f>SUM(F82:G82)</f>
        <v>0</v>
      </c>
      <c r="I82" s="1359">
        <v>0</v>
      </c>
      <c r="J82" s="1359">
        <v>0</v>
      </c>
      <c r="K82" s="1359">
        <f>SUM(I82:J82)</f>
        <v>0</v>
      </c>
      <c r="L82" s="1359">
        <f t="shared" si="16"/>
        <v>0</v>
      </c>
      <c r="M82" s="1359">
        <f t="shared" si="16"/>
        <v>0</v>
      </c>
      <c r="N82" s="1359">
        <f>SUM(L82:M82)</f>
        <v>0</v>
      </c>
    </row>
    <row r="83" spans="1:14" ht="24" customHeight="1">
      <c r="A83" s="415"/>
      <c r="B83" s="1367" t="s">
        <v>94</v>
      </c>
      <c r="C83" s="1361">
        <f t="shared" ref="C83:N84" si="17">C79+C81</f>
        <v>1120445.03</v>
      </c>
      <c r="D83" s="1361">
        <f t="shared" si="17"/>
        <v>4525.16</v>
      </c>
      <c r="E83" s="1361">
        <f t="shared" si="17"/>
        <v>1124970.19</v>
      </c>
      <c r="F83" s="1361">
        <f t="shared" si="17"/>
        <v>1006304.25</v>
      </c>
      <c r="G83" s="1361">
        <f t="shared" si="17"/>
        <v>4017.66</v>
      </c>
      <c r="H83" s="1361">
        <f t="shared" si="17"/>
        <v>1010321.91</v>
      </c>
      <c r="I83" s="1361">
        <f t="shared" si="17"/>
        <v>107729.62</v>
      </c>
      <c r="J83" s="1361">
        <f t="shared" si="17"/>
        <v>0</v>
      </c>
      <c r="K83" s="1361">
        <f t="shared" si="17"/>
        <v>107729.62</v>
      </c>
      <c r="L83" s="1361">
        <f t="shared" si="17"/>
        <v>1114033.8700000001</v>
      </c>
      <c r="M83" s="1361">
        <f t="shared" si="17"/>
        <v>4017.66</v>
      </c>
      <c r="N83" s="1361">
        <f t="shared" si="17"/>
        <v>1118051.53</v>
      </c>
    </row>
    <row r="84" spans="1:14" ht="24" customHeight="1">
      <c r="A84" s="415"/>
      <c r="B84" s="1358" t="s">
        <v>56</v>
      </c>
      <c r="C84" s="1364">
        <f t="shared" si="17"/>
        <v>0</v>
      </c>
      <c r="D84" s="1364">
        <f t="shared" si="17"/>
        <v>0</v>
      </c>
      <c r="E84" s="1361">
        <f t="shared" si="17"/>
        <v>0</v>
      </c>
      <c r="F84" s="1363">
        <f t="shared" si="17"/>
        <v>0</v>
      </c>
      <c r="G84" s="1363">
        <f t="shared" si="17"/>
        <v>0</v>
      </c>
      <c r="H84" s="1363">
        <f t="shared" si="17"/>
        <v>0</v>
      </c>
      <c r="I84" s="1363">
        <f t="shared" si="17"/>
        <v>0</v>
      </c>
      <c r="J84" s="1363">
        <f t="shared" si="17"/>
        <v>0</v>
      </c>
      <c r="K84" s="1363">
        <f t="shared" si="17"/>
        <v>0</v>
      </c>
      <c r="L84" s="1363">
        <f t="shared" si="17"/>
        <v>0</v>
      </c>
      <c r="M84" s="1363">
        <f t="shared" si="17"/>
        <v>0</v>
      </c>
      <c r="N84" s="1363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2209" t="s">
        <v>87</v>
      </c>
      <c r="C86" s="2209"/>
      <c r="D86" s="2209"/>
      <c r="E86" s="2209"/>
      <c r="F86" s="2209"/>
      <c r="G86" s="2209"/>
      <c r="H86" s="2209"/>
      <c r="I86" s="2209"/>
      <c r="J86" s="2209"/>
      <c r="K86" s="2209"/>
      <c r="L86" s="2209"/>
      <c r="M86" s="2209"/>
      <c r="N86" s="2209"/>
    </row>
    <row r="87" spans="1:14" ht="77.25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2210" t="s">
        <v>67</v>
      </c>
      <c r="M87" s="2210"/>
      <c r="N87" s="2210"/>
    </row>
    <row r="88" spans="1:14" ht="180" customHeight="1">
      <c r="A88" s="415"/>
      <c r="B88" s="1724"/>
      <c r="C88" s="1350" t="s">
        <v>69</v>
      </c>
      <c r="D88" s="1350" t="s">
        <v>70</v>
      </c>
      <c r="E88" s="1351" t="s">
        <v>71</v>
      </c>
      <c r="F88" s="1350" t="s">
        <v>69</v>
      </c>
      <c r="G88" s="1350" t="s">
        <v>70</v>
      </c>
      <c r="H88" s="1351" t="s">
        <v>71</v>
      </c>
      <c r="I88" s="1350" t="s">
        <v>69</v>
      </c>
      <c r="J88" s="1350" t="s">
        <v>70</v>
      </c>
      <c r="K88" s="1351" t="s">
        <v>71</v>
      </c>
      <c r="L88" s="1350" t="s">
        <v>69</v>
      </c>
      <c r="M88" s="1350" t="s">
        <v>70</v>
      </c>
      <c r="N88" s="1351" t="s">
        <v>71</v>
      </c>
    </row>
    <row r="89" spans="1:14" ht="20.25" customHeight="1">
      <c r="A89" s="415"/>
      <c r="B89" s="463"/>
      <c r="C89" s="1350" t="s">
        <v>43</v>
      </c>
      <c r="D89" s="1350" t="s">
        <v>44</v>
      </c>
      <c r="E89" s="1352" t="s">
        <v>45</v>
      </c>
      <c r="F89" s="1350" t="s">
        <v>46</v>
      </c>
      <c r="G89" s="1350" t="s">
        <v>47</v>
      </c>
      <c r="H89" s="1352" t="s">
        <v>48</v>
      </c>
      <c r="I89" s="1350" t="s">
        <v>49</v>
      </c>
      <c r="J89" s="1350" t="s">
        <v>50</v>
      </c>
      <c r="K89" s="1350" t="s">
        <v>51</v>
      </c>
      <c r="L89" s="1350" t="s">
        <v>52</v>
      </c>
      <c r="M89" s="1350" t="s">
        <v>53</v>
      </c>
      <c r="N89" s="1350" t="s">
        <v>54</v>
      </c>
    </row>
    <row r="90" spans="1:14" ht="54">
      <c r="A90" s="415"/>
      <c r="B90" s="1368" t="s">
        <v>96</v>
      </c>
      <c r="C90" s="1354">
        <v>0</v>
      </c>
      <c r="D90" s="1354">
        <v>0</v>
      </c>
      <c r="E90" s="1355">
        <f>SUM(C90:D90)</f>
        <v>0</v>
      </c>
      <c r="F90" s="1354">
        <v>0</v>
      </c>
      <c r="G90" s="1354">
        <v>0</v>
      </c>
      <c r="H90" s="1355">
        <f>SUM(F90:G90)</f>
        <v>0</v>
      </c>
      <c r="I90" s="1354">
        <v>0</v>
      </c>
      <c r="J90" s="1354">
        <v>0</v>
      </c>
      <c r="K90" s="1356">
        <f>SUM(I90:J90)</f>
        <v>0</v>
      </c>
      <c r="L90" s="1357">
        <f t="shared" ref="L90:M93" si="18">F90+I90</f>
        <v>0</v>
      </c>
      <c r="M90" s="1357">
        <f t="shared" si="18"/>
        <v>0</v>
      </c>
      <c r="N90" s="1356">
        <f>SUM(L90:M90)</f>
        <v>0</v>
      </c>
    </row>
    <row r="91" spans="1:14" ht="18">
      <c r="A91" s="415"/>
      <c r="B91" s="1358" t="s">
        <v>56</v>
      </c>
      <c r="C91" s="1354">
        <v>0</v>
      </c>
      <c r="D91" s="1354">
        <v>0</v>
      </c>
      <c r="E91" s="1355">
        <f>SUM(C91:D91)</f>
        <v>0</v>
      </c>
      <c r="F91" s="1359">
        <v>0</v>
      </c>
      <c r="G91" s="1359">
        <v>0</v>
      </c>
      <c r="H91" s="1360">
        <f>SUM(F91:G91)</f>
        <v>0</v>
      </c>
      <c r="I91" s="1359">
        <v>0</v>
      </c>
      <c r="J91" s="1359">
        <v>0</v>
      </c>
      <c r="K91" s="1359">
        <f>SUM(I91:J91)</f>
        <v>0</v>
      </c>
      <c r="L91" s="1359">
        <f t="shared" si="18"/>
        <v>0</v>
      </c>
      <c r="M91" s="1359">
        <f t="shared" si="18"/>
        <v>0</v>
      </c>
      <c r="N91" s="1359">
        <f>SUM(L91:M91)</f>
        <v>0</v>
      </c>
    </row>
    <row r="92" spans="1:14" ht="54">
      <c r="A92" s="415"/>
      <c r="B92" s="1368" t="s">
        <v>96</v>
      </c>
      <c r="C92" s="1354">
        <v>0</v>
      </c>
      <c r="D92" s="1354">
        <v>0</v>
      </c>
      <c r="E92" s="1355">
        <f>SUM(C92:D92)</f>
        <v>0</v>
      </c>
      <c r="F92" s="1354">
        <v>0</v>
      </c>
      <c r="G92" s="1354">
        <v>0</v>
      </c>
      <c r="H92" s="1355">
        <f>SUM(F92:G92)</f>
        <v>0</v>
      </c>
      <c r="I92" s="1354">
        <v>0</v>
      </c>
      <c r="J92" s="1354">
        <v>0</v>
      </c>
      <c r="K92" s="1356">
        <f>SUM(I92:J92)</f>
        <v>0</v>
      </c>
      <c r="L92" s="1357">
        <f t="shared" si="18"/>
        <v>0</v>
      </c>
      <c r="M92" s="1357">
        <f t="shared" si="18"/>
        <v>0</v>
      </c>
      <c r="N92" s="1356">
        <f>SUM(L92:M92)</f>
        <v>0</v>
      </c>
    </row>
    <row r="93" spans="1:14" ht="18">
      <c r="A93" s="415"/>
      <c r="B93" s="1358" t="s">
        <v>56</v>
      </c>
      <c r="C93" s="1354">
        <v>0</v>
      </c>
      <c r="D93" s="1354">
        <v>0</v>
      </c>
      <c r="E93" s="1355">
        <f>SUM(C93:D93)</f>
        <v>0</v>
      </c>
      <c r="F93" s="1359">
        <v>0</v>
      </c>
      <c r="G93" s="1359">
        <v>0</v>
      </c>
      <c r="H93" s="1360">
        <f>SUM(F93:G93)</f>
        <v>0</v>
      </c>
      <c r="I93" s="1359">
        <v>0</v>
      </c>
      <c r="J93" s="1359">
        <v>0</v>
      </c>
      <c r="K93" s="1359">
        <f>SUM(I93:J93)</f>
        <v>0</v>
      </c>
      <c r="L93" s="1359">
        <f t="shared" si="18"/>
        <v>0</v>
      </c>
      <c r="M93" s="1359">
        <f t="shared" si="18"/>
        <v>0</v>
      </c>
      <c r="N93" s="1359">
        <f>SUM(L93:M93)</f>
        <v>0</v>
      </c>
    </row>
    <row r="94" spans="1:14" ht="22.5" customHeight="1">
      <c r="A94" s="415"/>
      <c r="B94" s="1367" t="s">
        <v>94</v>
      </c>
      <c r="C94" s="1361">
        <f t="shared" ref="C94:N95" si="19">C90+C92</f>
        <v>0</v>
      </c>
      <c r="D94" s="1361">
        <f t="shared" si="19"/>
        <v>0</v>
      </c>
      <c r="E94" s="1361">
        <f t="shared" si="19"/>
        <v>0</v>
      </c>
      <c r="F94" s="1361">
        <f t="shared" si="19"/>
        <v>0</v>
      </c>
      <c r="G94" s="1361">
        <f t="shared" si="19"/>
        <v>0</v>
      </c>
      <c r="H94" s="1361">
        <f t="shared" si="19"/>
        <v>0</v>
      </c>
      <c r="I94" s="1361">
        <f t="shared" si="19"/>
        <v>0</v>
      </c>
      <c r="J94" s="1361">
        <f t="shared" si="19"/>
        <v>0</v>
      </c>
      <c r="K94" s="1361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1362" t="s">
        <v>56</v>
      </c>
      <c r="C95" s="1364">
        <f t="shared" si="19"/>
        <v>0</v>
      </c>
      <c r="D95" s="1364">
        <f t="shared" si="19"/>
        <v>0</v>
      </c>
      <c r="E95" s="1361">
        <f t="shared" si="19"/>
        <v>0</v>
      </c>
      <c r="F95" s="1363">
        <f t="shared" si="19"/>
        <v>0</v>
      </c>
      <c r="G95" s="1363">
        <f t="shared" si="19"/>
        <v>0</v>
      </c>
      <c r="H95" s="1363">
        <f t="shared" si="19"/>
        <v>0</v>
      </c>
      <c r="I95" s="1363">
        <f t="shared" si="19"/>
        <v>0</v>
      </c>
      <c r="J95" s="1363">
        <f t="shared" si="19"/>
        <v>0</v>
      </c>
      <c r="K95" s="1363">
        <f t="shared" si="19"/>
        <v>0</v>
      </c>
      <c r="L95" s="1363">
        <f t="shared" si="19"/>
        <v>0</v>
      </c>
      <c r="M95" s="1363">
        <f t="shared" si="19"/>
        <v>0</v>
      </c>
      <c r="N95" s="1363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2206" t="s">
        <v>189</v>
      </c>
      <c r="C97" s="2206"/>
      <c r="D97" s="2206"/>
      <c r="E97" s="2206"/>
      <c r="F97" s="2206"/>
      <c r="G97" s="2206"/>
      <c r="H97" s="2206"/>
      <c r="I97" s="2206"/>
      <c r="J97" s="2206"/>
      <c r="K97" s="2206"/>
      <c r="L97" s="2206"/>
      <c r="M97" s="2206"/>
      <c r="N97" s="2206"/>
    </row>
    <row r="98" spans="1:14" ht="24" customHeight="1">
      <c r="A98" s="415"/>
      <c r="B98" s="2206"/>
      <c r="C98" s="2206"/>
      <c r="D98" s="2206"/>
      <c r="E98" s="2206"/>
      <c r="F98" s="2206"/>
      <c r="G98" s="2206"/>
      <c r="H98" s="2206"/>
      <c r="I98" s="2206"/>
      <c r="J98" s="2206"/>
      <c r="K98" s="2206"/>
      <c r="L98" s="2206"/>
      <c r="M98" s="2206"/>
      <c r="N98" s="2206"/>
    </row>
    <row r="99" spans="1:14" ht="25.5" customHeight="1">
      <c r="A99" s="415"/>
      <c r="B99" s="474"/>
      <c r="C99" s="475"/>
      <c r="D99" s="467"/>
      <c r="E99" s="2207" t="s">
        <v>98</v>
      </c>
      <c r="F99" s="2207"/>
      <c r="G99" s="476"/>
      <c r="H99" s="477"/>
      <c r="I99" s="477"/>
      <c r="J99" s="477"/>
      <c r="K99" s="477"/>
      <c r="L99" s="477"/>
      <c r="M99" s="478"/>
      <c r="N99" s="479"/>
    </row>
    <row r="100" spans="1:14" ht="34.5" customHeight="1">
      <c r="A100" s="415"/>
      <c r="B100" s="2208" t="s">
        <v>99</v>
      </c>
      <c r="C100" s="2208"/>
      <c r="D100" s="2208"/>
      <c r="E100" s="1369" t="s">
        <v>100</v>
      </c>
      <c r="F100" s="1370">
        <v>371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hyperlinks>
    <hyperlink ref="K3" r:id="rId1" xr:uid="{885EAFAC-5070-4CCD-A25A-58426D99F4AD}"/>
    <hyperlink ref="K5" r:id="rId2" xr:uid="{32157219-B6A2-4B12-9DF0-34249EE4F7BD}"/>
    <hyperlink ref="K6" r:id="rId3" xr:uid="{4D581103-8B97-4D56-93F3-0EF2C7B20636}"/>
  </hyperlinks>
  <pageMargins left="0.7" right="0.7" top="0.75" bottom="0.75" header="0.3" footer="0.3"/>
  <drawing r:id="rId4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4950C-0385-4608-9780-159C43898C2A}">
  <sheetPr>
    <tabColor rgb="FF00B0F0"/>
  </sheetPr>
  <dimension ref="A1:N104"/>
  <sheetViews>
    <sheetView topLeftCell="B5" zoomScale="50" zoomScaleNormal="50" workbookViewId="0">
      <selection activeCell="C49" sqref="C49"/>
    </sheetView>
  </sheetViews>
  <sheetFormatPr defaultColWidth="9.109375" defaultRowHeight="15.6"/>
  <cols>
    <col min="1" max="1" width="0" style="1" hidden="1" customWidth="1"/>
    <col min="2" max="2" width="51.109375" style="1" customWidth="1"/>
    <col min="3" max="14" width="21.6640625" style="1" customWidth="1"/>
    <col min="15" max="16384" width="9.109375" style="1"/>
  </cols>
  <sheetData>
    <row r="1" spans="1:14" ht="57.75" customHeight="1">
      <c r="B1" s="1418" t="s">
        <v>1251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991" t="s">
        <v>1252</v>
      </c>
      <c r="C2" s="1991"/>
      <c r="D2" s="1991"/>
      <c r="E2" s="1991"/>
      <c r="F2" s="1991"/>
      <c r="G2" s="1991"/>
      <c r="H2" s="1991"/>
      <c r="I2" s="1991"/>
      <c r="J2" s="1991"/>
      <c r="K2" s="1991"/>
      <c r="L2" s="1991"/>
      <c r="M2" s="1991"/>
      <c r="N2" s="1991"/>
    </row>
    <row r="3" spans="1:14" ht="86.4" customHeight="1">
      <c r="A3" s="814"/>
      <c r="B3" s="815" t="s">
        <v>686</v>
      </c>
      <c r="C3" s="1992" t="s">
        <v>3</v>
      </c>
      <c r="D3" s="1992"/>
      <c r="E3" s="1992"/>
      <c r="F3" s="816" t="s">
        <v>4</v>
      </c>
      <c r="G3" s="2225" t="s">
        <v>1253</v>
      </c>
      <c r="H3" s="2225"/>
      <c r="I3" s="2225"/>
      <c r="J3" s="817" t="s">
        <v>1254</v>
      </c>
      <c r="K3" s="2106" t="s">
        <v>1255</v>
      </c>
      <c r="L3" s="2106"/>
      <c r="M3" s="818" t="s">
        <v>8</v>
      </c>
      <c r="N3" s="819" t="s">
        <v>1256</v>
      </c>
    </row>
    <row r="4" spans="1:14" ht="91.8" customHeight="1">
      <c r="A4" s="814"/>
      <c r="B4" s="1316" t="s">
        <v>1257</v>
      </c>
      <c r="C4" s="2224" t="s">
        <v>11</v>
      </c>
      <c r="D4" s="2224"/>
      <c r="E4" s="2224"/>
      <c r="F4" s="1317" t="s">
        <v>1258</v>
      </c>
      <c r="G4" s="2225" t="s">
        <v>1253</v>
      </c>
      <c r="H4" s="2225"/>
      <c r="I4" s="2225"/>
      <c r="J4" s="1318" t="s">
        <v>1259</v>
      </c>
      <c r="K4" s="2106" t="s">
        <v>1255</v>
      </c>
      <c r="L4" s="2106"/>
      <c r="M4" s="1317" t="s">
        <v>16</v>
      </c>
      <c r="N4" s="811" t="s">
        <v>24</v>
      </c>
    </row>
    <row r="5" spans="1:14" ht="66.75" customHeight="1">
      <c r="A5" s="814"/>
      <c r="B5" s="824" t="s">
        <v>1260</v>
      </c>
      <c r="C5" s="2222" t="s">
        <v>19</v>
      </c>
      <c r="D5" s="2222"/>
      <c r="E5" s="2222"/>
      <c r="F5" s="1319" t="s">
        <v>1258</v>
      </c>
      <c r="G5" s="1958" t="s">
        <v>24</v>
      </c>
      <c r="H5" s="1958"/>
      <c r="I5" s="1958"/>
      <c r="J5" s="1320" t="s">
        <v>1259</v>
      </c>
      <c r="K5" s="1958" t="s">
        <v>24</v>
      </c>
      <c r="L5" s="1958"/>
      <c r="M5" s="1319" t="s">
        <v>16</v>
      </c>
      <c r="N5" s="812" t="s">
        <v>24</v>
      </c>
    </row>
    <row r="6" spans="1:14" ht="64.5" customHeight="1">
      <c r="A6" s="814"/>
      <c r="B6" s="824" t="s">
        <v>24</v>
      </c>
      <c r="C6" s="2223" t="s">
        <v>25</v>
      </c>
      <c r="D6" s="2223"/>
      <c r="E6" s="2223"/>
      <c r="F6" s="1321" t="s">
        <v>1258</v>
      </c>
      <c r="G6" s="1959" t="s">
        <v>24</v>
      </c>
      <c r="H6" s="1959"/>
      <c r="I6" s="1959"/>
      <c r="J6" s="1322" t="s">
        <v>1259</v>
      </c>
      <c r="K6" s="1959" t="s">
        <v>24</v>
      </c>
      <c r="L6" s="1959"/>
      <c r="M6" s="1321" t="s">
        <v>16</v>
      </c>
      <c r="N6" s="813" t="s">
        <v>24</v>
      </c>
    </row>
    <row r="7" spans="1:14" ht="0.6" customHeight="1">
      <c r="A7" s="814"/>
      <c r="B7" s="2113" t="s">
        <v>30</v>
      </c>
      <c r="C7" s="2113"/>
      <c r="D7" s="2113"/>
      <c r="E7" s="2113"/>
      <c r="F7" s="1977" t="s">
        <v>31</v>
      </c>
      <c r="G7" s="1977"/>
      <c r="H7" s="1977"/>
      <c r="I7" s="1977"/>
      <c r="J7" s="1977"/>
      <c r="K7" s="1977"/>
      <c r="N7" s="830"/>
    </row>
    <row r="8" spans="1:14" ht="117" customHeight="1">
      <c r="A8" s="831"/>
      <c r="B8" s="20"/>
      <c r="C8" s="20"/>
      <c r="D8" s="1502"/>
      <c r="E8" s="1502"/>
      <c r="F8" s="1502"/>
      <c r="G8" s="1502"/>
      <c r="H8" s="1502"/>
      <c r="I8" s="1502"/>
      <c r="J8" s="1502"/>
      <c r="K8" s="1502"/>
      <c r="L8" s="1502"/>
      <c r="M8" s="20"/>
      <c r="N8" s="20"/>
    </row>
    <row r="9" spans="1:14" ht="35.25" customHeight="1">
      <c r="A9" s="1323"/>
      <c r="B9" s="1967" t="s">
        <v>32</v>
      </c>
      <c r="C9" s="1967"/>
      <c r="D9" s="1967"/>
      <c r="E9" s="1967"/>
      <c r="F9" s="1967"/>
      <c r="G9" s="1967"/>
      <c r="H9" s="1967"/>
      <c r="I9" s="1967"/>
      <c r="J9" s="1967"/>
      <c r="K9" s="1967"/>
      <c r="L9" s="1967"/>
      <c r="M9" s="1967"/>
      <c r="N9" s="1967"/>
    </row>
    <row r="10" spans="1:14" ht="45" customHeight="1">
      <c r="A10" s="832"/>
      <c r="B10" s="1978"/>
      <c r="C10" s="1979" t="s">
        <v>33</v>
      </c>
      <c r="D10" s="1979"/>
      <c r="E10" s="1979"/>
      <c r="F10" s="1979" t="s">
        <v>34</v>
      </c>
      <c r="G10" s="1979"/>
      <c r="H10" s="1979"/>
      <c r="I10" s="1980" t="s">
        <v>35</v>
      </c>
      <c r="J10" s="1980"/>
      <c r="K10" s="1980"/>
      <c r="L10" s="1981" t="s">
        <v>36</v>
      </c>
      <c r="M10" s="1981"/>
      <c r="N10" s="1981"/>
    </row>
    <row r="11" spans="1:14" ht="23.25" customHeight="1">
      <c r="A11" s="832"/>
      <c r="B11" s="1978"/>
      <c r="C11" s="1974" t="s">
        <v>37</v>
      </c>
      <c r="D11" s="1974"/>
      <c r="E11" s="1974"/>
      <c r="F11" s="1974" t="s">
        <v>37</v>
      </c>
      <c r="G11" s="1974"/>
      <c r="H11" s="1974"/>
      <c r="I11" s="1975" t="s">
        <v>37</v>
      </c>
      <c r="J11" s="1975"/>
      <c r="K11" s="1975"/>
      <c r="L11" s="1981"/>
      <c r="M11" s="1981"/>
      <c r="N11" s="1981"/>
    </row>
    <row r="12" spans="1:14" ht="149.25" customHeight="1">
      <c r="A12" s="831"/>
      <c r="B12" s="2221" t="s">
        <v>38</v>
      </c>
      <c r="C12" s="833" t="s">
        <v>39</v>
      </c>
      <c r="D12" s="833" t="s">
        <v>40</v>
      </c>
      <c r="E12" s="834" t="s">
        <v>41</v>
      </c>
      <c r="F12" s="833" t="s">
        <v>42</v>
      </c>
      <c r="G12" s="833" t="s">
        <v>40</v>
      </c>
      <c r="H12" s="834" t="s">
        <v>41</v>
      </c>
      <c r="I12" s="833" t="s">
        <v>39</v>
      </c>
      <c r="J12" s="833" t="s">
        <v>40</v>
      </c>
      <c r="K12" s="834" t="s">
        <v>41</v>
      </c>
      <c r="L12" s="833" t="s">
        <v>39</v>
      </c>
      <c r="M12" s="833" t="s">
        <v>40</v>
      </c>
      <c r="N12" s="834" t="s">
        <v>41</v>
      </c>
    </row>
    <row r="13" spans="1:14" ht="24" customHeight="1">
      <c r="A13" s="831"/>
      <c r="B13" s="2221"/>
      <c r="C13" s="833" t="s">
        <v>43</v>
      </c>
      <c r="D13" s="833" t="s">
        <v>44</v>
      </c>
      <c r="E13" s="1324" t="s">
        <v>45</v>
      </c>
      <c r="F13" s="833" t="s">
        <v>46</v>
      </c>
      <c r="G13" s="833" t="s">
        <v>47</v>
      </c>
      <c r="H13" s="1324" t="s">
        <v>48</v>
      </c>
      <c r="I13" s="833" t="s">
        <v>49</v>
      </c>
      <c r="J13" s="833" t="s">
        <v>50</v>
      </c>
      <c r="K13" s="833" t="s">
        <v>51</v>
      </c>
      <c r="L13" s="833" t="s">
        <v>52</v>
      </c>
      <c r="M13" s="833" t="s">
        <v>53</v>
      </c>
      <c r="N13" s="833" t="s">
        <v>54</v>
      </c>
    </row>
    <row r="14" spans="1:14" ht="18">
      <c r="A14" s="814"/>
      <c r="B14" s="1325" t="s">
        <v>55</v>
      </c>
      <c r="C14" s="837">
        <v>0</v>
      </c>
      <c r="D14" s="837">
        <v>0</v>
      </c>
      <c r="E14" s="1326">
        <f t="shared" ref="E14:E23" si="0">SUM(C14:D14)</f>
        <v>0</v>
      </c>
      <c r="F14" s="837">
        <v>0</v>
      </c>
      <c r="G14" s="837">
        <v>0</v>
      </c>
      <c r="H14" s="1326">
        <f t="shared" ref="H14:H23" si="1">SUM(F14:G14)</f>
        <v>0</v>
      </c>
      <c r="I14" s="837">
        <v>0</v>
      </c>
      <c r="J14" s="837">
        <v>0</v>
      </c>
      <c r="K14" s="839">
        <f t="shared" ref="K14:K23" si="2">SUM(I14:J14)</f>
        <v>0</v>
      </c>
      <c r="L14" s="840">
        <f t="shared" ref="L14:M25" si="3">F14+I14</f>
        <v>0</v>
      </c>
      <c r="M14" s="840">
        <f t="shared" si="3"/>
        <v>0</v>
      </c>
      <c r="N14" s="839">
        <f t="shared" ref="N14:N27" si="4">SUM(L14:M14)</f>
        <v>0</v>
      </c>
    </row>
    <row r="15" spans="1:14" ht="18">
      <c r="A15" s="814"/>
      <c r="B15" s="1327" t="s">
        <v>56</v>
      </c>
      <c r="C15" s="837">
        <v>0</v>
      </c>
      <c r="D15" s="837">
        <v>0</v>
      </c>
      <c r="E15" s="1326">
        <f t="shared" si="0"/>
        <v>0</v>
      </c>
      <c r="F15" s="1328">
        <v>0</v>
      </c>
      <c r="G15" s="1328">
        <v>0</v>
      </c>
      <c r="H15" s="1329">
        <f t="shared" si="1"/>
        <v>0</v>
      </c>
      <c r="I15" s="1328">
        <v>0</v>
      </c>
      <c r="J15" s="1328">
        <v>0</v>
      </c>
      <c r="K15" s="1328">
        <f t="shared" si="2"/>
        <v>0</v>
      </c>
      <c r="L15" s="1328">
        <f t="shared" si="3"/>
        <v>0</v>
      </c>
      <c r="M15" s="1328">
        <f t="shared" si="3"/>
        <v>0</v>
      </c>
      <c r="N15" s="1328">
        <f t="shared" si="4"/>
        <v>0</v>
      </c>
    </row>
    <row r="16" spans="1:14" ht="27" customHeight="1">
      <c r="A16" s="814"/>
      <c r="B16" s="1325" t="s">
        <v>57</v>
      </c>
      <c r="C16" s="837">
        <v>0</v>
      </c>
      <c r="D16" s="837">
        <v>0</v>
      </c>
      <c r="E16" s="1326">
        <f t="shared" si="0"/>
        <v>0</v>
      </c>
      <c r="F16" s="837">
        <v>0</v>
      </c>
      <c r="G16" s="837">
        <v>0</v>
      </c>
      <c r="H16" s="1326">
        <f t="shared" si="1"/>
        <v>0</v>
      </c>
      <c r="I16" s="837">
        <v>0</v>
      </c>
      <c r="J16" s="837">
        <v>0</v>
      </c>
      <c r="K16" s="839">
        <f t="shared" si="2"/>
        <v>0</v>
      </c>
      <c r="L16" s="840">
        <f t="shared" si="3"/>
        <v>0</v>
      </c>
      <c r="M16" s="840">
        <f t="shared" si="3"/>
        <v>0</v>
      </c>
      <c r="N16" s="839">
        <f t="shared" si="4"/>
        <v>0</v>
      </c>
    </row>
    <row r="17" spans="1:14" ht="18">
      <c r="A17" s="814"/>
      <c r="B17" s="1327" t="s">
        <v>56</v>
      </c>
      <c r="C17" s="837">
        <v>0</v>
      </c>
      <c r="D17" s="837">
        <v>0</v>
      </c>
      <c r="E17" s="1326">
        <f t="shared" si="0"/>
        <v>0</v>
      </c>
      <c r="F17" s="1328">
        <v>0</v>
      </c>
      <c r="G17" s="1328">
        <v>0</v>
      </c>
      <c r="H17" s="1329">
        <f t="shared" si="1"/>
        <v>0</v>
      </c>
      <c r="I17" s="1328">
        <v>0</v>
      </c>
      <c r="J17" s="1328">
        <v>0</v>
      </c>
      <c r="K17" s="1328">
        <f t="shared" si="2"/>
        <v>0</v>
      </c>
      <c r="L17" s="1328">
        <f t="shared" si="3"/>
        <v>0</v>
      </c>
      <c r="M17" s="1328">
        <f t="shared" si="3"/>
        <v>0</v>
      </c>
      <c r="N17" s="1328">
        <f t="shared" si="4"/>
        <v>0</v>
      </c>
    </row>
    <row r="18" spans="1:14" ht="29.25" customHeight="1">
      <c r="A18" s="814"/>
      <c r="B18" s="1325" t="s">
        <v>58</v>
      </c>
      <c r="C18" s="837">
        <v>0</v>
      </c>
      <c r="D18" s="837">
        <v>0</v>
      </c>
      <c r="E18" s="1326">
        <f t="shared" si="0"/>
        <v>0</v>
      </c>
      <c r="F18" s="837">
        <v>0</v>
      </c>
      <c r="G18" s="837">
        <v>0</v>
      </c>
      <c r="H18" s="1326">
        <f t="shared" si="1"/>
        <v>0</v>
      </c>
      <c r="I18" s="837">
        <v>0</v>
      </c>
      <c r="J18" s="837">
        <v>0</v>
      </c>
      <c r="K18" s="839">
        <f t="shared" si="2"/>
        <v>0</v>
      </c>
      <c r="L18" s="840">
        <f t="shared" si="3"/>
        <v>0</v>
      </c>
      <c r="M18" s="840">
        <f t="shared" si="3"/>
        <v>0</v>
      </c>
      <c r="N18" s="839">
        <f t="shared" si="4"/>
        <v>0</v>
      </c>
    </row>
    <row r="19" spans="1:14" ht="18">
      <c r="A19" s="814"/>
      <c r="B19" s="1327" t="s">
        <v>56</v>
      </c>
      <c r="C19" s="837">
        <v>0</v>
      </c>
      <c r="D19" s="837">
        <v>0</v>
      </c>
      <c r="E19" s="1326">
        <f t="shared" si="0"/>
        <v>0</v>
      </c>
      <c r="F19" s="1328">
        <v>0</v>
      </c>
      <c r="G19" s="1328">
        <v>0</v>
      </c>
      <c r="H19" s="1329">
        <f t="shared" si="1"/>
        <v>0</v>
      </c>
      <c r="I19" s="1328">
        <v>0</v>
      </c>
      <c r="J19" s="1328">
        <v>0</v>
      </c>
      <c r="K19" s="1328">
        <f t="shared" si="2"/>
        <v>0</v>
      </c>
      <c r="L19" s="1328">
        <f t="shared" si="3"/>
        <v>0</v>
      </c>
      <c r="M19" s="1328">
        <f t="shared" si="3"/>
        <v>0</v>
      </c>
      <c r="N19" s="1328">
        <f t="shared" si="4"/>
        <v>0</v>
      </c>
    </row>
    <row r="20" spans="1:14" ht="25.5" customHeight="1">
      <c r="A20" s="814"/>
      <c r="B20" s="1325" t="s">
        <v>59</v>
      </c>
      <c r="C20" s="837">
        <v>0</v>
      </c>
      <c r="D20" s="837">
        <v>2051</v>
      </c>
      <c r="E20" s="1326">
        <f t="shared" si="0"/>
        <v>2051</v>
      </c>
      <c r="F20" s="837">
        <v>0</v>
      </c>
      <c r="G20" s="837">
        <v>0</v>
      </c>
      <c r="H20" s="1326">
        <f t="shared" si="1"/>
        <v>0</v>
      </c>
      <c r="I20" s="837">
        <v>0</v>
      </c>
      <c r="J20" s="837">
        <v>0</v>
      </c>
      <c r="K20" s="839">
        <f t="shared" si="2"/>
        <v>0</v>
      </c>
      <c r="L20" s="840">
        <f t="shared" si="3"/>
        <v>0</v>
      </c>
      <c r="M20" s="840">
        <f t="shared" si="3"/>
        <v>0</v>
      </c>
      <c r="N20" s="839">
        <f t="shared" si="4"/>
        <v>0</v>
      </c>
    </row>
    <row r="21" spans="1:14" ht="18">
      <c r="A21" s="814"/>
      <c r="B21" s="1327" t="s">
        <v>56</v>
      </c>
      <c r="C21" s="837">
        <v>0</v>
      </c>
      <c r="D21" s="837">
        <v>0</v>
      </c>
      <c r="E21" s="1326">
        <f t="shared" si="0"/>
        <v>0</v>
      </c>
      <c r="F21" s="1328">
        <v>0</v>
      </c>
      <c r="G21" s="1328">
        <v>0</v>
      </c>
      <c r="H21" s="1329">
        <f t="shared" si="1"/>
        <v>0</v>
      </c>
      <c r="I21" s="1328">
        <v>0</v>
      </c>
      <c r="J21" s="1328">
        <v>0</v>
      </c>
      <c r="K21" s="1328">
        <f t="shared" si="2"/>
        <v>0</v>
      </c>
      <c r="L21" s="1328">
        <f t="shared" si="3"/>
        <v>0</v>
      </c>
      <c r="M21" s="1328">
        <f t="shared" si="3"/>
        <v>0</v>
      </c>
      <c r="N21" s="1328">
        <f t="shared" si="4"/>
        <v>0</v>
      </c>
    </row>
    <row r="22" spans="1:14" ht="38.25" customHeight="1">
      <c r="A22" s="814"/>
      <c r="B22" s="1325" t="s">
        <v>60</v>
      </c>
      <c r="C22" s="837">
        <v>696170</v>
      </c>
      <c r="D22" s="837">
        <v>0</v>
      </c>
      <c r="E22" s="1326">
        <f t="shared" si="0"/>
        <v>696170</v>
      </c>
      <c r="F22" s="837">
        <v>49982</v>
      </c>
      <c r="G22" s="837">
        <v>2051</v>
      </c>
      <c r="H22" s="1326">
        <f t="shared" si="1"/>
        <v>52033</v>
      </c>
      <c r="I22" s="837">
        <v>438192</v>
      </c>
      <c r="J22" s="837">
        <v>0</v>
      </c>
      <c r="K22" s="839">
        <f t="shared" si="2"/>
        <v>438192</v>
      </c>
      <c r="L22" s="840">
        <f t="shared" si="3"/>
        <v>488174</v>
      </c>
      <c r="M22" s="840">
        <f t="shared" si="3"/>
        <v>2051</v>
      </c>
      <c r="N22" s="839">
        <f t="shared" si="4"/>
        <v>490225</v>
      </c>
    </row>
    <row r="23" spans="1:14" ht="21.75" customHeight="1">
      <c r="A23" s="814"/>
      <c r="B23" s="1330" t="s">
        <v>56</v>
      </c>
      <c r="C23" s="1403">
        <v>0</v>
      </c>
      <c r="D23" s="837">
        <v>0</v>
      </c>
      <c r="E23" s="1326">
        <f t="shared" si="0"/>
        <v>0</v>
      </c>
      <c r="F23" s="1328">
        <v>0</v>
      </c>
      <c r="G23" s="1328">
        <v>0</v>
      </c>
      <c r="H23" s="1329">
        <f t="shared" si="1"/>
        <v>0</v>
      </c>
      <c r="I23" s="1328">
        <v>0</v>
      </c>
      <c r="J23" s="1328">
        <v>0</v>
      </c>
      <c r="K23" s="1328">
        <f t="shared" si="2"/>
        <v>0</v>
      </c>
      <c r="L23" s="1328">
        <f t="shared" si="3"/>
        <v>0</v>
      </c>
      <c r="M23" s="1328">
        <f t="shared" si="3"/>
        <v>0</v>
      </c>
      <c r="N23" s="1328">
        <f t="shared" si="4"/>
        <v>0</v>
      </c>
    </row>
    <row r="24" spans="1:14" ht="23.25" customHeight="1">
      <c r="A24" s="814"/>
      <c r="B24" s="844" t="s">
        <v>61</v>
      </c>
      <c r="C24" s="845">
        <f t="shared" ref="C24:K25" si="5">C14+C16+C18+C20+C22</f>
        <v>696170</v>
      </c>
      <c r="D24" s="845">
        <f t="shared" si="5"/>
        <v>2051</v>
      </c>
      <c r="E24" s="845">
        <f t="shared" si="5"/>
        <v>698221</v>
      </c>
      <c r="F24" s="845">
        <f t="shared" si="5"/>
        <v>49982</v>
      </c>
      <c r="G24" s="845">
        <f t="shared" si="5"/>
        <v>2051</v>
      </c>
      <c r="H24" s="845">
        <f t="shared" si="5"/>
        <v>52033</v>
      </c>
      <c r="I24" s="845">
        <f t="shared" si="5"/>
        <v>438192</v>
      </c>
      <c r="J24" s="845">
        <f t="shared" si="5"/>
        <v>0</v>
      </c>
      <c r="K24" s="845">
        <f t="shared" si="5"/>
        <v>438192</v>
      </c>
      <c r="L24" s="839">
        <f t="shared" si="3"/>
        <v>488174</v>
      </c>
      <c r="M24" s="839">
        <f t="shared" si="3"/>
        <v>2051</v>
      </c>
      <c r="N24" s="839">
        <f t="shared" si="4"/>
        <v>490225</v>
      </c>
    </row>
    <row r="25" spans="1:14" ht="18">
      <c r="A25" s="814"/>
      <c r="B25" s="1330" t="s">
        <v>56</v>
      </c>
      <c r="C25" s="845">
        <f t="shared" si="5"/>
        <v>0</v>
      </c>
      <c r="D25" s="845">
        <f t="shared" si="5"/>
        <v>0</v>
      </c>
      <c r="E25" s="845">
        <f t="shared" si="5"/>
        <v>0</v>
      </c>
      <c r="F25" s="1331">
        <f t="shared" si="5"/>
        <v>0</v>
      </c>
      <c r="G25" s="1331">
        <f t="shared" si="5"/>
        <v>0</v>
      </c>
      <c r="H25" s="1331">
        <f t="shared" si="5"/>
        <v>0</v>
      </c>
      <c r="I25" s="1328">
        <f t="shared" si="5"/>
        <v>0</v>
      </c>
      <c r="J25" s="1328">
        <f t="shared" si="5"/>
        <v>0</v>
      </c>
      <c r="K25" s="1328">
        <f t="shared" si="5"/>
        <v>0</v>
      </c>
      <c r="L25" s="1328">
        <f t="shared" si="3"/>
        <v>0</v>
      </c>
      <c r="M25" s="1328">
        <f t="shared" si="3"/>
        <v>0</v>
      </c>
      <c r="N25" s="1328">
        <f t="shared" si="4"/>
        <v>0</v>
      </c>
    </row>
    <row r="26" spans="1:14" ht="60.75" customHeight="1">
      <c r="A26" s="814"/>
      <c r="B26" s="844" t="s">
        <v>62</v>
      </c>
      <c r="C26" s="848">
        <v>24707374</v>
      </c>
      <c r="D26" s="848">
        <v>4601652</v>
      </c>
      <c r="E26" s="845">
        <f>SUM(C26:D26)</f>
        <v>29309026</v>
      </c>
      <c r="F26" s="848">
        <v>20588552</v>
      </c>
      <c r="G26" s="848">
        <v>4259387</v>
      </c>
      <c r="H26" s="845">
        <f>SUM(F26:G26)</f>
        <v>24847939</v>
      </c>
      <c r="I26" s="848">
        <v>3194219</v>
      </c>
      <c r="J26" s="848">
        <v>510929</v>
      </c>
      <c r="K26" s="845">
        <f>SUM(I26:J26)</f>
        <v>3705148</v>
      </c>
      <c r="L26" s="848">
        <v>23782771</v>
      </c>
      <c r="M26" s="848">
        <v>4770316</v>
      </c>
      <c r="N26" s="845">
        <f t="shared" si="4"/>
        <v>28553087</v>
      </c>
    </row>
    <row r="27" spans="1:14" ht="21" customHeight="1">
      <c r="A27" s="814"/>
      <c r="B27" s="1330" t="s">
        <v>56</v>
      </c>
      <c r="C27" s="1404">
        <v>1143681</v>
      </c>
      <c r="D27" s="848">
        <v>0</v>
      </c>
      <c r="E27" s="845">
        <f>SUM(C27:D27)</f>
        <v>1143681</v>
      </c>
      <c r="F27" s="1331">
        <v>0</v>
      </c>
      <c r="G27" s="1331">
        <v>0</v>
      </c>
      <c r="H27" s="1331">
        <f>SUM(F27:G27)</f>
        <v>0</v>
      </c>
      <c r="I27" s="1331">
        <v>0</v>
      </c>
      <c r="J27" s="1331">
        <v>0</v>
      </c>
      <c r="K27" s="1332">
        <f>SUM(I27:J27)</f>
        <v>0</v>
      </c>
      <c r="L27" s="1331">
        <v>0</v>
      </c>
      <c r="M27" s="1331">
        <v>0</v>
      </c>
      <c r="N27" s="1331">
        <f t="shared" si="4"/>
        <v>0</v>
      </c>
    </row>
    <row r="28" spans="1:14" ht="40.200000000000003" customHeight="1">
      <c r="A28" s="814"/>
      <c r="B28" s="1333"/>
      <c r="C28" s="1334"/>
      <c r="D28" s="1334"/>
      <c r="E28" s="1334"/>
      <c r="F28" s="1334"/>
      <c r="G28" s="1334"/>
      <c r="H28" s="1334"/>
      <c r="I28" s="1335"/>
      <c r="J28" s="1335"/>
      <c r="K28" s="1335"/>
      <c r="L28" s="1335"/>
      <c r="M28" s="1335"/>
      <c r="N28" s="1335"/>
    </row>
    <row r="29" spans="1:14" ht="33.75" customHeight="1">
      <c r="A29" s="1323" t="s">
        <v>63</v>
      </c>
      <c r="B29" s="1967" t="s">
        <v>32</v>
      </c>
      <c r="C29" s="1967"/>
      <c r="D29" s="1967"/>
      <c r="E29" s="1967"/>
      <c r="F29" s="1967"/>
      <c r="G29" s="1967"/>
      <c r="H29" s="1967"/>
      <c r="I29" s="1967"/>
      <c r="J29" s="1967"/>
      <c r="K29" s="1967"/>
      <c r="L29" s="1967"/>
      <c r="M29" s="1967"/>
      <c r="N29" s="1967"/>
    </row>
    <row r="30" spans="1:14" ht="47.25" customHeight="1">
      <c r="A30" s="832"/>
      <c r="B30" s="1150"/>
      <c r="C30" s="2116" t="s">
        <v>64</v>
      </c>
      <c r="D30" s="2116"/>
      <c r="E30" s="2116"/>
      <c r="F30" s="2116" t="s">
        <v>65</v>
      </c>
      <c r="G30" s="2116"/>
      <c r="H30" s="2116"/>
      <c r="I30" s="1970" t="s">
        <v>66</v>
      </c>
      <c r="J30" s="1970"/>
      <c r="K30" s="1970"/>
      <c r="L30" s="1971" t="s">
        <v>67</v>
      </c>
      <c r="M30" s="1971"/>
      <c r="N30" s="1971"/>
    </row>
    <row r="31" spans="1:14" ht="25.5" customHeight="1">
      <c r="A31" s="832"/>
      <c r="B31" s="854"/>
      <c r="C31" s="1974" t="s">
        <v>37</v>
      </c>
      <c r="D31" s="1974"/>
      <c r="E31" s="1974"/>
      <c r="F31" s="1974" t="s">
        <v>37</v>
      </c>
      <c r="G31" s="1974"/>
      <c r="H31" s="1974"/>
      <c r="I31" s="1975" t="s">
        <v>37</v>
      </c>
      <c r="J31" s="1975"/>
      <c r="K31" s="1975"/>
      <c r="L31" s="1971"/>
      <c r="M31" s="1971"/>
      <c r="N31" s="1971"/>
    </row>
    <row r="32" spans="1:14" ht="168.75" customHeight="1">
      <c r="A32" s="831"/>
      <c r="B32" s="2221" t="s">
        <v>68</v>
      </c>
      <c r="C32" s="833" t="s">
        <v>69</v>
      </c>
      <c r="D32" s="833" t="s">
        <v>70</v>
      </c>
      <c r="E32" s="834" t="s">
        <v>71</v>
      </c>
      <c r="F32" s="833" t="s">
        <v>69</v>
      </c>
      <c r="G32" s="833" t="s">
        <v>70</v>
      </c>
      <c r="H32" s="834" t="s">
        <v>71</v>
      </c>
      <c r="I32" s="833" t="s">
        <v>69</v>
      </c>
      <c r="J32" s="833" t="s">
        <v>70</v>
      </c>
      <c r="K32" s="834" t="s">
        <v>71</v>
      </c>
      <c r="L32" s="833" t="s">
        <v>69</v>
      </c>
      <c r="M32" s="833" t="s">
        <v>70</v>
      </c>
      <c r="N32" s="834" t="s">
        <v>71</v>
      </c>
    </row>
    <row r="33" spans="1:14" ht="20.25" customHeight="1">
      <c r="A33" s="831"/>
      <c r="B33" s="2221"/>
      <c r="C33" s="833" t="s">
        <v>43</v>
      </c>
      <c r="D33" s="833" t="s">
        <v>44</v>
      </c>
      <c r="E33" s="1324" t="s">
        <v>45</v>
      </c>
      <c r="F33" s="833" t="s">
        <v>46</v>
      </c>
      <c r="G33" s="833" t="s">
        <v>47</v>
      </c>
      <c r="H33" s="1324" t="s">
        <v>48</v>
      </c>
      <c r="I33" s="833" t="s">
        <v>49</v>
      </c>
      <c r="J33" s="833" t="s">
        <v>50</v>
      </c>
      <c r="K33" s="833" t="s">
        <v>51</v>
      </c>
      <c r="L33" s="833" t="s">
        <v>52</v>
      </c>
      <c r="M33" s="833" t="s">
        <v>53</v>
      </c>
      <c r="N33" s="833" t="s">
        <v>54</v>
      </c>
    </row>
    <row r="34" spans="1:14" ht="18">
      <c r="A34" s="814"/>
      <c r="B34" s="1325" t="s">
        <v>55</v>
      </c>
      <c r="C34" s="837">
        <v>0</v>
      </c>
      <c r="D34" s="837">
        <v>0</v>
      </c>
      <c r="E34" s="1326">
        <f t="shared" ref="E34:E43" si="6">SUM(C34:D34)</f>
        <v>0</v>
      </c>
      <c r="F34" s="837">
        <v>0</v>
      </c>
      <c r="G34" s="837">
        <v>0</v>
      </c>
      <c r="H34" s="1326">
        <f t="shared" ref="H34:H43" si="7">SUM(F34:G34)</f>
        <v>0</v>
      </c>
      <c r="I34" s="837">
        <v>0</v>
      </c>
      <c r="J34" s="837">
        <v>0</v>
      </c>
      <c r="K34" s="839">
        <f t="shared" ref="K34:K43" si="8">SUM(I34:J34)</f>
        <v>0</v>
      </c>
      <c r="L34" s="840">
        <f t="shared" ref="L34:M49" si="9">F34+I34</f>
        <v>0</v>
      </c>
      <c r="M34" s="840">
        <f t="shared" si="9"/>
        <v>0</v>
      </c>
      <c r="N34" s="839">
        <f t="shared" ref="N34:N49" si="10">SUM(L34:M34)</f>
        <v>0</v>
      </c>
    </row>
    <row r="35" spans="1:14" ht="18">
      <c r="A35" s="814"/>
      <c r="B35" s="1327" t="s">
        <v>56</v>
      </c>
      <c r="C35" s="837">
        <v>0</v>
      </c>
      <c r="D35" s="837">
        <v>0</v>
      </c>
      <c r="E35" s="1326">
        <f t="shared" si="6"/>
        <v>0</v>
      </c>
      <c r="F35" s="1328">
        <v>0</v>
      </c>
      <c r="G35" s="1328">
        <v>0</v>
      </c>
      <c r="H35" s="1329">
        <f t="shared" si="7"/>
        <v>0</v>
      </c>
      <c r="I35" s="1328">
        <v>0</v>
      </c>
      <c r="J35" s="1328">
        <v>0</v>
      </c>
      <c r="K35" s="1328">
        <f t="shared" si="8"/>
        <v>0</v>
      </c>
      <c r="L35" s="1328">
        <f t="shared" si="9"/>
        <v>0</v>
      </c>
      <c r="M35" s="1328">
        <f t="shared" si="9"/>
        <v>0</v>
      </c>
      <c r="N35" s="1328">
        <f t="shared" si="10"/>
        <v>0</v>
      </c>
    </row>
    <row r="36" spans="1:14" ht="25.5" customHeight="1">
      <c r="A36" s="814"/>
      <c r="B36" s="1325" t="s">
        <v>57</v>
      </c>
      <c r="C36" s="837">
        <v>0</v>
      </c>
      <c r="D36" s="837">
        <v>0</v>
      </c>
      <c r="E36" s="1326">
        <f t="shared" si="6"/>
        <v>0</v>
      </c>
      <c r="F36" s="837">
        <v>0</v>
      </c>
      <c r="G36" s="837">
        <v>0</v>
      </c>
      <c r="H36" s="1326">
        <f t="shared" si="7"/>
        <v>0</v>
      </c>
      <c r="I36" s="837">
        <v>0</v>
      </c>
      <c r="J36" s="837">
        <v>0</v>
      </c>
      <c r="K36" s="839">
        <f t="shared" si="8"/>
        <v>0</v>
      </c>
      <c r="L36" s="840">
        <f t="shared" si="9"/>
        <v>0</v>
      </c>
      <c r="M36" s="840">
        <f t="shared" si="9"/>
        <v>0</v>
      </c>
      <c r="N36" s="839">
        <f t="shared" si="10"/>
        <v>0</v>
      </c>
    </row>
    <row r="37" spans="1:14" ht="18">
      <c r="A37" s="814"/>
      <c r="B37" s="1327" t="s">
        <v>56</v>
      </c>
      <c r="C37" s="837">
        <v>0</v>
      </c>
      <c r="D37" s="837">
        <v>0</v>
      </c>
      <c r="E37" s="1326">
        <f t="shared" si="6"/>
        <v>0</v>
      </c>
      <c r="F37" s="1328">
        <v>0</v>
      </c>
      <c r="G37" s="1328">
        <v>0</v>
      </c>
      <c r="H37" s="1329">
        <f t="shared" si="7"/>
        <v>0</v>
      </c>
      <c r="I37" s="1328">
        <v>0</v>
      </c>
      <c r="J37" s="1328">
        <v>0</v>
      </c>
      <c r="K37" s="1328">
        <f t="shared" si="8"/>
        <v>0</v>
      </c>
      <c r="L37" s="1328">
        <f t="shared" si="9"/>
        <v>0</v>
      </c>
      <c r="M37" s="1328">
        <f t="shared" si="9"/>
        <v>0</v>
      </c>
      <c r="N37" s="1328">
        <f t="shared" si="10"/>
        <v>0</v>
      </c>
    </row>
    <row r="38" spans="1:14" ht="27.75" customHeight="1">
      <c r="A38" s="814"/>
      <c r="B38" s="1325" t="s">
        <v>58</v>
      </c>
      <c r="C38" s="837">
        <v>0</v>
      </c>
      <c r="D38" s="837">
        <v>0</v>
      </c>
      <c r="E38" s="1326">
        <f t="shared" si="6"/>
        <v>0</v>
      </c>
      <c r="F38" s="837">
        <v>0</v>
      </c>
      <c r="G38" s="837">
        <v>0</v>
      </c>
      <c r="H38" s="1326">
        <f t="shared" si="7"/>
        <v>0</v>
      </c>
      <c r="I38" s="837">
        <v>0</v>
      </c>
      <c r="J38" s="837">
        <v>0</v>
      </c>
      <c r="K38" s="839">
        <f t="shared" si="8"/>
        <v>0</v>
      </c>
      <c r="L38" s="840">
        <f t="shared" si="9"/>
        <v>0</v>
      </c>
      <c r="M38" s="840">
        <f t="shared" si="9"/>
        <v>0</v>
      </c>
      <c r="N38" s="839">
        <f t="shared" si="10"/>
        <v>0</v>
      </c>
    </row>
    <row r="39" spans="1:14" ht="27" customHeight="1">
      <c r="A39" s="814"/>
      <c r="B39" s="1327" t="s">
        <v>56</v>
      </c>
      <c r="C39" s="837">
        <v>0</v>
      </c>
      <c r="D39" s="837">
        <v>0</v>
      </c>
      <c r="E39" s="1326">
        <f t="shared" si="6"/>
        <v>0</v>
      </c>
      <c r="F39" s="1328">
        <v>0</v>
      </c>
      <c r="G39" s="1328">
        <v>0</v>
      </c>
      <c r="H39" s="1329">
        <f t="shared" si="7"/>
        <v>0</v>
      </c>
      <c r="I39" s="1328">
        <v>0</v>
      </c>
      <c r="J39" s="1328">
        <v>0</v>
      </c>
      <c r="K39" s="1328">
        <f t="shared" si="8"/>
        <v>0</v>
      </c>
      <c r="L39" s="1328">
        <f t="shared" si="9"/>
        <v>0</v>
      </c>
      <c r="M39" s="1328">
        <f t="shared" si="9"/>
        <v>0</v>
      </c>
      <c r="N39" s="1328">
        <f t="shared" si="10"/>
        <v>0</v>
      </c>
    </row>
    <row r="40" spans="1:14" ht="24.75" customHeight="1">
      <c r="A40" s="814"/>
      <c r="B40" s="1325" t="s">
        <v>59</v>
      </c>
      <c r="C40" s="837">
        <v>0</v>
      </c>
      <c r="D40" s="837">
        <v>0</v>
      </c>
      <c r="E40" s="1326">
        <f t="shared" si="6"/>
        <v>0</v>
      </c>
      <c r="F40" s="837">
        <v>0</v>
      </c>
      <c r="G40" s="837">
        <v>0</v>
      </c>
      <c r="H40" s="1326">
        <f t="shared" si="7"/>
        <v>0</v>
      </c>
      <c r="I40" s="837">
        <v>0</v>
      </c>
      <c r="J40" s="837">
        <v>0</v>
      </c>
      <c r="K40" s="839">
        <f t="shared" si="8"/>
        <v>0</v>
      </c>
      <c r="L40" s="840">
        <f t="shared" si="9"/>
        <v>0</v>
      </c>
      <c r="M40" s="840">
        <f t="shared" si="9"/>
        <v>0</v>
      </c>
      <c r="N40" s="839">
        <f t="shared" si="10"/>
        <v>0</v>
      </c>
    </row>
    <row r="41" spans="1:14" ht="27" customHeight="1">
      <c r="A41" s="814"/>
      <c r="B41" s="1327" t="s">
        <v>56</v>
      </c>
      <c r="C41" s="837">
        <v>0</v>
      </c>
      <c r="D41" s="837">
        <v>0</v>
      </c>
      <c r="E41" s="1326">
        <f t="shared" si="6"/>
        <v>0</v>
      </c>
      <c r="F41" s="1328">
        <v>0</v>
      </c>
      <c r="G41" s="1328">
        <v>0</v>
      </c>
      <c r="H41" s="1329">
        <f t="shared" si="7"/>
        <v>0</v>
      </c>
      <c r="I41" s="1328">
        <v>0</v>
      </c>
      <c r="J41" s="1328">
        <v>0</v>
      </c>
      <c r="K41" s="1328">
        <f t="shared" si="8"/>
        <v>0</v>
      </c>
      <c r="L41" s="1328">
        <f t="shared" si="9"/>
        <v>0</v>
      </c>
      <c r="M41" s="1328">
        <f t="shared" si="9"/>
        <v>0</v>
      </c>
      <c r="N41" s="1328">
        <f t="shared" si="10"/>
        <v>0</v>
      </c>
    </row>
    <row r="42" spans="1:14" ht="36">
      <c r="A42" s="814"/>
      <c r="B42" s="1325" t="s">
        <v>60</v>
      </c>
      <c r="C42" s="837">
        <v>723106</v>
      </c>
      <c r="D42" s="837">
        <v>0</v>
      </c>
      <c r="E42" s="1326">
        <f t="shared" si="6"/>
        <v>723106</v>
      </c>
      <c r="F42" s="837">
        <v>439447</v>
      </c>
      <c r="G42" s="837">
        <v>0</v>
      </c>
      <c r="H42" s="1326">
        <f t="shared" si="7"/>
        <v>439447</v>
      </c>
      <c r="I42" s="837">
        <v>205951</v>
      </c>
      <c r="J42" s="837">
        <v>0</v>
      </c>
      <c r="K42" s="839">
        <f t="shared" si="8"/>
        <v>205951</v>
      </c>
      <c r="L42" s="840">
        <f t="shared" si="9"/>
        <v>645398</v>
      </c>
      <c r="M42" s="840">
        <f t="shared" si="9"/>
        <v>0</v>
      </c>
      <c r="N42" s="839">
        <f t="shared" si="10"/>
        <v>645398</v>
      </c>
    </row>
    <row r="43" spans="1:14" ht="24" customHeight="1">
      <c r="A43" s="814"/>
      <c r="B43" s="1327" t="s">
        <v>56</v>
      </c>
      <c r="C43" s="837">
        <v>982853</v>
      </c>
      <c r="D43" s="837">
        <v>0</v>
      </c>
      <c r="E43" s="1326">
        <f t="shared" si="6"/>
        <v>982853</v>
      </c>
      <c r="F43" s="1328">
        <v>0</v>
      </c>
      <c r="G43" s="1328">
        <v>0</v>
      </c>
      <c r="H43" s="1329">
        <f t="shared" si="7"/>
        <v>0</v>
      </c>
      <c r="I43" s="1328">
        <v>0</v>
      </c>
      <c r="J43" s="1328">
        <v>0</v>
      </c>
      <c r="K43" s="1328">
        <f t="shared" si="8"/>
        <v>0</v>
      </c>
      <c r="L43" s="1328">
        <f t="shared" si="9"/>
        <v>0</v>
      </c>
      <c r="M43" s="1328">
        <f t="shared" si="9"/>
        <v>0</v>
      </c>
      <c r="N43" s="1328">
        <f t="shared" si="10"/>
        <v>0</v>
      </c>
    </row>
    <row r="44" spans="1:14" ht="34.799999999999997">
      <c r="A44" s="814"/>
      <c r="B44" s="844" t="s">
        <v>72</v>
      </c>
      <c r="C44" s="855">
        <f t="shared" ref="C44:K45" si="11">C34+C36+C38+C40+C42</f>
        <v>723106</v>
      </c>
      <c r="D44" s="855">
        <f t="shared" si="11"/>
        <v>0</v>
      </c>
      <c r="E44" s="855">
        <f t="shared" si="11"/>
        <v>723106</v>
      </c>
      <c r="F44" s="855">
        <f t="shared" si="11"/>
        <v>439447</v>
      </c>
      <c r="G44" s="855">
        <f t="shared" si="11"/>
        <v>0</v>
      </c>
      <c r="H44" s="855">
        <f t="shared" si="11"/>
        <v>439447</v>
      </c>
      <c r="I44" s="855">
        <f t="shared" si="11"/>
        <v>205951</v>
      </c>
      <c r="J44" s="855">
        <f t="shared" si="11"/>
        <v>0</v>
      </c>
      <c r="K44" s="855">
        <f t="shared" si="11"/>
        <v>205951</v>
      </c>
      <c r="L44" s="839">
        <f t="shared" si="9"/>
        <v>645398</v>
      </c>
      <c r="M44" s="839">
        <f t="shared" si="9"/>
        <v>0</v>
      </c>
      <c r="N44" s="839">
        <f t="shared" si="10"/>
        <v>645398</v>
      </c>
    </row>
    <row r="45" spans="1:14" ht="22.95" customHeight="1">
      <c r="A45" s="814"/>
      <c r="B45" s="1330" t="s">
        <v>56</v>
      </c>
      <c r="C45" s="845">
        <f t="shared" si="11"/>
        <v>982853</v>
      </c>
      <c r="D45" s="845">
        <f t="shared" si="11"/>
        <v>0</v>
      </c>
      <c r="E45" s="845">
        <f t="shared" si="11"/>
        <v>982853</v>
      </c>
      <c r="F45" s="1331">
        <f t="shared" si="11"/>
        <v>0</v>
      </c>
      <c r="G45" s="1331">
        <f t="shared" si="11"/>
        <v>0</v>
      </c>
      <c r="H45" s="1331">
        <f t="shared" si="11"/>
        <v>0</v>
      </c>
      <c r="I45" s="1328">
        <f t="shared" si="11"/>
        <v>0</v>
      </c>
      <c r="J45" s="1328">
        <f t="shared" si="11"/>
        <v>0</v>
      </c>
      <c r="K45" s="1328">
        <f t="shared" si="11"/>
        <v>0</v>
      </c>
      <c r="L45" s="1328">
        <f t="shared" si="9"/>
        <v>0</v>
      </c>
      <c r="M45" s="1328">
        <f t="shared" si="9"/>
        <v>0</v>
      </c>
      <c r="N45" s="1328">
        <f t="shared" si="10"/>
        <v>0</v>
      </c>
    </row>
    <row r="46" spans="1:14" ht="20.399999999999999" hidden="1" customHeight="1">
      <c r="A46" s="814"/>
      <c r="B46" s="122" t="s">
        <v>73</v>
      </c>
      <c r="C46" s="53"/>
      <c r="D46" s="53"/>
      <c r="E46" s="123"/>
      <c r="F46" s="53"/>
      <c r="G46" s="53"/>
      <c r="H46" s="123"/>
      <c r="I46" s="53"/>
      <c r="J46" s="53"/>
      <c r="K46" s="123"/>
      <c r="L46" s="840">
        <f t="shared" si="9"/>
        <v>0</v>
      </c>
      <c r="M46" s="840">
        <f t="shared" si="9"/>
        <v>0</v>
      </c>
      <c r="N46" s="839">
        <f t="shared" si="10"/>
        <v>0</v>
      </c>
    </row>
    <row r="47" spans="1:14" ht="15.6" hidden="1" customHeight="1">
      <c r="A47" s="814"/>
      <c r="B47" s="124"/>
      <c r="C47" s="53"/>
      <c r="D47" s="53"/>
      <c r="E47" s="123"/>
      <c r="F47" s="53"/>
      <c r="G47" s="53"/>
      <c r="H47" s="123"/>
      <c r="I47" s="53"/>
      <c r="J47" s="53"/>
      <c r="K47" s="123"/>
      <c r="L47" s="840">
        <f t="shared" si="9"/>
        <v>0</v>
      </c>
      <c r="M47" s="840">
        <f t="shared" si="9"/>
        <v>0</v>
      </c>
      <c r="N47" s="839">
        <f t="shared" si="10"/>
        <v>0</v>
      </c>
    </row>
    <row r="48" spans="1:14" s="1153" customFormat="1" ht="60" customHeight="1">
      <c r="A48" s="814"/>
      <c r="B48" s="844" t="s">
        <v>74</v>
      </c>
      <c r="C48" s="848">
        <v>4181605</v>
      </c>
      <c r="D48" s="848">
        <v>0</v>
      </c>
      <c r="E48" s="845">
        <f>SUM(C48:D48)</f>
        <v>4181605</v>
      </c>
      <c r="F48" s="848">
        <v>2163499</v>
      </c>
      <c r="G48" s="848">
        <v>0</v>
      </c>
      <c r="H48" s="845">
        <f>SUM(F48:G48)</f>
        <v>2163499</v>
      </c>
      <c r="I48" s="848">
        <v>596059</v>
      </c>
      <c r="J48" s="848">
        <v>0</v>
      </c>
      <c r="K48" s="845">
        <f>SUM(I48:J48)</f>
        <v>596059</v>
      </c>
      <c r="L48" s="1336">
        <f t="shared" si="9"/>
        <v>2759558</v>
      </c>
      <c r="M48" s="1336">
        <f t="shared" si="9"/>
        <v>0</v>
      </c>
      <c r="N48" s="845">
        <f t="shared" si="10"/>
        <v>2759558</v>
      </c>
    </row>
    <row r="49" spans="1:14" s="1153" customFormat="1" ht="18">
      <c r="A49" s="814"/>
      <c r="B49" s="1154" t="s">
        <v>56</v>
      </c>
      <c r="C49" s="1405">
        <v>14409225</v>
      </c>
      <c r="D49" s="873">
        <v>0</v>
      </c>
      <c r="E49" s="855">
        <f>SUM(C49:D49)</f>
        <v>14409225</v>
      </c>
      <c r="F49" s="1337">
        <v>0</v>
      </c>
      <c r="G49" s="1337">
        <v>0</v>
      </c>
      <c r="H49" s="1337">
        <f>SUM(F49:G49)</f>
        <v>0</v>
      </c>
      <c r="I49" s="1337">
        <v>0</v>
      </c>
      <c r="J49" s="1337">
        <v>0</v>
      </c>
      <c r="K49" s="1338">
        <f>SUM(I49:J49)</f>
        <v>0</v>
      </c>
      <c r="L49" s="1337">
        <f t="shared" si="9"/>
        <v>0</v>
      </c>
      <c r="M49" s="1337">
        <f t="shared" si="9"/>
        <v>0</v>
      </c>
      <c r="N49" s="1337">
        <f t="shared" si="10"/>
        <v>0</v>
      </c>
    </row>
    <row r="50" spans="1:14" s="65" customFormat="1" ht="34.200000000000003" customHeight="1">
      <c r="A50" s="831"/>
      <c r="B50" s="1333"/>
      <c r="C50" s="1334"/>
      <c r="D50" s="1334"/>
      <c r="E50" s="1334"/>
      <c r="F50" s="1334"/>
      <c r="G50" s="1334"/>
      <c r="H50" s="1334"/>
      <c r="I50" s="1335"/>
      <c r="J50" s="1335"/>
      <c r="K50" s="1335"/>
      <c r="L50" s="1335"/>
      <c r="M50" s="1335"/>
      <c r="N50" s="1335"/>
    </row>
    <row r="51" spans="1:14" s="65" customFormat="1" ht="39.75" customHeight="1">
      <c r="A51" s="867" t="s">
        <v>75</v>
      </c>
      <c r="B51" s="1967" t="s">
        <v>76</v>
      </c>
      <c r="C51" s="1967"/>
      <c r="D51" s="1967"/>
      <c r="E51" s="1967"/>
      <c r="F51" s="1967"/>
      <c r="G51" s="1967"/>
      <c r="H51" s="1967"/>
      <c r="I51" s="1967"/>
      <c r="J51" s="1967"/>
      <c r="K51" s="1967"/>
      <c r="L51" s="1967"/>
      <c r="M51" s="1967"/>
      <c r="N51" s="1967"/>
    </row>
    <row r="52" spans="1:14" s="65" customFormat="1" ht="53.25" customHeight="1">
      <c r="A52" s="831"/>
      <c r="B52" s="1972" t="s">
        <v>77</v>
      </c>
      <c r="C52" s="2116" t="s">
        <v>78</v>
      </c>
      <c r="D52" s="2116"/>
      <c r="E52" s="2116"/>
      <c r="F52" s="2116" t="s">
        <v>34</v>
      </c>
      <c r="G52" s="2116"/>
      <c r="H52" s="2116"/>
      <c r="I52" s="1970" t="s">
        <v>35</v>
      </c>
      <c r="J52" s="1970"/>
      <c r="K52" s="1970"/>
      <c r="L52" s="1971" t="s">
        <v>79</v>
      </c>
      <c r="M52" s="1971"/>
      <c r="N52" s="1971"/>
    </row>
    <row r="53" spans="1:14" s="65" customFormat="1" ht="27.75" customHeight="1">
      <c r="A53" s="831"/>
      <c r="B53" s="1972"/>
      <c r="C53" s="1974" t="s">
        <v>37</v>
      </c>
      <c r="D53" s="1974"/>
      <c r="E53" s="1974"/>
      <c r="F53" s="1974" t="s">
        <v>37</v>
      </c>
      <c r="G53" s="1974"/>
      <c r="H53" s="1974"/>
      <c r="I53" s="1975" t="s">
        <v>37</v>
      </c>
      <c r="J53" s="1975"/>
      <c r="K53" s="1975"/>
      <c r="L53" s="1971"/>
      <c r="M53" s="1971"/>
      <c r="N53" s="1971"/>
    </row>
    <row r="54" spans="1:14" s="65" customFormat="1" ht="165" customHeight="1">
      <c r="A54" s="831"/>
      <c r="B54" s="1972"/>
      <c r="C54" s="833" t="s">
        <v>39</v>
      </c>
      <c r="D54" s="833" t="s">
        <v>40</v>
      </c>
      <c r="E54" s="834" t="s">
        <v>41</v>
      </c>
      <c r="F54" s="833" t="s">
        <v>42</v>
      </c>
      <c r="G54" s="833" t="s">
        <v>40</v>
      </c>
      <c r="H54" s="834" t="s">
        <v>41</v>
      </c>
      <c r="I54" s="833" t="s">
        <v>39</v>
      </c>
      <c r="J54" s="833" t="s">
        <v>40</v>
      </c>
      <c r="K54" s="834" t="s">
        <v>41</v>
      </c>
      <c r="L54" s="833" t="s">
        <v>39</v>
      </c>
      <c r="M54" s="833" t="s">
        <v>40</v>
      </c>
      <c r="N54" s="834" t="s">
        <v>41</v>
      </c>
    </row>
    <row r="55" spans="1:14" s="65" customFormat="1" ht="20.399999999999999" customHeight="1">
      <c r="A55" s="831"/>
      <c r="B55" s="868"/>
      <c r="C55" s="833" t="s">
        <v>43</v>
      </c>
      <c r="D55" s="833" t="s">
        <v>44</v>
      </c>
      <c r="E55" s="1324" t="s">
        <v>45</v>
      </c>
      <c r="F55" s="833" t="s">
        <v>46</v>
      </c>
      <c r="G55" s="833" t="s">
        <v>47</v>
      </c>
      <c r="H55" s="1324" t="s">
        <v>48</v>
      </c>
      <c r="I55" s="833" t="s">
        <v>49</v>
      </c>
      <c r="J55" s="833" t="s">
        <v>50</v>
      </c>
      <c r="K55" s="833" t="s">
        <v>51</v>
      </c>
      <c r="L55" s="833" t="s">
        <v>52</v>
      </c>
      <c r="M55" s="833" t="s">
        <v>53</v>
      </c>
      <c r="N55" s="833" t="s">
        <v>54</v>
      </c>
    </row>
    <row r="56" spans="1:14" ht="26.25" customHeight="1">
      <c r="A56" s="814"/>
      <c r="B56" s="1325" t="s">
        <v>80</v>
      </c>
      <c r="C56" s="837">
        <v>1890144</v>
      </c>
      <c r="D56" s="837">
        <v>1251819</v>
      </c>
      <c r="E56" s="1326">
        <f>SUM(C56:D56)</f>
        <v>3141963</v>
      </c>
      <c r="F56" s="837">
        <v>1366062</v>
      </c>
      <c r="G56" s="837">
        <v>1163254</v>
      </c>
      <c r="H56" s="1326">
        <f>SUM(F56:G56)</f>
        <v>2529316</v>
      </c>
      <c r="I56" s="837">
        <v>384436</v>
      </c>
      <c r="J56" s="837">
        <v>38870</v>
      </c>
      <c r="K56" s="839">
        <f>SUM(I56:J56)</f>
        <v>423306</v>
      </c>
      <c r="L56" s="840">
        <f t="shared" ref="L56:M59" si="12">F56+I56</f>
        <v>1750498</v>
      </c>
      <c r="M56" s="840">
        <f t="shared" si="12"/>
        <v>1202124</v>
      </c>
      <c r="N56" s="839">
        <f>SUM(L56:M56)</f>
        <v>2952622</v>
      </c>
    </row>
    <row r="57" spans="1:14" ht="18">
      <c r="A57" s="814"/>
      <c r="B57" s="1327" t="s">
        <v>56</v>
      </c>
      <c r="C57" s="837">
        <v>149939</v>
      </c>
      <c r="D57" s="837">
        <v>0</v>
      </c>
      <c r="E57" s="1326">
        <f>SUM(C57:D57)</f>
        <v>149939</v>
      </c>
      <c r="F57" s="1328">
        <v>0</v>
      </c>
      <c r="G57" s="1328">
        <v>0</v>
      </c>
      <c r="H57" s="1329">
        <f>SUM(F57:G57)</f>
        <v>0</v>
      </c>
      <c r="I57" s="1328">
        <v>0</v>
      </c>
      <c r="J57" s="1328">
        <v>0</v>
      </c>
      <c r="K57" s="1328">
        <f>SUM(I57:J57)</f>
        <v>0</v>
      </c>
      <c r="L57" s="1328">
        <f t="shared" si="12"/>
        <v>0</v>
      </c>
      <c r="M57" s="1328">
        <f t="shared" si="12"/>
        <v>0</v>
      </c>
      <c r="N57" s="1328">
        <f>SUM(L57:M57)</f>
        <v>0</v>
      </c>
    </row>
    <row r="58" spans="1:14" ht="26.25" customHeight="1">
      <c r="A58" s="814"/>
      <c r="B58" s="1325" t="s">
        <v>81</v>
      </c>
      <c r="C58" s="837">
        <v>329114</v>
      </c>
      <c r="D58" s="837">
        <v>23600</v>
      </c>
      <c r="E58" s="1326">
        <f>SUM(C58:D58)</f>
        <v>352714</v>
      </c>
      <c r="F58" s="837">
        <v>287495</v>
      </c>
      <c r="G58" s="837">
        <v>23600</v>
      </c>
      <c r="H58" s="1326">
        <f>SUM(F58:G58)</f>
        <v>311095</v>
      </c>
      <c r="I58" s="837">
        <v>44629</v>
      </c>
      <c r="J58" s="837">
        <v>0</v>
      </c>
      <c r="K58" s="839">
        <f>SUM(I58:J58)</f>
        <v>44629</v>
      </c>
      <c r="L58" s="840">
        <f t="shared" si="12"/>
        <v>332124</v>
      </c>
      <c r="M58" s="840">
        <f t="shared" si="12"/>
        <v>23600</v>
      </c>
      <c r="N58" s="839">
        <f>SUM(L58:M58)</f>
        <v>355724</v>
      </c>
    </row>
    <row r="59" spans="1:14" ht="18">
      <c r="A59" s="814"/>
      <c r="B59" s="1327" t="s">
        <v>56</v>
      </c>
      <c r="C59" s="837">
        <v>0</v>
      </c>
      <c r="D59" s="837">
        <v>0</v>
      </c>
      <c r="E59" s="1326">
        <f>SUM(C59:D59)</f>
        <v>0</v>
      </c>
      <c r="F59" s="1328">
        <v>0</v>
      </c>
      <c r="G59" s="1328">
        <v>0</v>
      </c>
      <c r="H59" s="1329">
        <f>SUM(F59:G59)</f>
        <v>0</v>
      </c>
      <c r="I59" s="1328">
        <v>0</v>
      </c>
      <c r="J59" s="1328">
        <v>0</v>
      </c>
      <c r="K59" s="1328">
        <f>SUM(I59:J59)</f>
        <v>0</v>
      </c>
      <c r="L59" s="1328">
        <f t="shared" si="12"/>
        <v>0</v>
      </c>
      <c r="M59" s="1328">
        <f t="shared" si="12"/>
        <v>0</v>
      </c>
      <c r="N59" s="1328">
        <f>SUM(L59:M59)</f>
        <v>0</v>
      </c>
    </row>
    <row r="60" spans="1:14" ht="23.25" customHeight="1">
      <c r="A60" s="814"/>
      <c r="B60" s="869" t="s">
        <v>82</v>
      </c>
      <c r="C60" s="845">
        <f t="shared" ref="C60:N61" si="13">C56+C58</f>
        <v>2219258</v>
      </c>
      <c r="D60" s="845">
        <f t="shared" si="13"/>
        <v>1275419</v>
      </c>
      <c r="E60" s="845">
        <f t="shared" si="13"/>
        <v>3494677</v>
      </c>
      <c r="F60" s="845">
        <f t="shared" si="13"/>
        <v>1653557</v>
      </c>
      <c r="G60" s="845">
        <f t="shared" si="13"/>
        <v>1186854</v>
      </c>
      <c r="H60" s="845">
        <f t="shared" si="13"/>
        <v>2840411</v>
      </c>
      <c r="I60" s="845">
        <f t="shared" si="13"/>
        <v>429065</v>
      </c>
      <c r="J60" s="845">
        <f t="shared" si="13"/>
        <v>38870</v>
      </c>
      <c r="K60" s="845">
        <f t="shared" si="13"/>
        <v>467935</v>
      </c>
      <c r="L60" s="845">
        <f t="shared" si="13"/>
        <v>2082622</v>
      </c>
      <c r="M60" s="845">
        <f t="shared" si="13"/>
        <v>1225724</v>
      </c>
      <c r="N60" s="845">
        <f t="shared" si="13"/>
        <v>3308346</v>
      </c>
    </row>
    <row r="61" spans="1:14" ht="22.2" customHeight="1">
      <c r="A61" s="814"/>
      <c r="B61" s="1330" t="s">
        <v>56</v>
      </c>
      <c r="C61" s="845">
        <f t="shared" si="13"/>
        <v>149939</v>
      </c>
      <c r="D61" s="845">
        <f t="shared" si="13"/>
        <v>0</v>
      </c>
      <c r="E61" s="845">
        <f t="shared" si="13"/>
        <v>149939</v>
      </c>
      <c r="F61" s="1331">
        <f t="shared" si="13"/>
        <v>0</v>
      </c>
      <c r="G61" s="1331">
        <f t="shared" si="13"/>
        <v>0</v>
      </c>
      <c r="H61" s="1331">
        <f t="shared" si="13"/>
        <v>0</v>
      </c>
      <c r="I61" s="1331">
        <f t="shared" si="13"/>
        <v>0</v>
      </c>
      <c r="J61" s="1331">
        <f t="shared" si="13"/>
        <v>0</v>
      </c>
      <c r="K61" s="1331">
        <f t="shared" si="13"/>
        <v>0</v>
      </c>
      <c r="L61" s="1331">
        <f t="shared" si="13"/>
        <v>0</v>
      </c>
      <c r="M61" s="1331">
        <f t="shared" si="13"/>
        <v>0</v>
      </c>
      <c r="N61" s="1331">
        <f t="shared" si="13"/>
        <v>0</v>
      </c>
    </row>
    <row r="62" spans="1:14" ht="36.75" customHeight="1">
      <c r="A62" s="814"/>
      <c r="B62" s="1339"/>
      <c r="C62" s="1339"/>
      <c r="D62" s="1339"/>
      <c r="E62" s="1339"/>
      <c r="F62" s="1339"/>
      <c r="G62" s="1339"/>
      <c r="H62" s="1339"/>
      <c r="I62" s="1339"/>
      <c r="J62" s="1339"/>
      <c r="K62" s="1339"/>
      <c r="L62" s="1339"/>
      <c r="M62" s="1339"/>
      <c r="N62" s="1339"/>
    </row>
    <row r="63" spans="1:14" ht="33" customHeight="1">
      <c r="A63" s="871" t="s">
        <v>75</v>
      </c>
      <c r="B63" s="1967" t="s">
        <v>76</v>
      </c>
      <c r="C63" s="1967"/>
      <c r="D63" s="1967"/>
      <c r="E63" s="1967"/>
      <c r="F63" s="1967"/>
      <c r="G63" s="1967"/>
      <c r="H63" s="1967"/>
      <c r="I63" s="1967"/>
      <c r="J63" s="1967"/>
      <c r="K63" s="1967"/>
      <c r="L63" s="1967"/>
      <c r="M63" s="1967"/>
      <c r="N63" s="1967"/>
    </row>
    <row r="64" spans="1:14" ht="69.75" customHeight="1">
      <c r="A64" s="814"/>
      <c r="B64" s="1972" t="s">
        <v>83</v>
      </c>
      <c r="C64" s="2116" t="s">
        <v>84</v>
      </c>
      <c r="D64" s="2116"/>
      <c r="E64" s="2116"/>
      <c r="F64" s="2116" t="s">
        <v>85</v>
      </c>
      <c r="G64" s="2116"/>
      <c r="H64" s="2116"/>
      <c r="I64" s="1970" t="s">
        <v>86</v>
      </c>
      <c r="J64" s="1970"/>
      <c r="K64" s="1970"/>
      <c r="L64" s="1971" t="s">
        <v>67</v>
      </c>
      <c r="M64" s="1971"/>
      <c r="N64" s="1971"/>
    </row>
    <row r="65" spans="1:14" ht="180" customHeight="1">
      <c r="A65" s="814"/>
      <c r="B65" s="1972"/>
      <c r="C65" s="833" t="s">
        <v>69</v>
      </c>
      <c r="D65" s="833" t="s">
        <v>70</v>
      </c>
      <c r="E65" s="834" t="s">
        <v>71</v>
      </c>
      <c r="F65" s="833" t="s">
        <v>69</v>
      </c>
      <c r="G65" s="833" t="s">
        <v>70</v>
      </c>
      <c r="H65" s="834" t="s">
        <v>71</v>
      </c>
      <c r="I65" s="833" t="s">
        <v>69</v>
      </c>
      <c r="J65" s="833" t="s">
        <v>70</v>
      </c>
      <c r="K65" s="834" t="s">
        <v>71</v>
      </c>
      <c r="L65" s="833" t="s">
        <v>69</v>
      </c>
      <c r="M65" s="833" t="s">
        <v>70</v>
      </c>
      <c r="N65" s="834" t="s">
        <v>71</v>
      </c>
    </row>
    <row r="66" spans="1:14" ht="20.399999999999999" customHeight="1">
      <c r="A66" s="814"/>
      <c r="B66" s="868"/>
      <c r="C66" s="833" t="s">
        <v>43</v>
      </c>
      <c r="D66" s="833" t="s">
        <v>44</v>
      </c>
      <c r="E66" s="1324" t="s">
        <v>45</v>
      </c>
      <c r="F66" s="833" t="s">
        <v>46</v>
      </c>
      <c r="G66" s="833" t="s">
        <v>47</v>
      </c>
      <c r="H66" s="1324" t="s">
        <v>48</v>
      </c>
      <c r="I66" s="833" t="s">
        <v>49</v>
      </c>
      <c r="J66" s="833" t="s">
        <v>50</v>
      </c>
      <c r="K66" s="833" t="s">
        <v>51</v>
      </c>
      <c r="L66" s="833" t="s">
        <v>52</v>
      </c>
      <c r="M66" s="833" t="s">
        <v>53</v>
      </c>
      <c r="N66" s="833" t="s">
        <v>54</v>
      </c>
    </row>
    <row r="67" spans="1:14" ht="27" customHeight="1">
      <c r="A67" s="814"/>
      <c r="B67" s="1325" t="s">
        <v>80</v>
      </c>
      <c r="C67" s="837">
        <v>53260</v>
      </c>
      <c r="D67" s="837">
        <v>0</v>
      </c>
      <c r="E67" s="1326">
        <f>SUM(C67:D67)</f>
        <v>53260</v>
      </c>
      <c r="F67" s="837">
        <v>0</v>
      </c>
      <c r="G67" s="837">
        <v>0</v>
      </c>
      <c r="H67" s="1326">
        <f>SUM(F67:G67)</f>
        <v>0</v>
      </c>
      <c r="I67" s="837">
        <v>0</v>
      </c>
      <c r="J67" s="837">
        <v>0</v>
      </c>
      <c r="K67" s="839">
        <f>SUM(I67:J67)</f>
        <v>0</v>
      </c>
      <c r="L67" s="840">
        <f t="shared" ref="L67:M70" si="14">F67+I67</f>
        <v>0</v>
      </c>
      <c r="M67" s="840">
        <f t="shared" si="14"/>
        <v>0</v>
      </c>
      <c r="N67" s="839">
        <f>SUM(L67:M67)</f>
        <v>0</v>
      </c>
    </row>
    <row r="68" spans="1:14" ht="18">
      <c r="A68" s="814"/>
      <c r="B68" s="1327" t="s">
        <v>56</v>
      </c>
      <c r="C68" s="837">
        <v>0</v>
      </c>
      <c r="D68" s="837">
        <v>0</v>
      </c>
      <c r="E68" s="1326">
        <f>SUM(C68:D68)</f>
        <v>0</v>
      </c>
      <c r="F68" s="1328">
        <v>0</v>
      </c>
      <c r="G68" s="1328">
        <v>0</v>
      </c>
      <c r="H68" s="1329">
        <f>SUM(F68:G68)</f>
        <v>0</v>
      </c>
      <c r="I68" s="1328">
        <v>0</v>
      </c>
      <c r="J68" s="1328">
        <v>0</v>
      </c>
      <c r="K68" s="1328">
        <f>SUM(I68:J68)</f>
        <v>0</v>
      </c>
      <c r="L68" s="1328">
        <f t="shared" si="14"/>
        <v>0</v>
      </c>
      <c r="M68" s="1328">
        <f t="shared" si="14"/>
        <v>0</v>
      </c>
      <c r="N68" s="1328">
        <f>SUM(L68:M68)</f>
        <v>0</v>
      </c>
    </row>
    <row r="69" spans="1:14" ht="24" customHeight="1">
      <c r="A69" s="814"/>
      <c r="B69" s="1325" t="s">
        <v>81</v>
      </c>
      <c r="C69" s="837">
        <v>0</v>
      </c>
      <c r="D69" s="837">
        <v>0</v>
      </c>
      <c r="E69" s="1326">
        <f>SUM(C69:D69)</f>
        <v>0</v>
      </c>
      <c r="F69" s="837">
        <v>0</v>
      </c>
      <c r="G69" s="837">
        <v>0</v>
      </c>
      <c r="H69" s="1326">
        <f>SUM(F69:G69)</f>
        <v>0</v>
      </c>
      <c r="I69" s="837">
        <v>0</v>
      </c>
      <c r="J69" s="837">
        <v>0</v>
      </c>
      <c r="K69" s="839">
        <f>SUM(I69:J69)</f>
        <v>0</v>
      </c>
      <c r="L69" s="840">
        <f t="shared" si="14"/>
        <v>0</v>
      </c>
      <c r="M69" s="840">
        <f t="shared" si="14"/>
        <v>0</v>
      </c>
      <c r="N69" s="839">
        <f>SUM(L69:M69)</f>
        <v>0</v>
      </c>
    </row>
    <row r="70" spans="1:14" ht="18">
      <c r="A70" s="814"/>
      <c r="B70" s="1327" t="s">
        <v>56</v>
      </c>
      <c r="C70" s="837">
        <v>0</v>
      </c>
      <c r="D70" s="837">
        <v>0</v>
      </c>
      <c r="E70" s="1326">
        <f>SUM(C70:D70)</f>
        <v>0</v>
      </c>
      <c r="F70" s="1328">
        <v>0</v>
      </c>
      <c r="G70" s="1328">
        <v>0</v>
      </c>
      <c r="H70" s="1329">
        <f>SUM(F70:G70)</f>
        <v>0</v>
      </c>
      <c r="I70" s="1328">
        <v>0</v>
      </c>
      <c r="J70" s="1328">
        <v>0</v>
      </c>
      <c r="K70" s="1328">
        <f>SUM(I70:J70)</f>
        <v>0</v>
      </c>
      <c r="L70" s="1328">
        <f t="shared" si="14"/>
        <v>0</v>
      </c>
      <c r="M70" s="1328">
        <f t="shared" si="14"/>
        <v>0</v>
      </c>
      <c r="N70" s="1328">
        <f>SUM(L70:M70)</f>
        <v>0</v>
      </c>
    </row>
    <row r="71" spans="1:14" ht="18.75" customHeight="1">
      <c r="A71" s="814"/>
      <c r="B71" s="869" t="s">
        <v>82</v>
      </c>
      <c r="C71" s="845">
        <f t="shared" ref="C71:N72" si="15">C67+C69</f>
        <v>53260</v>
      </c>
      <c r="D71" s="845">
        <f t="shared" si="15"/>
        <v>0</v>
      </c>
      <c r="E71" s="845">
        <f t="shared" si="15"/>
        <v>53260</v>
      </c>
      <c r="F71" s="845">
        <f t="shared" si="15"/>
        <v>0</v>
      </c>
      <c r="G71" s="845">
        <f t="shared" si="15"/>
        <v>0</v>
      </c>
      <c r="H71" s="845">
        <f t="shared" si="15"/>
        <v>0</v>
      </c>
      <c r="I71" s="845">
        <f t="shared" si="15"/>
        <v>0</v>
      </c>
      <c r="J71" s="845">
        <f t="shared" si="15"/>
        <v>0</v>
      </c>
      <c r="K71" s="845">
        <f t="shared" si="15"/>
        <v>0</v>
      </c>
      <c r="L71" s="845">
        <f t="shared" si="15"/>
        <v>0</v>
      </c>
      <c r="M71" s="845">
        <f t="shared" si="15"/>
        <v>0</v>
      </c>
      <c r="N71" s="845">
        <f t="shared" si="15"/>
        <v>0</v>
      </c>
    </row>
    <row r="72" spans="1:14" ht="22.2" customHeight="1">
      <c r="A72" s="814"/>
      <c r="B72" s="1154" t="s">
        <v>56</v>
      </c>
      <c r="C72" s="855">
        <f t="shared" si="15"/>
        <v>0</v>
      </c>
      <c r="D72" s="855">
        <f t="shared" si="15"/>
        <v>0</v>
      </c>
      <c r="E72" s="855">
        <f t="shared" si="15"/>
        <v>0</v>
      </c>
      <c r="F72" s="1337">
        <f t="shared" si="15"/>
        <v>0</v>
      </c>
      <c r="G72" s="1337">
        <f t="shared" si="15"/>
        <v>0</v>
      </c>
      <c r="H72" s="1337">
        <f t="shared" si="15"/>
        <v>0</v>
      </c>
      <c r="I72" s="1337">
        <f t="shared" si="15"/>
        <v>0</v>
      </c>
      <c r="J72" s="1337">
        <f t="shared" si="15"/>
        <v>0</v>
      </c>
      <c r="K72" s="1337">
        <f t="shared" si="15"/>
        <v>0</v>
      </c>
      <c r="L72" s="1337">
        <f t="shared" si="15"/>
        <v>0</v>
      </c>
      <c r="M72" s="1337">
        <f t="shared" si="15"/>
        <v>0</v>
      </c>
      <c r="N72" s="1337">
        <f t="shared" si="15"/>
        <v>0</v>
      </c>
    </row>
    <row r="73" spans="1:14" ht="15" customHeight="1">
      <c r="A73" s="814"/>
      <c r="B73" s="1159"/>
      <c r="C73" s="1160"/>
      <c r="D73" s="1160"/>
      <c r="E73" s="1159"/>
      <c r="F73" s="1159"/>
      <c r="G73" s="1159"/>
      <c r="H73" s="1159"/>
      <c r="I73" s="1159"/>
      <c r="J73" s="1159"/>
      <c r="K73" s="1159"/>
      <c r="L73" s="1159"/>
      <c r="M73" s="1159"/>
      <c r="N73" s="1159"/>
    </row>
    <row r="74" spans="1:14" ht="17.25" customHeight="1">
      <c r="A74" s="814"/>
      <c r="B74" s="876"/>
      <c r="C74" s="876"/>
      <c r="D74" s="876"/>
      <c r="E74" s="876"/>
      <c r="F74" s="876"/>
      <c r="G74" s="876"/>
      <c r="H74" s="876"/>
      <c r="I74" s="876"/>
      <c r="J74" s="876"/>
      <c r="K74" s="876"/>
      <c r="L74" s="876"/>
      <c r="M74" s="876"/>
      <c r="N74" s="876"/>
    </row>
    <row r="75" spans="1:14" ht="33" customHeight="1">
      <c r="A75" s="871" t="s">
        <v>75</v>
      </c>
      <c r="B75" s="1967" t="s">
        <v>87</v>
      </c>
      <c r="C75" s="1967"/>
      <c r="D75" s="1967"/>
      <c r="E75" s="1967"/>
      <c r="F75" s="1967"/>
      <c r="G75" s="1967"/>
      <c r="H75" s="1967"/>
      <c r="I75" s="1967"/>
      <c r="J75" s="1967"/>
      <c r="K75" s="1967"/>
      <c r="L75" s="1967"/>
      <c r="M75" s="1967"/>
      <c r="N75" s="1967"/>
    </row>
    <row r="76" spans="1:14" ht="66.75" customHeight="1">
      <c r="A76" s="814"/>
      <c r="B76" s="1968" t="s">
        <v>88</v>
      </c>
      <c r="C76" s="2116" t="s">
        <v>89</v>
      </c>
      <c r="D76" s="2116"/>
      <c r="E76" s="2116"/>
      <c r="F76" s="2116" t="s">
        <v>90</v>
      </c>
      <c r="G76" s="2116"/>
      <c r="H76" s="2116"/>
      <c r="I76" s="1970" t="s">
        <v>91</v>
      </c>
      <c r="J76" s="1970"/>
      <c r="K76" s="1970"/>
      <c r="L76" s="1971" t="s">
        <v>79</v>
      </c>
      <c r="M76" s="1971"/>
      <c r="N76" s="1971"/>
    </row>
    <row r="77" spans="1:14" ht="160.5" customHeight="1">
      <c r="A77" s="814"/>
      <c r="B77" s="1968"/>
      <c r="C77" s="833" t="s">
        <v>39</v>
      </c>
      <c r="D77" s="833" t="s">
        <v>92</v>
      </c>
      <c r="E77" s="834" t="s">
        <v>41</v>
      </c>
      <c r="F77" s="833" t="s">
        <v>42</v>
      </c>
      <c r="G77" s="833" t="s">
        <v>40</v>
      </c>
      <c r="H77" s="834" t="s">
        <v>41</v>
      </c>
      <c r="I77" s="833" t="s">
        <v>39</v>
      </c>
      <c r="J77" s="833" t="s">
        <v>92</v>
      </c>
      <c r="K77" s="834" t="s">
        <v>41</v>
      </c>
      <c r="L77" s="833" t="s">
        <v>39</v>
      </c>
      <c r="M77" s="833" t="s">
        <v>92</v>
      </c>
      <c r="N77" s="834" t="s">
        <v>41</v>
      </c>
    </row>
    <row r="78" spans="1:14" ht="20.399999999999999" customHeight="1">
      <c r="A78" s="814"/>
      <c r="B78" s="868"/>
      <c r="C78" s="833" t="s">
        <v>43</v>
      </c>
      <c r="D78" s="833" t="s">
        <v>44</v>
      </c>
      <c r="E78" s="1324" t="s">
        <v>45</v>
      </c>
      <c r="F78" s="833" t="s">
        <v>46</v>
      </c>
      <c r="G78" s="833" t="s">
        <v>47</v>
      </c>
      <c r="H78" s="1324" t="s">
        <v>48</v>
      </c>
      <c r="I78" s="833" t="s">
        <v>49</v>
      </c>
      <c r="J78" s="833" t="s">
        <v>50</v>
      </c>
      <c r="K78" s="833" t="s">
        <v>51</v>
      </c>
      <c r="L78" s="833" t="s">
        <v>52</v>
      </c>
      <c r="M78" s="833" t="s">
        <v>53</v>
      </c>
      <c r="N78" s="833" t="s">
        <v>54</v>
      </c>
    </row>
    <row r="79" spans="1:14" ht="51" customHeight="1">
      <c r="A79" s="814"/>
      <c r="B79" s="1340" t="s">
        <v>93</v>
      </c>
      <c r="C79" s="837">
        <v>0</v>
      </c>
      <c r="D79" s="837">
        <v>0</v>
      </c>
      <c r="E79" s="1326">
        <f>SUM(C79:D79)</f>
        <v>0</v>
      </c>
      <c r="F79" s="837">
        <v>0</v>
      </c>
      <c r="G79" s="837">
        <v>0</v>
      </c>
      <c r="H79" s="1326">
        <f>SUM(F79:G79)</f>
        <v>0</v>
      </c>
      <c r="I79" s="837">
        <v>0</v>
      </c>
      <c r="J79" s="837">
        <v>0</v>
      </c>
      <c r="K79" s="839">
        <f>SUM(I79:J79)</f>
        <v>0</v>
      </c>
      <c r="L79" s="840">
        <f t="shared" ref="L79:M82" si="16">F79+I79</f>
        <v>0</v>
      </c>
      <c r="M79" s="840">
        <f t="shared" si="16"/>
        <v>0</v>
      </c>
      <c r="N79" s="839">
        <f>SUM(L79:M79)</f>
        <v>0</v>
      </c>
    </row>
    <row r="80" spans="1:14" ht="18">
      <c r="A80" s="814"/>
      <c r="B80" s="1327" t="s">
        <v>56</v>
      </c>
      <c r="C80" s="837">
        <v>0</v>
      </c>
      <c r="D80" s="837">
        <v>0</v>
      </c>
      <c r="E80" s="1326">
        <f>SUM(C80:D80)</f>
        <v>0</v>
      </c>
      <c r="F80" s="1328">
        <v>0</v>
      </c>
      <c r="G80" s="1328">
        <v>0</v>
      </c>
      <c r="H80" s="1329">
        <f>SUM(F80:G80)</f>
        <v>0</v>
      </c>
      <c r="I80" s="1328">
        <v>0</v>
      </c>
      <c r="J80" s="1328">
        <v>0</v>
      </c>
      <c r="K80" s="1328">
        <f>SUM(I80:J80)</f>
        <v>0</v>
      </c>
      <c r="L80" s="1328">
        <f t="shared" si="16"/>
        <v>0</v>
      </c>
      <c r="M80" s="1328">
        <f t="shared" si="16"/>
        <v>0</v>
      </c>
      <c r="N80" s="1328">
        <f>SUM(L80:M80)</f>
        <v>0</v>
      </c>
    </row>
    <row r="81" spans="1:14" ht="36">
      <c r="A81" s="814"/>
      <c r="B81" s="1340" t="s">
        <v>93</v>
      </c>
      <c r="C81" s="837">
        <v>0</v>
      </c>
      <c r="D81" s="837">
        <v>0</v>
      </c>
      <c r="E81" s="1326">
        <f>SUM(C81:D81)</f>
        <v>0</v>
      </c>
      <c r="F81" s="837">
        <v>0</v>
      </c>
      <c r="G81" s="837">
        <v>0</v>
      </c>
      <c r="H81" s="1326">
        <f>SUM(F81:G81)</f>
        <v>0</v>
      </c>
      <c r="I81" s="837">
        <v>0</v>
      </c>
      <c r="J81" s="837">
        <v>0</v>
      </c>
      <c r="K81" s="839">
        <f>SUM(I81:J81)</f>
        <v>0</v>
      </c>
      <c r="L81" s="840">
        <f t="shared" si="16"/>
        <v>0</v>
      </c>
      <c r="M81" s="840">
        <f t="shared" si="16"/>
        <v>0</v>
      </c>
      <c r="N81" s="839">
        <f>SUM(L81:M81)</f>
        <v>0</v>
      </c>
    </row>
    <row r="82" spans="1:14" ht="18">
      <c r="A82" s="814"/>
      <c r="B82" s="1327" t="s">
        <v>56</v>
      </c>
      <c r="C82" s="837">
        <v>0</v>
      </c>
      <c r="D82" s="837">
        <v>0</v>
      </c>
      <c r="E82" s="1326">
        <f>SUM(C82:D82)</f>
        <v>0</v>
      </c>
      <c r="F82" s="1328">
        <v>0</v>
      </c>
      <c r="G82" s="1328">
        <v>0</v>
      </c>
      <c r="H82" s="1329">
        <f>SUM(F82:G82)</f>
        <v>0</v>
      </c>
      <c r="I82" s="1328">
        <v>0</v>
      </c>
      <c r="J82" s="1328">
        <v>0</v>
      </c>
      <c r="K82" s="1328">
        <f>SUM(I82:J82)</f>
        <v>0</v>
      </c>
      <c r="L82" s="1328">
        <f t="shared" si="16"/>
        <v>0</v>
      </c>
      <c r="M82" s="1328">
        <f t="shared" si="16"/>
        <v>0</v>
      </c>
      <c r="N82" s="1328">
        <f>SUM(L82:M82)</f>
        <v>0</v>
      </c>
    </row>
    <row r="83" spans="1:14" ht="24" customHeight="1">
      <c r="A83" s="814"/>
      <c r="B83" s="869" t="s">
        <v>94</v>
      </c>
      <c r="C83" s="845">
        <f t="shared" ref="C83:N84" si="17">C79+C81</f>
        <v>0</v>
      </c>
      <c r="D83" s="845">
        <f t="shared" si="17"/>
        <v>0</v>
      </c>
      <c r="E83" s="845">
        <f t="shared" si="17"/>
        <v>0</v>
      </c>
      <c r="F83" s="845">
        <f t="shared" si="17"/>
        <v>0</v>
      </c>
      <c r="G83" s="845">
        <f t="shared" si="17"/>
        <v>0</v>
      </c>
      <c r="H83" s="845">
        <f t="shared" si="17"/>
        <v>0</v>
      </c>
      <c r="I83" s="845">
        <f t="shared" si="17"/>
        <v>0</v>
      </c>
      <c r="J83" s="845">
        <f t="shared" si="17"/>
        <v>0</v>
      </c>
      <c r="K83" s="845">
        <f t="shared" si="17"/>
        <v>0</v>
      </c>
      <c r="L83" s="845">
        <f t="shared" si="17"/>
        <v>0</v>
      </c>
      <c r="M83" s="845">
        <f t="shared" si="17"/>
        <v>0</v>
      </c>
      <c r="N83" s="845">
        <f t="shared" si="17"/>
        <v>0</v>
      </c>
    </row>
    <row r="84" spans="1:14" ht="24" customHeight="1">
      <c r="A84" s="814"/>
      <c r="B84" s="1330" t="s">
        <v>56</v>
      </c>
      <c r="C84" s="845">
        <f t="shared" si="17"/>
        <v>0</v>
      </c>
      <c r="D84" s="845">
        <f t="shared" si="17"/>
        <v>0</v>
      </c>
      <c r="E84" s="845">
        <f t="shared" si="17"/>
        <v>0</v>
      </c>
      <c r="F84" s="1331">
        <f t="shared" si="17"/>
        <v>0</v>
      </c>
      <c r="G84" s="1331">
        <f t="shared" si="17"/>
        <v>0</v>
      </c>
      <c r="H84" s="1331">
        <f t="shared" si="17"/>
        <v>0</v>
      </c>
      <c r="I84" s="1331">
        <f t="shared" si="17"/>
        <v>0</v>
      </c>
      <c r="J84" s="1331">
        <f t="shared" si="17"/>
        <v>0</v>
      </c>
      <c r="K84" s="1331">
        <f t="shared" si="17"/>
        <v>0</v>
      </c>
      <c r="L84" s="1331">
        <f t="shared" si="17"/>
        <v>0</v>
      </c>
      <c r="M84" s="1331">
        <f t="shared" si="17"/>
        <v>0</v>
      </c>
      <c r="N84" s="1331">
        <f t="shared" si="17"/>
        <v>0</v>
      </c>
    </row>
    <row r="85" spans="1:14" ht="33" customHeight="1">
      <c r="A85" s="814"/>
      <c r="B85" s="1341"/>
      <c r="C85" s="1341"/>
      <c r="D85" s="1341"/>
      <c r="E85" s="1341"/>
      <c r="F85" s="1341"/>
      <c r="G85" s="1341"/>
      <c r="H85" s="1341"/>
      <c r="I85" s="1341"/>
      <c r="J85" s="1341"/>
      <c r="K85" s="1341"/>
      <c r="L85" s="1341"/>
      <c r="M85" s="1341"/>
      <c r="N85" s="1341"/>
    </row>
    <row r="86" spans="1:14" ht="39" customHeight="1">
      <c r="A86" s="871" t="s">
        <v>75</v>
      </c>
      <c r="B86" s="1967" t="s">
        <v>87</v>
      </c>
      <c r="C86" s="1967"/>
      <c r="D86" s="1967"/>
      <c r="E86" s="1967"/>
      <c r="F86" s="1967"/>
      <c r="G86" s="1967"/>
      <c r="H86" s="1967"/>
      <c r="I86" s="1967"/>
      <c r="J86" s="1967"/>
      <c r="K86" s="1967"/>
      <c r="L86" s="1967"/>
      <c r="M86" s="1967"/>
      <c r="N86" s="1967"/>
    </row>
    <row r="87" spans="1:14" ht="77.400000000000006" customHeight="1">
      <c r="A87" s="814"/>
      <c r="B87" s="1968" t="s">
        <v>95</v>
      </c>
      <c r="C87" s="2116" t="s">
        <v>84</v>
      </c>
      <c r="D87" s="2116"/>
      <c r="E87" s="2116"/>
      <c r="F87" s="2116" t="s">
        <v>85</v>
      </c>
      <c r="G87" s="2116"/>
      <c r="H87" s="2116"/>
      <c r="I87" s="1970" t="s">
        <v>86</v>
      </c>
      <c r="J87" s="1970"/>
      <c r="K87" s="1970"/>
      <c r="L87" s="1971" t="s">
        <v>67</v>
      </c>
      <c r="M87" s="1971"/>
      <c r="N87" s="1971"/>
    </row>
    <row r="88" spans="1:14" ht="180" customHeight="1">
      <c r="A88" s="814"/>
      <c r="B88" s="1968"/>
      <c r="C88" s="833" t="s">
        <v>69</v>
      </c>
      <c r="D88" s="833" t="s">
        <v>70</v>
      </c>
      <c r="E88" s="834" t="s">
        <v>71</v>
      </c>
      <c r="F88" s="833" t="s">
        <v>69</v>
      </c>
      <c r="G88" s="833" t="s">
        <v>70</v>
      </c>
      <c r="H88" s="834" t="s">
        <v>71</v>
      </c>
      <c r="I88" s="833" t="s">
        <v>69</v>
      </c>
      <c r="J88" s="833" t="s">
        <v>70</v>
      </c>
      <c r="K88" s="834" t="s">
        <v>71</v>
      </c>
      <c r="L88" s="833" t="s">
        <v>69</v>
      </c>
      <c r="M88" s="833" t="s">
        <v>70</v>
      </c>
      <c r="N88" s="834" t="s">
        <v>71</v>
      </c>
    </row>
    <row r="89" spans="1:14" ht="20.399999999999999" customHeight="1">
      <c r="A89" s="814"/>
      <c r="B89" s="868"/>
      <c r="C89" s="833" t="s">
        <v>43</v>
      </c>
      <c r="D89" s="833" t="s">
        <v>44</v>
      </c>
      <c r="E89" s="1324" t="s">
        <v>45</v>
      </c>
      <c r="F89" s="833" t="s">
        <v>46</v>
      </c>
      <c r="G89" s="833" t="s">
        <v>47</v>
      </c>
      <c r="H89" s="1324" t="s">
        <v>48</v>
      </c>
      <c r="I89" s="833" t="s">
        <v>49</v>
      </c>
      <c r="J89" s="833" t="s">
        <v>50</v>
      </c>
      <c r="K89" s="833" t="s">
        <v>51</v>
      </c>
      <c r="L89" s="833" t="s">
        <v>52</v>
      </c>
      <c r="M89" s="833" t="s">
        <v>53</v>
      </c>
      <c r="N89" s="833" t="s">
        <v>54</v>
      </c>
    </row>
    <row r="90" spans="1:14" ht="54">
      <c r="A90" s="814"/>
      <c r="B90" s="1340" t="s">
        <v>96</v>
      </c>
      <c r="C90" s="837">
        <v>0</v>
      </c>
      <c r="D90" s="837">
        <v>0</v>
      </c>
      <c r="E90" s="1326">
        <f>SUM(C90:D90)</f>
        <v>0</v>
      </c>
      <c r="F90" s="837">
        <v>0</v>
      </c>
      <c r="G90" s="837">
        <v>0</v>
      </c>
      <c r="H90" s="1326">
        <f>SUM(F90:G90)</f>
        <v>0</v>
      </c>
      <c r="I90" s="837">
        <v>0</v>
      </c>
      <c r="J90" s="837">
        <v>0</v>
      </c>
      <c r="K90" s="839">
        <f>SUM(I90:J90)</f>
        <v>0</v>
      </c>
      <c r="L90" s="840">
        <f t="shared" ref="L90:M93" si="18">F90+I90</f>
        <v>0</v>
      </c>
      <c r="M90" s="840">
        <f t="shared" si="18"/>
        <v>0</v>
      </c>
      <c r="N90" s="839">
        <f>SUM(L90:M90)</f>
        <v>0</v>
      </c>
    </row>
    <row r="91" spans="1:14" ht="18">
      <c r="A91" s="814"/>
      <c r="B91" s="1327" t="s">
        <v>56</v>
      </c>
      <c r="C91" s="837">
        <v>0</v>
      </c>
      <c r="D91" s="837">
        <v>0</v>
      </c>
      <c r="E91" s="1326">
        <f>SUM(C91:D91)</f>
        <v>0</v>
      </c>
      <c r="F91" s="1328">
        <v>0</v>
      </c>
      <c r="G91" s="1328">
        <v>0</v>
      </c>
      <c r="H91" s="1329">
        <f>SUM(F91:G91)</f>
        <v>0</v>
      </c>
      <c r="I91" s="1328">
        <v>0</v>
      </c>
      <c r="J91" s="1328">
        <v>0</v>
      </c>
      <c r="K91" s="1328">
        <f>SUM(I91:J91)</f>
        <v>0</v>
      </c>
      <c r="L91" s="1328">
        <f t="shared" si="18"/>
        <v>0</v>
      </c>
      <c r="M91" s="1328">
        <f t="shared" si="18"/>
        <v>0</v>
      </c>
      <c r="N91" s="1328">
        <f>SUM(L91:M91)</f>
        <v>0</v>
      </c>
    </row>
    <row r="92" spans="1:14" ht="54">
      <c r="A92" s="814"/>
      <c r="B92" s="1340" t="s">
        <v>96</v>
      </c>
      <c r="C92" s="837">
        <v>0</v>
      </c>
      <c r="D92" s="837">
        <v>0</v>
      </c>
      <c r="E92" s="1326">
        <f>SUM(C92:D92)</f>
        <v>0</v>
      </c>
      <c r="F92" s="837">
        <v>0</v>
      </c>
      <c r="G92" s="837">
        <v>0</v>
      </c>
      <c r="H92" s="1326">
        <f>SUM(F92:G92)</f>
        <v>0</v>
      </c>
      <c r="I92" s="837">
        <v>0</v>
      </c>
      <c r="J92" s="837">
        <v>0</v>
      </c>
      <c r="K92" s="839">
        <f>SUM(I92:J92)</f>
        <v>0</v>
      </c>
      <c r="L92" s="840">
        <f t="shared" si="18"/>
        <v>0</v>
      </c>
      <c r="M92" s="840">
        <f t="shared" si="18"/>
        <v>0</v>
      </c>
      <c r="N92" s="839">
        <f>SUM(L92:M92)</f>
        <v>0</v>
      </c>
    </row>
    <row r="93" spans="1:14" ht="18">
      <c r="A93" s="814"/>
      <c r="B93" s="1327" t="s">
        <v>56</v>
      </c>
      <c r="C93" s="837">
        <v>0</v>
      </c>
      <c r="D93" s="837">
        <v>0</v>
      </c>
      <c r="E93" s="1326">
        <f>SUM(C93:D93)</f>
        <v>0</v>
      </c>
      <c r="F93" s="1328">
        <v>0</v>
      </c>
      <c r="G93" s="1328">
        <v>0</v>
      </c>
      <c r="H93" s="1329">
        <f>SUM(F93:G93)</f>
        <v>0</v>
      </c>
      <c r="I93" s="1328">
        <v>0</v>
      </c>
      <c r="J93" s="1328">
        <v>0</v>
      </c>
      <c r="K93" s="1328">
        <f>SUM(I93:J93)</f>
        <v>0</v>
      </c>
      <c r="L93" s="1328">
        <f t="shared" si="18"/>
        <v>0</v>
      </c>
      <c r="M93" s="1328">
        <f t="shared" si="18"/>
        <v>0</v>
      </c>
      <c r="N93" s="1328">
        <f>SUM(L93:M93)</f>
        <v>0</v>
      </c>
    </row>
    <row r="94" spans="1:14" ht="22.95" customHeight="1">
      <c r="A94" s="814"/>
      <c r="B94" s="869" t="s">
        <v>94</v>
      </c>
      <c r="C94" s="845">
        <f t="shared" ref="C94:N95" si="19">C90+C92</f>
        <v>0</v>
      </c>
      <c r="D94" s="845">
        <f t="shared" si="19"/>
        <v>0</v>
      </c>
      <c r="E94" s="845">
        <f t="shared" si="19"/>
        <v>0</v>
      </c>
      <c r="F94" s="845">
        <f t="shared" si="19"/>
        <v>0</v>
      </c>
      <c r="G94" s="845">
        <f t="shared" si="19"/>
        <v>0</v>
      </c>
      <c r="H94" s="845">
        <f t="shared" si="19"/>
        <v>0</v>
      </c>
      <c r="I94" s="845">
        <f t="shared" si="19"/>
        <v>0</v>
      </c>
      <c r="J94" s="845">
        <f t="shared" si="19"/>
        <v>0</v>
      </c>
      <c r="K94" s="845">
        <f t="shared" si="19"/>
        <v>0</v>
      </c>
      <c r="L94" s="855">
        <f t="shared" si="19"/>
        <v>0</v>
      </c>
      <c r="M94" s="855">
        <f t="shared" si="19"/>
        <v>0</v>
      </c>
      <c r="N94" s="855">
        <f t="shared" si="19"/>
        <v>0</v>
      </c>
    </row>
    <row r="95" spans="1:14" ht="24" customHeight="1">
      <c r="A95" s="814"/>
      <c r="B95" s="1330" t="s">
        <v>56</v>
      </c>
      <c r="C95" s="845">
        <f t="shared" si="19"/>
        <v>0</v>
      </c>
      <c r="D95" s="845">
        <f t="shared" si="19"/>
        <v>0</v>
      </c>
      <c r="E95" s="845">
        <f t="shared" si="19"/>
        <v>0</v>
      </c>
      <c r="F95" s="1331">
        <f t="shared" si="19"/>
        <v>0</v>
      </c>
      <c r="G95" s="1331">
        <f t="shared" si="19"/>
        <v>0</v>
      </c>
      <c r="H95" s="1331">
        <f t="shared" si="19"/>
        <v>0</v>
      </c>
      <c r="I95" s="1331">
        <f t="shared" si="19"/>
        <v>0</v>
      </c>
      <c r="J95" s="1331">
        <f t="shared" si="19"/>
        <v>0</v>
      </c>
      <c r="K95" s="1331">
        <f t="shared" si="19"/>
        <v>0</v>
      </c>
      <c r="L95" s="1331">
        <f t="shared" si="19"/>
        <v>0</v>
      </c>
      <c r="M95" s="1331">
        <f t="shared" si="19"/>
        <v>0</v>
      </c>
      <c r="N95" s="1331">
        <f t="shared" si="19"/>
        <v>0</v>
      </c>
    </row>
    <row r="96" spans="1:14" ht="34.5" customHeight="1">
      <c r="A96" s="814"/>
      <c r="B96" s="878"/>
      <c r="C96" s="879"/>
      <c r="D96" s="879"/>
      <c r="E96" s="879"/>
      <c r="F96" s="879"/>
      <c r="G96" s="879"/>
      <c r="H96" s="879"/>
      <c r="I96" s="879"/>
      <c r="J96" s="879"/>
      <c r="K96" s="879"/>
      <c r="L96" s="879"/>
      <c r="M96" s="879"/>
      <c r="N96" s="879"/>
    </row>
    <row r="97" spans="1:14" ht="34.200000000000003" customHeight="1">
      <c r="A97" s="814"/>
      <c r="B97" s="2218" t="s">
        <v>1303</v>
      </c>
      <c r="C97" s="2218"/>
      <c r="D97" s="2218"/>
      <c r="E97" s="2218"/>
      <c r="F97" s="2218"/>
      <c r="G97" s="2218"/>
      <c r="H97" s="2218"/>
      <c r="I97" s="2218"/>
      <c r="J97" s="2218"/>
      <c r="K97" s="2218"/>
      <c r="L97" s="2218"/>
      <c r="M97" s="2218"/>
      <c r="N97" s="2218"/>
    </row>
    <row r="98" spans="1:14" ht="22.8" customHeight="1">
      <c r="A98" s="814"/>
      <c r="B98" s="2218"/>
      <c r="C98" s="2218"/>
      <c r="D98" s="2218"/>
      <c r="E98" s="2218"/>
      <c r="F98" s="2218"/>
      <c r="G98" s="2218"/>
      <c r="H98" s="2218"/>
      <c r="I98" s="2218"/>
      <c r="J98" s="2218"/>
      <c r="K98" s="2218"/>
      <c r="L98" s="2218"/>
      <c r="M98" s="2218"/>
      <c r="N98" s="2218"/>
    </row>
    <row r="99" spans="1:14" ht="21.45" customHeight="1">
      <c r="A99" s="814"/>
      <c r="B99" s="474"/>
      <c r="C99" s="475"/>
      <c r="D99" s="467"/>
      <c r="E99" s="2219" t="s">
        <v>98</v>
      </c>
      <c r="F99" s="2219"/>
      <c r="G99" s="476"/>
      <c r="H99" s="477"/>
      <c r="I99" s="477"/>
      <c r="J99" s="477"/>
      <c r="K99" s="477"/>
      <c r="L99" s="477"/>
      <c r="M99" s="478"/>
      <c r="N99" s="479"/>
    </row>
    <row r="100" spans="1:14" ht="24" customHeight="1">
      <c r="A100" s="814"/>
      <c r="B100" s="2220" t="s">
        <v>99</v>
      </c>
      <c r="C100" s="2220"/>
      <c r="D100" s="2220"/>
      <c r="E100" s="1398" t="s">
        <v>100</v>
      </c>
      <c r="F100" s="1399">
        <v>245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8" customHeight="1"/>
    <row r="102" spans="1:14" ht="18" customHeight="1">
      <c r="B102" s="135"/>
    </row>
    <row r="103" spans="1:14" ht="18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18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103:N103"/>
    <mergeCell ref="B97:N98"/>
    <mergeCell ref="E99:F99"/>
    <mergeCell ref="B100:D100"/>
    <mergeCell ref="B86:N86"/>
    <mergeCell ref="B87:B88"/>
    <mergeCell ref="C87:E87"/>
    <mergeCell ref="F87:H87"/>
    <mergeCell ref="I87:K87"/>
    <mergeCell ref="L87:N87"/>
  </mergeCells>
  <hyperlinks>
    <hyperlink ref="K3" r:id="rId1" xr:uid="{432C6932-8A2C-4B1C-A239-9039CDA4714D}"/>
    <hyperlink ref="K4" r:id="rId2" xr:uid="{3CAC392F-E591-4034-B29E-44C6BBD791A8}"/>
  </hyperlinks>
  <pageMargins left="0.7" right="0.7" top="0.75" bottom="0.75" header="0.3" footer="0.3"/>
  <drawing r:id="rId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44712-D982-46B4-95A9-0D647A824B36}">
  <sheetPr>
    <tabColor rgb="FF00B0F0"/>
  </sheetPr>
  <dimension ref="A1:N104"/>
  <sheetViews>
    <sheetView topLeftCell="B8" zoomScale="50" zoomScaleNormal="50" workbookViewId="0">
      <selection activeCell="B97" sqref="B97:N98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256" width="9.109375" style="1"/>
    <col min="257" max="257" width="0" style="1" hidden="1" customWidth="1"/>
    <col min="258" max="258" width="51.109375" style="1" customWidth="1"/>
    <col min="259" max="270" width="21.6640625" style="1" customWidth="1"/>
    <col min="271" max="512" width="9.109375" style="1"/>
    <col min="513" max="513" width="0" style="1" hidden="1" customWidth="1"/>
    <col min="514" max="514" width="51.109375" style="1" customWidth="1"/>
    <col min="515" max="526" width="21.6640625" style="1" customWidth="1"/>
    <col min="527" max="768" width="9.109375" style="1"/>
    <col min="769" max="769" width="0" style="1" hidden="1" customWidth="1"/>
    <col min="770" max="770" width="51.109375" style="1" customWidth="1"/>
    <col min="771" max="782" width="21.6640625" style="1" customWidth="1"/>
    <col min="783" max="1024" width="9.109375" style="1"/>
    <col min="1025" max="1025" width="0" style="1" hidden="1" customWidth="1"/>
    <col min="1026" max="1026" width="51.109375" style="1" customWidth="1"/>
    <col min="1027" max="1038" width="21.6640625" style="1" customWidth="1"/>
    <col min="1039" max="1280" width="9.109375" style="1"/>
    <col min="1281" max="1281" width="0" style="1" hidden="1" customWidth="1"/>
    <col min="1282" max="1282" width="51.109375" style="1" customWidth="1"/>
    <col min="1283" max="1294" width="21.6640625" style="1" customWidth="1"/>
    <col min="1295" max="1536" width="9.109375" style="1"/>
    <col min="1537" max="1537" width="0" style="1" hidden="1" customWidth="1"/>
    <col min="1538" max="1538" width="51.109375" style="1" customWidth="1"/>
    <col min="1539" max="1550" width="21.6640625" style="1" customWidth="1"/>
    <col min="1551" max="1792" width="9.109375" style="1"/>
    <col min="1793" max="1793" width="0" style="1" hidden="1" customWidth="1"/>
    <col min="1794" max="1794" width="51.109375" style="1" customWidth="1"/>
    <col min="1795" max="1806" width="21.6640625" style="1" customWidth="1"/>
    <col min="1807" max="2048" width="9.109375" style="1"/>
    <col min="2049" max="2049" width="0" style="1" hidden="1" customWidth="1"/>
    <col min="2050" max="2050" width="51.109375" style="1" customWidth="1"/>
    <col min="2051" max="2062" width="21.6640625" style="1" customWidth="1"/>
    <col min="2063" max="2304" width="9.109375" style="1"/>
    <col min="2305" max="2305" width="0" style="1" hidden="1" customWidth="1"/>
    <col min="2306" max="2306" width="51.109375" style="1" customWidth="1"/>
    <col min="2307" max="2318" width="21.6640625" style="1" customWidth="1"/>
    <col min="2319" max="2560" width="9.109375" style="1"/>
    <col min="2561" max="2561" width="0" style="1" hidden="1" customWidth="1"/>
    <col min="2562" max="2562" width="51.109375" style="1" customWidth="1"/>
    <col min="2563" max="2574" width="21.6640625" style="1" customWidth="1"/>
    <col min="2575" max="2816" width="9.109375" style="1"/>
    <col min="2817" max="2817" width="0" style="1" hidden="1" customWidth="1"/>
    <col min="2818" max="2818" width="51.109375" style="1" customWidth="1"/>
    <col min="2819" max="2830" width="21.6640625" style="1" customWidth="1"/>
    <col min="2831" max="3072" width="9.109375" style="1"/>
    <col min="3073" max="3073" width="0" style="1" hidden="1" customWidth="1"/>
    <col min="3074" max="3074" width="51.109375" style="1" customWidth="1"/>
    <col min="3075" max="3086" width="21.6640625" style="1" customWidth="1"/>
    <col min="3087" max="3328" width="9.109375" style="1"/>
    <col min="3329" max="3329" width="0" style="1" hidden="1" customWidth="1"/>
    <col min="3330" max="3330" width="51.109375" style="1" customWidth="1"/>
    <col min="3331" max="3342" width="21.6640625" style="1" customWidth="1"/>
    <col min="3343" max="3584" width="9.109375" style="1"/>
    <col min="3585" max="3585" width="0" style="1" hidden="1" customWidth="1"/>
    <col min="3586" max="3586" width="51.109375" style="1" customWidth="1"/>
    <col min="3587" max="3598" width="21.6640625" style="1" customWidth="1"/>
    <col min="3599" max="3840" width="9.109375" style="1"/>
    <col min="3841" max="3841" width="0" style="1" hidden="1" customWidth="1"/>
    <col min="3842" max="3842" width="51.109375" style="1" customWidth="1"/>
    <col min="3843" max="3854" width="21.6640625" style="1" customWidth="1"/>
    <col min="3855" max="4096" width="9.109375" style="1"/>
    <col min="4097" max="4097" width="0" style="1" hidden="1" customWidth="1"/>
    <col min="4098" max="4098" width="51.109375" style="1" customWidth="1"/>
    <col min="4099" max="4110" width="21.6640625" style="1" customWidth="1"/>
    <col min="4111" max="4352" width="9.109375" style="1"/>
    <col min="4353" max="4353" width="0" style="1" hidden="1" customWidth="1"/>
    <col min="4354" max="4354" width="51.109375" style="1" customWidth="1"/>
    <col min="4355" max="4366" width="21.6640625" style="1" customWidth="1"/>
    <col min="4367" max="4608" width="9.109375" style="1"/>
    <col min="4609" max="4609" width="0" style="1" hidden="1" customWidth="1"/>
    <col min="4610" max="4610" width="51.109375" style="1" customWidth="1"/>
    <col min="4611" max="4622" width="21.6640625" style="1" customWidth="1"/>
    <col min="4623" max="4864" width="9.109375" style="1"/>
    <col min="4865" max="4865" width="0" style="1" hidden="1" customWidth="1"/>
    <col min="4866" max="4866" width="51.109375" style="1" customWidth="1"/>
    <col min="4867" max="4878" width="21.6640625" style="1" customWidth="1"/>
    <col min="4879" max="5120" width="9.109375" style="1"/>
    <col min="5121" max="5121" width="0" style="1" hidden="1" customWidth="1"/>
    <col min="5122" max="5122" width="51.109375" style="1" customWidth="1"/>
    <col min="5123" max="5134" width="21.6640625" style="1" customWidth="1"/>
    <col min="5135" max="5376" width="9.109375" style="1"/>
    <col min="5377" max="5377" width="0" style="1" hidden="1" customWidth="1"/>
    <col min="5378" max="5378" width="51.109375" style="1" customWidth="1"/>
    <col min="5379" max="5390" width="21.6640625" style="1" customWidth="1"/>
    <col min="5391" max="5632" width="9.109375" style="1"/>
    <col min="5633" max="5633" width="0" style="1" hidden="1" customWidth="1"/>
    <col min="5634" max="5634" width="51.109375" style="1" customWidth="1"/>
    <col min="5635" max="5646" width="21.6640625" style="1" customWidth="1"/>
    <col min="5647" max="5888" width="9.109375" style="1"/>
    <col min="5889" max="5889" width="0" style="1" hidden="1" customWidth="1"/>
    <col min="5890" max="5890" width="51.109375" style="1" customWidth="1"/>
    <col min="5891" max="5902" width="21.6640625" style="1" customWidth="1"/>
    <col min="5903" max="6144" width="9.109375" style="1"/>
    <col min="6145" max="6145" width="0" style="1" hidden="1" customWidth="1"/>
    <col min="6146" max="6146" width="51.109375" style="1" customWidth="1"/>
    <col min="6147" max="6158" width="21.6640625" style="1" customWidth="1"/>
    <col min="6159" max="6400" width="9.109375" style="1"/>
    <col min="6401" max="6401" width="0" style="1" hidden="1" customWidth="1"/>
    <col min="6402" max="6402" width="51.109375" style="1" customWidth="1"/>
    <col min="6403" max="6414" width="21.6640625" style="1" customWidth="1"/>
    <col min="6415" max="6656" width="9.109375" style="1"/>
    <col min="6657" max="6657" width="0" style="1" hidden="1" customWidth="1"/>
    <col min="6658" max="6658" width="51.109375" style="1" customWidth="1"/>
    <col min="6659" max="6670" width="21.6640625" style="1" customWidth="1"/>
    <col min="6671" max="6912" width="9.109375" style="1"/>
    <col min="6913" max="6913" width="0" style="1" hidden="1" customWidth="1"/>
    <col min="6914" max="6914" width="51.109375" style="1" customWidth="1"/>
    <col min="6915" max="6926" width="21.6640625" style="1" customWidth="1"/>
    <col min="6927" max="7168" width="9.109375" style="1"/>
    <col min="7169" max="7169" width="0" style="1" hidden="1" customWidth="1"/>
    <col min="7170" max="7170" width="51.109375" style="1" customWidth="1"/>
    <col min="7171" max="7182" width="21.6640625" style="1" customWidth="1"/>
    <col min="7183" max="7424" width="9.109375" style="1"/>
    <col min="7425" max="7425" width="0" style="1" hidden="1" customWidth="1"/>
    <col min="7426" max="7426" width="51.109375" style="1" customWidth="1"/>
    <col min="7427" max="7438" width="21.6640625" style="1" customWidth="1"/>
    <col min="7439" max="7680" width="9.109375" style="1"/>
    <col min="7681" max="7681" width="0" style="1" hidden="1" customWidth="1"/>
    <col min="7682" max="7682" width="51.109375" style="1" customWidth="1"/>
    <col min="7683" max="7694" width="21.6640625" style="1" customWidth="1"/>
    <col min="7695" max="7936" width="9.109375" style="1"/>
    <col min="7937" max="7937" width="0" style="1" hidden="1" customWidth="1"/>
    <col min="7938" max="7938" width="51.109375" style="1" customWidth="1"/>
    <col min="7939" max="7950" width="21.6640625" style="1" customWidth="1"/>
    <col min="7951" max="8192" width="9.109375" style="1"/>
    <col min="8193" max="8193" width="0" style="1" hidden="1" customWidth="1"/>
    <col min="8194" max="8194" width="51.109375" style="1" customWidth="1"/>
    <col min="8195" max="8206" width="21.6640625" style="1" customWidth="1"/>
    <col min="8207" max="8448" width="9.109375" style="1"/>
    <col min="8449" max="8449" width="0" style="1" hidden="1" customWidth="1"/>
    <col min="8450" max="8450" width="51.109375" style="1" customWidth="1"/>
    <col min="8451" max="8462" width="21.6640625" style="1" customWidth="1"/>
    <col min="8463" max="8704" width="9.109375" style="1"/>
    <col min="8705" max="8705" width="0" style="1" hidden="1" customWidth="1"/>
    <col min="8706" max="8706" width="51.109375" style="1" customWidth="1"/>
    <col min="8707" max="8718" width="21.6640625" style="1" customWidth="1"/>
    <col min="8719" max="8960" width="9.109375" style="1"/>
    <col min="8961" max="8961" width="0" style="1" hidden="1" customWidth="1"/>
    <col min="8962" max="8962" width="51.109375" style="1" customWidth="1"/>
    <col min="8963" max="8974" width="21.6640625" style="1" customWidth="1"/>
    <col min="8975" max="9216" width="9.109375" style="1"/>
    <col min="9217" max="9217" width="0" style="1" hidden="1" customWidth="1"/>
    <col min="9218" max="9218" width="51.109375" style="1" customWidth="1"/>
    <col min="9219" max="9230" width="21.6640625" style="1" customWidth="1"/>
    <col min="9231" max="9472" width="9.109375" style="1"/>
    <col min="9473" max="9473" width="0" style="1" hidden="1" customWidth="1"/>
    <col min="9474" max="9474" width="51.109375" style="1" customWidth="1"/>
    <col min="9475" max="9486" width="21.6640625" style="1" customWidth="1"/>
    <col min="9487" max="9728" width="9.109375" style="1"/>
    <col min="9729" max="9729" width="0" style="1" hidden="1" customWidth="1"/>
    <col min="9730" max="9730" width="51.109375" style="1" customWidth="1"/>
    <col min="9731" max="9742" width="21.6640625" style="1" customWidth="1"/>
    <col min="9743" max="9984" width="9.109375" style="1"/>
    <col min="9985" max="9985" width="0" style="1" hidden="1" customWidth="1"/>
    <col min="9986" max="9986" width="51.109375" style="1" customWidth="1"/>
    <col min="9987" max="9998" width="21.6640625" style="1" customWidth="1"/>
    <col min="9999" max="10240" width="9.109375" style="1"/>
    <col min="10241" max="10241" width="0" style="1" hidden="1" customWidth="1"/>
    <col min="10242" max="10242" width="51.109375" style="1" customWidth="1"/>
    <col min="10243" max="10254" width="21.6640625" style="1" customWidth="1"/>
    <col min="10255" max="10496" width="9.109375" style="1"/>
    <col min="10497" max="10497" width="0" style="1" hidden="1" customWidth="1"/>
    <col min="10498" max="10498" width="51.109375" style="1" customWidth="1"/>
    <col min="10499" max="10510" width="21.6640625" style="1" customWidth="1"/>
    <col min="10511" max="10752" width="9.109375" style="1"/>
    <col min="10753" max="10753" width="0" style="1" hidden="1" customWidth="1"/>
    <col min="10754" max="10754" width="51.109375" style="1" customWidth="1"/>
    <col min="10755" max="10766" width="21.6640625" style="1" customWidth="1"/>
    <col min="10767" max="11008" width="9.109375" style="1"/>
    <col min="11009" max="11009" width="0" style="1" hidden="1" customWidth="1"/>
    <col min="11010" max="11010" width="51.109375" style="1" customWidth="1"/>
    <col min="11011" max="11022" width="21.6640625" style="1" customWidth="1"/>
    <col min="11023" max="11264" width="9.109375" style="1"/>
    <col min="11265" max="11265" width="0" style="1" hidden="1" customWidth="1"/>
    <col min="11266" max="11266" width="51.109375" style="1" customWidth="1"/>
    <col min="11267" max="11278" width="21.6640625" style="1" customWidth="1"/>
    <col min="11279" max="11520" width="9.109375" style="1"/>
    <col min="11521" max="11521" width="0" style="1" hidden="1" customWidth="1"/>
    <col min="11522" max="11522" width="51.109375" style="1" customWidth="1"/>
    <col min="11523" max="11534" width="21.6640625" style="1" customWidth="1"/>
    <col min="11535" max="11776" width="9.109375" style="1"/>
    <col min="11777" max="11777" width="0" style="1" hidden="1" customWidth="1"/>
    <col min="11778" max="11778" width="51.109375" style="1" customWidth="1"/>
    <col min="11779" max="11790" width="21.6640625" style="1" customWidth="1"/>
    <col min="11791" max="12032" width="9.109375" style="1"/>
    <col min="12033" max="12033" width="0" style="1" hidden="1" customWidth="1"/>
    <col min="12034" max="12034" width="51.109375" style="1" customWidth="1"/>
    <col min="12035" max="12046" width="21.6640625" style="1" customWidth="1"/>
    <col min="12047" max="12288" width="9.109375" style="1"/>
    <col min="12289" max="12289" width="0" style="1" hidden="1" customWidth="1"/>
    <col min="12290" max="12290" width="51.109375" style="1" customWidth="1"/>
    <col min="12291" max="12302" width="21.6640625" style="1" customWidth="1"/>
    <col min="12303" max="12544" width="9.109375" style="1"/>
    <col min="12545" max="12545" width="0" style="1" hidden="1" customWidth="1"/>
    <col min="12546" max="12546" width="51.109375" style="1" customWidth="1"/>
    <col min="12547" max="12558" width="21.6640625" style="1" customWidth="1"/>
    <col min="12559" max="12800" width="9.109375" style="1"/>
    <col min="12801" max="12801" width="0" style="1" hidden="1" customWidth="1"/>
    <col min="12802" max="12802" width="51.109375" style="1" customWidth="1"/>
    <col min="12803" max="12814" width="21.6640625" style="1" customWidth="1"/>
    <col min="12815" max="13056" width="9.109375" style="1"/>
    <col min="13057" max="13057" width="0" style="1" hidden="1" customWidth="1"/>
    <col min="13058" max="13058" width="51.109375" style="1" customWidth="1"/>
    <col min="13059" max="13070" width="21.6640625" style="1" customWidth="1"/>
    <col min="13071" max="13312" width="9.109375" style="1"/>
    <col min="13313" max="13313" width="0" style="1" hidden="1" customWidth="1"/>
    <col min="13314" max="13314" width="51.109375" style="1" customWidth="1"/>
    <col min="13315" max="13326" width="21.6640625" style="1" customWidth="1"/>
    <col min="13327" max="13568" width="9.109375" style="1"/>
    <col min="13569" max="13569" width="0" style="1" hidden="1" customWidth="1"/>
    <col min="13570" max="13570" width="51.109375" style="1" customWidth="1"/>
    <col min="13571" max="13582" width="21.6640625" style="1" customWidth="1"/>
    <col min="13583" max="13824" width="9.109375" style="1"/>
    <col min="13825" max="13825" width="0" style="1" hidden="1" customWidth="1"/>
    <col min="13826" max="13826" width="51.109375" style="1" customWidth="1"/>
    <col min="13827" max="13838" width="21.6640625" style="1" customWidth="1"/>
    <col min="13839" max="14080" width="9.109375" style="1"/>
    <col min="14081" max="14081" width="0" style="1" hidden="1" customWidth="1"/>
    <col min="14082" max="14082" width="51.109375" style="1" customWidth="1"/>
    <col min="14083" max="14094" width="21.6640625" style="1" customWidth="1"/>
    <col min="14095" max="14336" width="9.109375" style="1"/>
    <col min="14337" max="14337" width="0" style="1" hidden="1" customWidth="1"/>
    <col min="14338" max="14338" width="51.109375" style="1" customWidth="1"/>
    <col min="14339" max="14350" width="21.6640625" style="1" customWidth="1"/>
    <col min="14351" max="14592" width="9.109375" style="1"/>
    <col min="14593" max="14593" width="0" style="1" hidden="1" customWidth="1"/>
    <col min="14594" max="14594" width="51.109375" style="1" customWidth="1"/>
    <col min="14595" max="14606" width="21.6640625" style="1" customWidth="1"/>
    <col min="14607" max="14848" width="9.109375" style="1"/>
    <col min="14849" max="14849" width="0" style="1" hidden="1" customWidth="1"/>
    <col min="14850" max="14850" width="51.109375" style="1" customWidth="1"/>
    <col min="14851" max="14862" width="21.6640625" style="1" customWidth="1"/>
    <col min="14863" max="15104" width="9.109375" style="1"/>
    <col min="15105" max="15105" width="0" style="1" hidden="1" customWidth="1"/>
    <col min="15106" max="15106" width="51.109375" style="1" customWidth="1"/>
    <col min="15107" max="15118" width="21.6640625" style="1" customWidth="1"/>
    <col min="15119" max="15360" width="9.109375" style="1"/>
    <col min="15361" max="15361" width="0" style="1" hidden="1" customWidth="1"/>
    <col min="15362" max="15362" width="51.109375" style="1" customWidth="1"/>
    <col min="15363" max="15374" width="21.6640625" style="1" customWidth="1"/>
    <col min="15375" max="15616" width="9.109375" style="1"/>
    <col min="15617" max="15617" width="0" style="1" hidden="1" customWidth="1"/>
    <col min="15618" max="15618" width="51.109375" style="1" customWidth="1"/>
    <col min="15619" max="15630" width="21.6640625" style="1" customWidth="1"/>
    <col min="15631" max="15872" width="9.109375" style="1"/>
    <col min="15873" max="15873" width="0" style="1" hidden="1" customWidth="1"/>
    <col min="15874" max="15874" width="51.109375" style="1" customWidth="1"/>
    <col min="15875" max="15886" width="21.6640625" style="1" customWidth="1"/>
    <col min="15887" max="16128" width="9.109375" style="1"/>
    <col min="16129" max="16129" width="0" style="1" hidden="1" customWidth="1"/>
    <col min="16130" max="16130" width="51.109375" style="1" customWidth="1"/>
    <col min="16131" max="16142" width="21.6640625" style="1" customWidth="1"/>
    <col min="16143" max="16384" width="9.109375" style="1"/>
  </cols>
  <sheetData>
    <row r="1" spans="1:14" ht="66.75" customHeight="1">
      <c r="B1" s="1418" t="s">
        <v>975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947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976</v>
      </c>
      <c r="C3" s="1767" t="s">
        <v>3</v>
      </c>
      <c r="D3" s="1767"/>
      <c r="E3" s="1767"/>
      <c r="F3" s="4" t="s">
        <v>4</v>
      </c>
      <c r="G3" s="1421" t="s">
        <v>1275</v>
      </c>
      <c r="H3" s="1769"/>
      <c r="I3" s="1423"/>
      <c r="J3" s="5" t="s">
        <v>6</v>
      </c>
      <c r="K3" s="1424" t="s">
        <v>1276</v>
      </c>
      <c r="L3" s="1425"/>
      <c r="M3" s="6" t="s">
        <v>8</v>
      </c>
      <c r="N3" s="257" t="s">
        <v>1277</v>
      </c>
    </row>
    <row r="4" spans="1:14" ht="87" customHeight="1">
      <c r="A4" s="483"/>
      <c r="B4" s="8" t="s">
        <v>1278</v>
      </c>
      <c r="C4" s="1940" t="s">
        <v>11</v>
      </c>
      <c r="D4" s="1941"/>
      <c r="E4" s="1942"/>
      <c r="F4" s="800" t="s">
        <v>12</v>
      </c>
      <c r="G4" s="1901" t="s">
        <v>1279</v>
      </c>
      <c r="H4" s="1902"/>
      <c r="I4" s="1903"/>
      <c r="J4" s="801" t="s">
        <v>14</v>
      </c>
      <c r="K4" s="1904" t="s">
        <v>1280</v>
      </c>
      <c r="L4" s="1905"/>
      <c r="M4" s="800" t="s">
        <v>16</v>
      </c>
      <c r="N4" s="717" t="s">
        <v>1281</v>
      </c>
    </row>
    <row r="5" spans="1:14" ht="78.75" customHeight="1">
      <c r="A5" s="483"/>
      <c r="B5" s="1171" t="s">
        <v>981</v>
      </c>
      <c r="C5" s="1864" t="s">
        <v>19</v>
      </c>
      <c r="D5" s="1864"/>
      <c r="E5" s="1864"/>
      <c r="F5" s="259" t="s">
        <v>12</v>
      </c>
      <c r="G5" s="1602" t="s">
        <v>1282</v>
      </c>
      <c r="H5" s="1865"/>
      <c r="I5" s="1866"/>
      <c r="J5" s="802" t="s">
        <v>21</v>
      </c>
      <c r="K5" s="1602" t="s">
        <v>1283</v>
      </c>
      <c r="L5" s="1866"/>
      <c r="M5" s="259" t="s">
        <v>16</v>
      </c>
      <c r="N5" s="559" t="s">
        <v>1284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1285</v>
      </c>
      <c r="H6" s="1867"/>
      <c r="I6" s="1868"/>
      <c r="J6" s="802" t="s">
        <v>27</v>
      </c>
      <c r="K6" s="1436" t="s">
        <v>1286</v>
      </c>
      <c r="L6" s="1437"/>
      <c r="M6" s="262" t="s">
        <v>16</v>
      </c>
      <c r="N6" s="309" t="s">
        <v>1287</v>
      </c>
    </row>
    <row r="7" spans="1:14" ht="0.6" customHeight="1">
      <c r="A7" s="483"/>
      <c r="B7" s="1830" t="s">
        <v>30</v>
      </c>
      <c r="C7" s="1830"/>
      <c r="D7" s="1830"/>
      <c r="E7" s="1831"/>
      <c r="F7" s="1832" t="s">
        <v>31</v>
      </c>
      <c r="G7" s="1833"/>
      <c r="H7" s="1833"/>
      <c r="I7" s="1833"/>
      <c r="J7" s="183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v>0</v>
      </c>
      <c r="D14" s="268">
        <v>0</v>
      </c>
      <c r="E14" s="269">
        <f t="shared" ref="E14:E23" si="0">SUM(C14:D14)</f>
        <v>0</v>
      </c>
      <c r="F14" s="268">
        <v>0</v>
      </c>
      <c r="G14" s="268">
        <v>0</v>
      </c>
      <c r="H14" s="269">
        <f t="shared" ref="H14:H23" si="1">SUM(F14:G14)</f>
        <v>0</v>
      </c>
      <c r="I14" s="268">
        <v>0</v>
      </c>
      <c r="J14" s="268"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v>0</v>
      </c>
      <c r="D15" s="268"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v>0</v>
      </c>
      <c r="D16" s="268">
        <v>0</v>
      </c>
      <c r="E16" s="269">
        <f t="shared" si="0"/>
        <v>0</v>
      </c>
      <c r="F16" s="268">
        <v>0</v>
      </c>
      <c r="G16" s="268">
        <v>0</v>
      </c>
      <c r="H16" s="269">
        <f t="shared" si="1"/>
        <v>0</v>
      </c>
      <c r="I16" s="268">
        <v>0</v>
      </c>
      <c r="J16" s="268">
        <v>0</v>
      </c>
      <c r="K16" s="270">
        <f t="shared" si="2"/>
        <v>0</v>
      </c>
      <c r="L16" s="271">
        <f t="shared" si="3"/>
        <v>0</v>
      </c>
      <c r="M16" s="271">
        <f t="shared" si="3"/>
        <v>0</v>
      </c>
      <c r="N16" s="270">
        <f>SUM(L16:M16)</f>
        <v>0</v>
      </c>
    </row>
    <row r="17" spans="1:14" ht="18">
      <c r="A17" s="483"/>
      <c r="B17" s="272" t="s">
        <v>56</v>
      </c>
      <c r="C17" s="268">
        <v>0</v>
      </c>
      <c r="D17" s="268">
        <v>0</v>
      </c>
      <c r="E17" s="269">
        <f t="shared" si="0"/>
        <v>0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v>0</v>
      </c>
      <c r="D18" s="268">
        <v>0</v>
      </c>
      <c r="E18" s="269">
        <f t="shared" si="0"/>
        <v>0</v>
      </c>
      <c r="F18" s="268">
        <v>0</v>
      </c>
      <c r="G18" s="268">
        <v>0</v>
      </c>
      <c r="H18" s="269">
        <f t="shared" si="1"/>
        <v>0</v>
      </c>
      <c r="I18" s="268">
        <v>0</v>
      </c>
      <c r="J18" s="268"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v>0</v>
      </c>
      <c r="D19" s="268"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v>0</v>
      </c>
      <c r="D20" s="268">
        <v>0</v>
      </c>
      <c r="E20" s="269">
        <f t="shared" si="0"/>
        <v>0</v>
      </c>
      <c r="F20" s="268">
        <v>0</v>
      </c>
      <c r="G20" s="268">
        <v>0</v>
      </c>
      <c r="H20" s="269">
        <f t="shared" si="1"/>
        <v>0</v>
      </c>
      <c r="I20" s="268">
        <v>0</v>
      </c>
      <c r="J20" s="268"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v>0</v>
      </c>
      <c r="D21" s="268"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v>135624.31</v>
      </c>
      <c r="D22" s="268">
        <v>0</v>
      </c>
      <c r="E22" s="269">
        <f t="shared" si="0"/>
        <v>135624.31</v>
      </c>
      <c r="F22" s="268">
        <v>26663.95</v>
      </c>
      <c r="G22" s="268">
        <v>0</v>
      </c>
      <c r="H22" s="269">
        <f>SUM(F22:G22)</f>
        <v>26663.95</v>
      </c>
      <c r="I22" s="268">
        <v>78567.34</v>
      </c>
      <c r="J22" s="268">
        <v>0</v>
      </c>
      <c r="K22" s="270">
        <f t="shared" si="2"/>
        <v>78567.34</v>
      </c>
      <c r="L22" s="271">
        <f t="shared" si="3"/>
        <v>105231.29</v>
      </c>
      <c r="M22" s="271">
        <f t="shared" si="3"/>
        <v>0</v>
      </c>
      <c r="N22" s="270">
        <f t="shared" si="4"/>
        <v>105231.29</v>
      </c>
    </row>
    <row r="23" spans="1:14" ht="21.75" customHeight="1">
      <c r="A23" s="483"/>
      <c r="B23" s="272" t="s">
        <v>56</v>
      </c>
      <c r="C23" s="268">
        <v>0</v>
      </c>
      <c r="D23" s="268">
        <v>0</v>
      </c>
      <c r="E23" s="269">
        <f t="shared" si="0"/>
        <v>0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38.4" customHeight="1">
      <c r="A24" s="483"/>
      <c r="B24" s="589" t="s">
        <v>61</v>
      </c>
      <c r="C24" s="276">
        <f>C14+C16+C18+C20+C22</f>
        <v>135624.31</v>
      </c>
      <c r="D24" s="276">
        <f>D14+D16+D18+D20+D22</f>
        <v>0</v>
      </c>
      <c r="E24" s="276">
        <f t="shared" ref="E24:K24" si="5">E14+E16+E18+E20+E22</f>
        <v>135624.31</v>
      </c>
      <c r="F24" s="276">
        <f t="shared" si="5"/>
        <v>26663.95</v>
      </c>
      <c r="G24" s="276">
        <f t="shared" si="5"/>
        <v>0</v>
      </c>
      <c r="H24" s="276">
        <f t="shared" si="5"/>
        <v>26663.95</v>
      </c>
      <c r="I24" s="276">
        <f t="shared" si="5"/>
        <v>78567.34</v>
      </c>
      <c r="J24" s="276">
        <f>J14+J16+J18+J20+J22</f>
        <v>0</v>
      </c>
      <c r="K24" s="276">
        <f t="shared" si="5"/>
        <v>78567.34</v>
      </c>
      <c r="L24" s="270">
        <f>F24+I24</f>
        <v>105231.29</v>
      </c>
      <c r="M24" s="270">
        <f>G24+J24</f>
        <v>0</v>
      </c>
      <c r="N24" s="270">
        <f>SUM(L24:M24)</f>
        <v>105231.29</v>
      </c>
    </row>
    <row r="25" spans="1:14" ht="18">
      <c r="A25" s="483"/>
      <c r="B25" s="277" t="s">
        <v>56</v>
      </c>
      <c r="C25" s="276">
        <f>C15+C17+C19+C21+C23</f>
        <v>0</v>
      </c>
      <c r="D25" s="276">
        <f>D15+D17+D19+D21+D23</f>
        <v>0</v>
      </c>
      <c r="E25" s="276">
        <f>E15+E17+E19+E21+E23</f>
        <v>0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79">
        <v>25500736.129999999</v>
      </c>
      <c r="D26" s="279">
        <v>7723375.75</v>
      </c>
      <c r="E26" s="276">
        <f>SUM(C26:D26)</f>
        <v>33224111.879999999</v>
      </c>
      <c r="F26" s="279">
        <v>11145974.93</v>
      </c>
      <c r="G26" s="279">
        <v>2758816.42</v>
      </c>
      <c r="H26" s="276">
        <f>SUM(F26:G26)</f>
        <v>13904791.35</v>
      </c>
      <c r="I26" s="279">
        <v>5175361.12</v>
      </c>
      <c r="J26" s="279">
        <v>1761811.59</v>
      </c>
      <c r="K26" s="276">
        <f>SUM(I26:J26)</f>
        <v>6937172.71</v>
      </c>
      <c r="L26" s="279">
        <f>SUM(F26,I26)</f>
        <v>16321336.050000001</v>
      </c>
      <c r="M26" s="279">
        <f>SUM(G26,J26)</f>
        <v>4520628.01</v>
      </c>
      <c r="N26" s="276">
        <f>SUM(L26:M26)</f>
        <v>20841964.060000002</v>
      </c>
    </row>
    <row r="27" spans="1:14" ht="21" customHeight="1">
      <c r="A27" s="483"/>
      <c r="B27" s="39" t="s">
        <v>56</v>
      </c>
      <c r="C27" s="40">
        <v>0</v>
      </c>
      <c r="D27" s="40">
        <v>0</v>
      </c>
      <c r="E27" s="41">
        <f>SUM(C27:D27)</f>
        <v>0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4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v>0</v>
      </c>
      <c r="D34" s="268">
        <v>0</v>
      </c>
      <c r="E34" s="269">
        <f t="shared" ref="E34:E43" si="6">SUM(C34:D34)</f>
        <v>0</v>
      </c>
      <c r="F34" s="268">
        <v>0</v>
      </c>
      <c r="G34" s="268">
        <v>0</v>
      </c>
      <c r="H34" s="269">
        <f t="shared" ref="H34:H43" si="7">SUM(F34:G34)</f>
        <v>0</v>
      </c>
      <c r="I34" s="268">
        <v>0</v>
      </c>
      <c r="J34" s="268"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v>0</v>
      </c>
      <c r="D35" s="268"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v>533882.02</v>
      </c>
      <c r="D36" s="268">
        <v>0</v>
      </c>
      <c r="E36" s="269">
        <f t="shared" si="6"/>
        <v>533882.02</v>
      </c>
      <c r="F36" s="268">
        <v>0</v>
      </c>
      <c r="G36" s="268">
        <v>0</v>
      </c>
      <c r="H36" s="269">
        <f t="shared" si="7"/>
        <v>0</v>
      </c>
      <c r="I36" s="268">
        <v>5576.48</v>
      </c>
      <c r="J36" s="268">
        <v>0</v>
      </c>
      <c r="K36" s="270">
        <f t="shared" si="8"/>
        <v>5576.48</v>
      </c>
      <c r="L36" s="271">
        <f t="shared" si="9"/>
        <v>5576.48</v>
      </c>
      <c r="M36" s="271">
        <f t="shared" si="9"/>
        <v>0</v>
      </c>
      <c r="N36" s="270">
        <f t="shared" si="10"/>
        <v>5576.48</v>
      </c>
    </row>
    <row r="37" spans="1:14" ht="18">
      <c r="A37" s="483"/>
      <c r="B37" s="272" t="s">
        <v>56</v>
      </c>
      <c r="C37" s="268">
        <v>0</v>
      </c>
      <c r="D37" s="268">
        <v>0</v>
      </c>
      <c r="E37" s="269">
        <f t="shared" si="6"/>
        <v>0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v>0</v>
      </c>
      <c r="D38" s="268">
        <v>0</v>
      </c>
      <c r="E38" s="269">
        <f t="shared" si="6"/>
        <v>0</v>
      </c>
      <c r="F38" s="268">
        <v>0</v>
      </c>
      <c r="G38" s="268">
        <v>0</v>
      </c>
      <c r="H38" s="269">
        <f t="shared" si="7"/>
        <v>0</v>
      </c>
      <c r="I38" s="268">
        <v>0</v>
      </c>
      <c r="J38" s="268"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v>0</v>
      </c>
      <c r="D39" s="268"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v>0</v>
      </c>
      <c r="D40" s="268">
        <v>0</v>
      </c>
      <c r="E40" s="269">
        <f t="shared" si="6"/>
        <v>0</v>
      </c>
      <c r="F40" s="268">
        <v>0</v>
      </c>
      <c r="G40" s="268">
        <v>0</v>
      </c>
      <c r="H40" s="269">
        <f t="shared" si="7"/>
        <v>0</v>
      </c>
      <c r="I40" s="268">
        <v>0</v>
      </c>
      <c r="J40" s="268"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v>0</v>
      </c>
      <c r="D41" s="268"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v>3850687.46</v>
      </c>
      <c r="D42" s="268">
        <v>0</v>
      </c>
      <c r="E42" s="269">
        <f t="shared" si="6"/>
        <v>3850687.46</v>
      </c>
      <c r="F42" s="268">
        <v>22520.91</v>
      </c>
      <c r="G42" s="268">
        <v>0</v>
      </c>
      <c r="H42" s="269">
        <f t="shared" si="7"/>
        <v>22520.91</v>
      </c>
      <c r="I42" s="268">
        <v>524999.11</v>
      </c>
      <c r="J42" s="268">
        <v>0</v>
      </c>
      <c r="K42" s="270">
        <f t="shared" si="8"/>
        <v>524999.11</v>
      </c>
      <c r="L42" s="271">
        <f t="shared" si="9"/>
        <v>547520.02</v>
      </c>
      <c r="M42" s="271">
        <f t="shared" si="9"/>
        <v>0</v>
      </c>
      <c r="N42" s="270">
        <f t="shared" si="10"/>
        <v>547520.02</v>
      </c>
    </row>
    <row r="43" spans="1:14" ht="24" customHeight="1">
      <c r="A43" s="483"/>
      <c r="B43" s="272" t="s">
        <v>56</v>
      </c>
      <c r="C43" s="268">
        <v>0</v>
      </c>
      <c r="D43" s="268">
        <v>0</v>
      </c>
      <c r="E43" s="269">
        <f t="shared" si="6"/>
        <v>0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4384569.4800000004</v>
      </c>
      <c r="D44" s="591">
        <f t="shared" ref="D44:K45" si="11">D34+D36+D38+D40+D42</f>
        <v>0</v>
      </c>
      <c r="E44" s="591">
        <f t="shared" si="11"/>
        <v>4384569.4800000004</v>
      </c>
      <c r="F44" s="591">
        <f t="shared" si="11"/>
        <v>22520.91</v>
      </c>
      <c r="G44" s="591">
        <f t="shared" si="11"/>
        <v>0</v>
      </c>
      <c r="H44" s="591">
        <f t="shared" si="11"/>
        <v>22520.91</v>
      </c>
      <c r="I44" s="591">
        <f t="shared" si="11"/>
        <v>530575.59</v>
      </c>
      <c r="J44" s="591">
        <f>J34+J36+J38+J40+J42</f>
        <v>0</v>
      </c>
      <c r="K44" s="591">
        <f t="shared" si="11"/>
        <v>530575.59</v>
      </c>
      <c r="L44" s="270">
        <f t="shared" si="9"/>
        <v>553096.5</v>
      </c>
      <c r="M44" s="270">
        <f t="shared" si="9"/>
        <v>0</v>
      </c>
      <c r="N44" s="270">
        <f t="shared" si="10"/>
        <v>553096.5</v>
      </c>
    </row>
    <row r="45" spans="1:14" ht="22.95" customHeight="1">
      <c r="A45" s="483"/>
      <c r="B45" s="277" t="s">
        <v>56</v>
      </c>
      <c r="C45" s="276">
        <f>C35+C37+C39+C41+C43</f>
        <v>0</v>
      </c>
      <c r="D45" s="276">
        <f t="shared" si="11"/>
        <v>0</v>
      </c>
      <c r="E45" s="276">
        <f t="shared" si="11"/>
        <v>0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79">
        <v>29086679.190000001</v>
      </c>
      <c r="D48" s="279">
        <v>0</v>
      </c>
      <c r="E48" s="276">
        <f>SUM(C48:D48)</f>
        <v>29086679.190000001</v>
      </c>
      <c r="F48" s="279">
        <v>190368.75</v>
      </c>
      <c r="G48" s="279">
        <v>0</v>
      </c>
      <c r="H48" s="276">
        <f>SUM(F48:G48)</f>
        <v>190368.75</v>
      </c>
      <c r="I48" s="279">
        <v>2281451.7999999998</v>
      </c>
      <c r="J48" s="279">
        <v>0</v>
      </c>
      <c r="K48" s="276">
        <f>SUM(I48:J48)</f>
        <v>2281451.7999999998</v>
      </c>
      <c r="L48" s="283">
        <f t="shared" si="9"/>
        <v>2471820.5499999998</v>
      </c>
      <c r="M48" s="283">
        <f t="shared" si="9"/>
        <v>0</v>
      </c>
      <c r="N48" s="276">
        <f>SUM(L48:M48)</f>
        <v>2471820.5499999998</v>
      </c>
    </row>
    <row r="49" spans="1:14" s="57" customFormat="1" ht="18">
      <c r="A49" s="483"/>
      <c r="B49" s="592" t="s">
        <v>56</v>
      </c>
      <c r="C49" s="593">
        <v>0</v>
      </c>
      <c r="D49" s="593">
        <v>0</v>
      </c>
      <c r="E49" s="591">
        <f>SUM(C49:D49)</f>
        <v>0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4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v>1604122.03</v>
      </c>
      <c r="D56" s="268">
        <v>0</v>
      </c>
      <c r="E56" s="269">
        <f>SUM(C56:D56)</f>
        <v>1604122.03</v>
      </c>
      <c r="F56" s="268">
        <v>869312.38</v>
      </c>
      <c r="G56" s="268">
        <v>0</v>
      </c>
      <c r="H56" s="269">
        <f>SUM(F56:G56)</f>
        <v>869312.38</v>
      </c>
      <c r="I56" s="268">
        <v>333844.49</v>
      </c>
      <c r="J56" s="268">
        <v>0</v>
      </c>
      <c r="K56" s="270">
        <f>SUM(I56:J56)</f>
        <v>333844.49</v>
      </c>
      <c r="L56" s="271">
        <f t="shared" ref="L56:M59" si="12">F56+I56</f>
        <v>1203156.8700000001</v>
      </c>
      <c r="M56" s="271">
        <f t="shared" si="12"/>
        <v>0</v>
      </c>
      <c r="N56" s="270">
        <f>SUM(L56:M56)</f>
        <v>1203156.8700000001</v>
      </c>
    </row>
    <row r="57" spans="1:14" ht="18">
      <c r="A57" s="483"/>
      <c r="B57" s="272" t="s">
        <v>56</v>
      </c>
      <c r="C57" s="268">
        <v>0</v>
      </c>
      <c r="D57" s="268">
        <v>0</v>
      </c>
      <c r="E57" s="269">
        <f>SUM(C57:D57)</f>
        <v>0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v>965343.78</v>
      </c>
      <c r="D58" s="268">
        <v>14000</v>
      </c>
      <c r="E58" s="269">
        <f>SUM(C58:D58)</f>
        <v>979343.78</v>
      </c>
      <c r="F58" s="268">
        <v>383101.52</v>
      </c>
      <c r="G58" s="268">
        <v>8056.8</v>
      </c>
      <c r="H58" s="269">
        <f>SUM(F58:G58)</f>
        <v>391158.32</v>
      </c>
      <c r="I58" s="268">
        <v>116164.94</v>
      </c>
      <c r="J58" s="268">
        <v>4000</v>
      </c>
      <c r="K58" s="270">
        <f>SUM(I58:J58)</f>
        <v>120164.94</v>
      </c>
      <c r="L58" s="271">
        <f t="shared" si="12"/>
        <v>499266.46</v>
      </c>
      <c r="M58" s="271">
        <f t="shared" si="12"/>
        <v>12056.8</v>
      </c>
      <c r="N58" s="270">
        <f>SUM(L58:M58)</f>
        <v>511323.26</v>
      </c>
    </row>
    <row r="59" spans="1:14" ht="18">
      <c r="A59" s="483"/>
      <c r="B59" s="272" t="s">
        <v>56</v>
      </c>
      <c r="C59" s="268">
        <v>0</v>
      </c>
      <c r="D59" s="268">
        <v>0</v>
      </c>
      <c r="E59" s="269">
        <f>SUM(C59:D59)</f>
        <v>0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42" customHeight="1">
      <c r="A60" s="483"/>
      <c r="B60" s="291" t="s">
        <v>82</v>
      </c>
      <c r="C60" s="276">
        <f>C56+C58</f>
        <v>2569465.81</v>
      </c>
      <c r="D60" s="276">
        <f t="shared" ref="D60:N61" si="13">D56+D58</f>
        <v>14000</v>
      </c>
      <c r="E60" s="276">
        <f t="shared" si="13"/>
        <v>2583465.81</v>
      </c>
      <c r="F60" s="276">
        <f t="shared" si="13"/>
        <v>1252413.8999999999</v>
      </c>
      <c r="G60" s="276">
        <f t="shared" si="13"/>
        <v>8056.8</v>
      </c>
      <c r="H60" s="276">
        <f t="shared" si="13"/>
        <v>1260470.7</v>
      </c>
      <c r="I60" s="276">
        <f>I56+I58</f>
        <v>450009.43</v>
      </c>
      <c r="J60" s="276">
        <f t="shared" si="13"/>
        <v>4000</v>
      </c>
      <c r="K60" s="276">
        <f>K56+K58</f>
        <v>454009.43</v>
      </c>
      <c r="L60" s="276">
        <f>L56+L58</f>
        <v>1702423.33</v>
      </c>
      <c r="M60" s="276">
        <f t="shared" si="13"/>
        <v>12056.8</v>
      </c>
      <c r="N60" s="276">
        <f t="shared" si="13"/>
        <v>1714480.1300000001</v>
      </c>
    </row>
    <row r="61" spans="1:14" ht="22.2" customHeight="1">
      <c r="A61" s="483"/>
      <c r="B61" s="277" t="s">
        <v>56</v>
      </c>
      <c r="C61" s="279">
        <f>C57+C59</f>
        <v>0</v>
      </c>
      <c r="D61" s="279">
        <f t="shared" si="13"/>
        <v>0</v>
      </c>
      <c r="E61" s="276">
        <f t="shared" si="13"/>
        <v>0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v>64948.25</v>
      </c>
      <c r="D67" s="268">
        <v>0</v>
      </c>
      <c r="E67" s="269">
        <f>SUM(C67:D67)</f>
        <v>64948.25</v>
      </c>
      <c r="F67" s="268">
        <v>21453.95</v>
      </c>
      <c r="G67" s="268">
        <v>0</v>
      </c>
      <c r="H67" s="269">
        <f>SUM(F67:G67)</f>
        <v>21453.95</v>
      </c>
      <c r="I67" s="268">
        <v>39317.269999999997</v>
      </c>
      <c r="J67" s="268">
        <v>0</v>
      </c>
      <c r="K67" s="270">
        <f>SUM(I67:J67)</f>
        <v>39317.269999999997</v>
      </c>
      <c r="L67" s="271">
        <f t="shared" ref="L67:M70" si="14">F67+I67</f>
        <v>60771.22</v>
      </c>
      <c r="M67" s="271">
        <f t="shared" si="14"/>
        <v>0</v>
      </c>
      <c r="N67" s="270">
        <f>SUM(L67:M67)</f>
        <v>60771.22</v>
      </c>
    </row>
    <row r="68" spans="1:14" ht="18">
      <c r="A68" s="483"/>
      <c r="B68" s="272" t="s">
        <v>56</v>
      </c>
      <c r="C68" s="268">
        <v>0</v>
      </c>
      <c r="D68" s="268"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v>0</v>
      </c>
      <c r="D69" s="268">
        <v>0</v>
      </c>
      <c r="E69" s="269">
        <f>SUM(C69:D69)</f>
        <v>0</v>
      </c>
      <c r="F69" s="268">
        <v>0</v>
      </c>
      <c r="G69" s="268">
        <v>0</v>
      </c>
      <c r="H69" s="269">
        <f>SUM(F69:G69)</f>
        <v>0</v>
      </c>
      <c r="I69" s="268">
        <v>0</v>
      </c>
      <c r="J69" s="268">
        <v>0</v>
      </c>
      <c r="K69" s="270">
        <f>SUM(I69:J69)</f>
        <v>0</v>
      </c>
      <c r="L69" s="271">
        <f t="shared" si="14"/>
        <v>0</v>
      </c>
      <c r="M69" s="271">
        <f t="shared" si="14"/>
        <v>0</v>
      </c>
      <c r="N69" s="270">
        <f>SUM(L69:M69)</f>
        <v>0</v>
      </c>
    </row>
    <row r="70" spans="1:14" ht="18">
      <c r="A70" s="483"/>
      <c r="B70" s="272" t="s">
        <v>56</v>
      </c>
      <c r="C70" s="268">
        <v>0</v>
      </c>
      <c r="D70" s="268">
        <v>0</v>
      </c>
      <c r="E70" s="269">
        <f>SUM(C70:D70)</f>
        <v>0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37.950000000000003" customHeight="1">
      <c r="A71" s="483"/>
      <c r="B71" s="291" t="s">
        <v>82</v>
      </c>
      <c r="C71" s="276">
        <f>C67+C69</f>
        <v>64948.25</v>
      </c>
      <c r="D71" s="276">
        <f t="shared" ref="D71:N72" si="15">D67+D69</f>
        <v>0</v>
      </c>
      <c r="E71" s="276">
        <f t="shared" si="15"/>
        <v>64948.25</v>
      </c>
      <c r="F71" s="276">
        <f t="shared" si="15"/>
        <v>21453.95</v>
      </c>
      <c r="G71" s="276">
        <f t="shared" si="15"/>
        <v>0</v>
      </c>
      <c r="H71" s="276">
        <f t="shared" si="15"/>
        <v>21453.95</v>
      </c>
      <c r="I71" s="276">
        <f t="shared" si="15"/>
        <v>39317.269999999997</v>
      </c>
      <c r="J71" s="276">
        <f>J67+J69</f>
        <v>0</v>
      </c>
      <c r="K71" s="276">
        <f t="shared" si="15"/>
        <v>39317.269999999997</v>
      </c>
      <c r="L71" s="276">
        <f t="shared" si="15"/>
        <v>60771.22</v>
      </c>
      <c r="M71" s="276">
        <f t="shared" si="15"/>
        <v>0</v>
      </c>
      <c r="N71" s="276">
        <f t="shared" si="15"/>
        <v>60771.22</v>
      </c>
    </row>
    <row r="72" spans="1:14" ht="22.2" customHeight="1">
      <c r="A72" s="483"/>
      <c r="B72" s="592" t="s">
        <v>56</v>
      </c>
      <c r="C72" s="593">
        <f>C68+C70</f>
        <v>0</v>
      </c>
      <c r="D72" s="593">
        <f>D68+D70</f>
        <v>0</v>
      </c>
      <c r="E72" s="591">
        <f t="shared" si="15"/>
        <v>0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600"/>
      <c r="C73" s="601"/>
      <c r="D73" s="601"/>
      <c r="E73" s="600"/>
      <c r="F73" s="600"/>
      <c r="G73" s="600"/>
      <c r="H73" s="600"/>
      <c r="I73" s="600"/>
      <c r="J73" s="600"/>
      <c r="K73" s="600"/>
      <c r="L73" s="600"/>
      <c r="M73" s="600"/>
      <c r="N73" s="600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v>0</v>
      </c>
      <c r="D79" s="268">
        <v>0</v>
      </c>
      <c r="E79" s="269">
        <f>SUM(C79:D79)</f>
        <v>0</v>
      </c>
      <c r="F79" s="268">
        <v>0</v>
      </c>
      <c r="G79" s="268">
        <v>0</v>
      </c>
      <c r="H79" s="269">
        <f>SUM(F79:G79)</f>
        <v>0</v>
      </c>
      <c r="I79" s="268">
        <v>0</v>
      </c>
      <c r="J79" s="268">
        <v>0</v>
      </c>
      <c r="K79" s="270">
        <f>SUM(I79:J79)</f>
        <v>0</v>
      </c>
      <c r="L79" s="271">
        <f t="shared" ref="L79:M82" si="16">F79+I79</f>
        <v>0</v>
      </c>
      <c r="M79" s="271">
        <f t="shared" si="16"/>
        <v>0</v>
      </c>
      <c r="N79" s="270">
        <f>SUM(L79:M79)</f>
        <v>0</v>
      </c>
    </row>
    <row r="80" spans="1:14" ht="18">
      <c r="A80" s="483"/>
      <c r="B80" s="272" t="s">
        <v>56</v>
      </c>
      <c r="C80" s="268">
        <v>0</v>
      </c>
      <c r="D80" s="268">
        <v>0</v>
      </c>
      <c r="E80" s="269">
        <f>SUM(C80:D80)</f>
        <v>0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v>0</v>
      </c>
      <c r="D81" s="268">
        <v>0</v>
      </c>
      <c r="E81" s="269">
        <f>SUM(C81:D81)</f>
        <v>0</v>
      </c>
      <c r="F81" s="268">
        <v>0</v>
      </c>
      <c r="G81" s="268">
        <v>0</v>
      </c>
      <c r="H81" s="269">
        <f>SUM(F81:G81)</f>
        <v>0</v>
      </c>
      <c r="I81" s="268">
        <v>0</v>
      </c>
      <c r="J81" s="268"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v>0</v>
      </c>
      <c r="D82" s="268"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0</v>
      </c>
      <c r="D83" s="276">
        <f t="shared" ref="D83:N84" si="17">D79+D81</f>
        <v>0</v>
      </c>
      <c r="E83" s="276">
        <f t="shared" si="17"/>
        <v>0</v>
      </c>
      <c r="F83" s="276">
        <f t="shared" si="17"/>
        <v>0</v>
      </c>
      <c r="G83" s="276">
        <f t="shared" si="17"/>
        <v>0</v>
      </c>
      <c r="H83" s="276">
        <f t="shared" si="17"/>
        <v>0</v>
      </c>
      <c r="I83" s="276">
        <f t="shared" si="17"/>
        <v>0</v>
      </c>
      <c r="J83" s="276">
        <f t="shared" si="17"/>
        <v>0</v>
      </c>
      <c r="K83" s="276">
        <f t="shared" si="17"/>
        <v>0</v>
      </c>
      <c r="L83" s="276">
        <f t="shared" si="17"/>
        <v>0</v>
      </c>
      <c r="M83" s="276">
        <f t="shared" si="17"/>
        <v>0</v>
      </c>
      <c r="N83" s="276">
        <f t="shared" si="17"/>
        <v>0</v>
      </c>
    </row>
    <row r="84" spans="1:14" ht="24" customHeight="1">
      <c r="A84" s="483"/>
      <c r="B84" s="272" t="s">
        <v>56</v>
      </c>
      <c r="C84" s="279">
        <f>C80+C82</f>
        <v>0</v>
      </c>
      <c r="D84" s="279">
        <f t="shared" si="17"/>
        <v>0</v>
      </c>
      <c r="E84" s="276">
        <f t="shared" si="17"/>
        <v>0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v>0</v>
      </c>
      <c r="D90" s="268">
        <v>0</v>
      </c>
      <c r="E90" s="269">
        <f>SUM(C90:D90)</f>
        <v>0</v>
      </c>
      <c r="F90" s="268">
        <v>0</v>
      </c>
      <c r="G90" s="268">
        <v>0</v>
      </c>
      <c r="H90" s="269">
        <f>SUM(F90:G90)</f>
        <v>0</v>
      </c>
      <c r="I90" s="268">
        <v>0</v>
      </c>
      <c r="J90" s="268"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v>0</v>
      </c>
      <c r="D91" s="268"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v>0</v>
      </c>
      <c r="D92" s="268">
        <v>0</v>
      </c>
      <c r="E92" s="269">
        <f>SUM(C92:D92)</f>
        <v>0</v>
      </c>
      <c r="F92" s="268">
        <v>0</v>
      </c>
      <c r="G92" s="268">
        <v>0</v>
      </c>
      <c r="H92" s="269">
        <f>SUM(F92:G92)</f>
        <v>0</v>
      </c>
      <c r="I92" s="268">
        <v>0</v>
      </c>
      <c r="J92" s="268"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v>0</v>
      </c>
      <c r="D93" s="268"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4" ht="34.200000000000003" customHeight="1">
      <c r="A97" s="483"/>
      <c r="B97" s="2218" t="s">
        <v>1302</v>
      </c>
      <c r="C97" s="2218"/>
      <c r="D97" s="2218"/>
      <c r="E97" s="2218"/>
      <c r="F97" s="2218"/>
      <c r="G97" s="2218"/>
      <c r="H97" s="2218"/>
      <c r="I97" s="2218"/>
      <c r="J97" s="2218"/>
      <c r="K97" s="2218"/>
      <c r="L97" s="2218"/>
      <c r="M97" s="2218"/>
      <c r="N97" s="2218"/>
    </row>
    <row r="98" spans="1:14" ht="15.45" customHeight="1">
      <c r="A98" s="483"/>
      <c r="B98" s="2218"/>
      <c r="C98" s="2218"/>
      <c r="D98" s="2218"/>
      <c r="E98" s="2218"/>
      <c r="F98" s="2218"/>
      <c r="G98" s="2218"/>
      <c r="H98" s="2218"/>
      <c r="I98" s="2218"/>
      <c r="J98" s="2218"/>
      <c r="K98" s="2218"/>
      <c r="L98" s="2218"/>
      <c r="M98" s="2218"/>
      <c r="N98" s="2218"/>
    </row>
    <row r="99" spans="1:14" ht="19.5" customHeight="1">
      <c r="A99" s="483"/>
      <c r="B99" s="474"/>
      <c r="C99" s="475"/>
      <c r="D99" s="467"/>
      <c r="E99" s="2219" t="s">
        <v>98</v>
      </c>
      <c r="F99" s="2219"/>
      <c r="G99" s="476"/>
      <c r="H99" s="477"/>
      <c r="I99" s="477"/>
      <c r="J99" s="477"/>
      <c r="K99" s="477"/>
      <c r="L99" s="477"/>
      <c r="M99" s="478"/>
      <c r="N99" s="479"/>
    </row>
    <row r="100" spans="1:14" ht="25.05" customHeight="1">
      <c r="A100" s="483"/>
      <c r="B100" s="2220" t="s">
        <v>99</v>
      </c>
      <c r="C100" s="2220"/>
      <c r="D100" s="2220"/>
      <c r="E100" s="1398" t="s">
        <v>100</v>
      </c>
      <c r="F100" s="1399"/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89"/>
    </row>
    <row r="103" spans="1:14" ht="18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4" ht="16.5" customHeight="1">
      <c r="B104" s="90" t="s">
        <v>24</v>
      </c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</row>
  </sheetData>
  <mergeCells count="67">
    <mergeCell ref="B103:N103"/>
    <mergeCell ref="B97:N98"/>
    <mergeCell ref="E99:F99"/>
    <mergeCell ref="B100:D100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1A99A-8B9D-4274-8E53-5DE3A2D04342}">
  <dimension ref="A1:N104"/>
  <sheetViews>
    <sheetView topLeftCell="B8" zoomScale="50" zoomScaleNormal="50" workbookViewId="0">
      <selection activeCell="N8" sqref="N8"/>
    </sheetView>
  </sheetViews>
  <sheetFormatPr defaultColWidth="9.109375" defaultRowHeight="15.6"/>
  <cols>
    <col min="1" max="1" width="0.5546875" style="136" hidden="1" customWidth="1"/>
    <col min="2" max="2" width="51.21875" style="136" customWidth="1"/>
    <col min="3" max="14" width="21.5546875" style="136" customWidth="1"/>
    <col min="15" max="1638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25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1701"/>
      <c r="H3" s="1701"/>
      <c r="I3" s="1701"/>
      <c r="J3" s="418" t="s">
        <v>6</v>
      </c>
      <c r="K3" s="1702" t="s">
        <v>24</v>
      </c>
      <c r="L3" s="1702"/>
      <c r="M3" s="419" t="s">
        <v>8</v>
      </c>
      <c r="N3" s="420" t="s">
        <v>24</v>
      </c>
    </row>
    <row r="4" spans="1:14" ht="87" customHeight="1">
      <c r="A4" s="415"/>
      <c r="B4" s="421" t="s">
        <v>1288</v>
      </c>
      <c r="C4" s="1696" t="s">
        <v>11</v>
      </c>
      <c r="D4" s="1696"/>
      <c r="E4" s="1696"/>
      <c r="F4" s="144" t="s">
        <v>12</v>
      </c>
      <c r="G4" s="2231" t="s">
        <v>24</v>
      </c>
      <c r="H4" s="2231"/>
      <c r="I4" s="2231"/>
      <c r="J4" s="145" t="s">
        <v>14</v>
      </c>
      <c r="K4" s="2232" t="s">
        <v>24</v>
      </c>
      <c r="L4" s="2232"/>
      <c r="M4" s="144" t="s">
        <v>16</v>
      </c>
      <c r="N4" s="1371" t="s">
        <v>24</v>
      </c>
    </row>
    <row r="5" spans="1:14" ht="78.75" customHeight="1">
      <c r="A5" s="415"/>
      <c r="B5" s="1372" t="s">
        <v>18</v>
      </c>
      <c r="C5" s="1703" t="s">
        <v>19</v>
      </c>
      <c r="D5" s="1703"/>
      <c r="E5" s="1703"/>
      <c r="F5" s="1373" t="s">
        <v>12</v>
      </c>
      <c r="G5" s="2229" t="s">
        <v>1289</v>
      </c>
      <c r="H5" s="2229"/>
      <c r="I5" s="2229"/>
      <c r="J5" s="1374" t="s">
        <v>21</v>
      </c>
      <c r="K5" s="2229" t="s">
        <v>1290</v>
      </c>
      <c r="L5" s="2229"/>
      <c r="M5" s="1373" t="s">
        <v>16</v>
      </c>
      <c r="N5" s="1375" t="s">
        <v>1291</v>
      </c>
    </row>
    <row r="6" spans="1:14" ht="83.25" customHeight="1">
      <c r="A6" s="415"/>
      <c r="B6" s="1372" t="s">
        <v>24</v>
      </c>
      <c r="C6" s="1706" t="s">
        <v>25</v>
      </c>
      <c r="D6" s="1706"/>
      <c r="E6" s="1706"/>
      <c r="F6" s="1376" t="s">
        <v>12</v>
      </c>
      <c r="G6" s="2230" t="s">
        <v>24</v>
      </c>
      <c r="H6" s="2230"/>
      <c r="I6" s="2230"/>
      <c r="J6" s="1374" t="s">
        <v>27</v>
      </c>
      <c r="K6" s="2230" t="s">
        <v>24</v>
      </c>
      <c r="L6" s="2230"/>
      <c r="M6" s="1376" t="s">
        <v>16</v>
      </c>
      <c r="N6" s="1377" t="s">
        <v>24</v>
      </c>
    </row>
    <row r="7" spans="1:14" ht="20.399999999999999">
      <c r="A7" s="415"/>
      <c r="B7" s="1709" t="s">
        <v>30</v>
      </c>
      <c r="C7" s="1709"/>
      <c r="D7" s="1709"/>
      <c r="E7" s="1709"/>
      <c r="F7" s="1710" t="s">
        <v>31</v>
      </c>
      <c r="G7" s="1710"/>
      <c r="H7" s="1710"/>
      <c r="I7" s="1710"/>
      <c r="J7" s="1710"/>
      <c r="K7" s="1710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1378"/>
      <c r="B9" s="2226" t="s">
        <v>32</v>
      </c>
      <c r="C9" s="2226"/>
      <c r="D9" s="2226"/>
      <c r="E9" s="2226"/>
      <c r="F9" s="2226"/>
      <c r="G9" s="2226"/>
      <c r="H9" s="2226"/>
      <c r="I9" s="2226"/>
      <c r="J9" s="2226"/>
      <c r="K9" s="2226"/>
      <c r="L9" s="2226"/>
      <c r="M9" s="2226"/>
      <c r="N9" s="2226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2228" t="s">
        <v>38</v>
      </c>
      <c r="C12" s="1379" t="s">
        <v>39</v>
      </c>
      <c r="D12" s="1379" t="s">
        <v>40</v>
      </c>
      <c r="E12" s="1380" t="s">
        <v>41</v>
      </c>
      <c r="F12" s="1379" t="s">
        <v>42</v>
      </c>
      <c r="G12" s="1379" t="s">
        <v>40</v>
      </c>
      <c r="H12" s="1380" t="s">
        <v>41</v>
      </c>
      <c r="I12" s="1379" t="s">
        <v>39</v>
      </c>
      <c r="J12" s="1379" t="s">
        <v>40</v>
      </c>
      <c r="K12" s="1380" t="s">
        <v>41</v>
      </c>
      <c r="L12" s="1379" t="s">
        <v>39</v>
      </c>
      <c r="M12" s="1379" t="s">
        <v>40</v>
      </c>
      <c r="N12" s="1380" t="s">
        <v>41</v>
      </c>
    </row>
    <row r="13" spans="1:14" ht="24" customHeight="1">
      <c r="A13" s="430"/>
      <c r="B13" s="2228"/>
      <c r="C13" s="1379" t="s">
        <v>43</v>
      </c>
      <c r="D13" s="1379" t="s">
        <v>44</v>
      </c>
      <c r="E13" s="1381" t="s">
        <v>45</v>
      </c>
      <c r="F13" s="1379" t="s">
        <v>46</v>
      </c>
      <c r="G13" s="1379" t="s">
        <v>47</v>
      </c>
      <c r="H13" s="1381" t="s">
        <v>48</v>
      </c>
      <c r="I13" s="1379" t="s">
        <v>49</v>
      </c>
      <c r="J13" s="1379" t="s">
        <v>50</v>
      </c>
      <c r="K13" s="1379" t="s">
        <v>51</v>
      </c>
      <c r="L13" s="1379" t="s">
        <v>52</v>
      </c>
      <c r="M13" s="1379" t="s">
        <v>53</v>
      </c>
      <c r="N13" s="1379" t="s">
        <v>54</v>
      </c>
    </row>
    <row r="14" spans="1:14" ht="18">
      <c r="A14" s="415"/>
      <c r="B14" s="1382" t="s">
        <v>55</v>
      </c>
      <c r="C14" s="1383">
        <v>0</v>
      </c>
      <c r="D14" s="1383">
        <v>0</v>
      </c>
      <c r="E14" s="1384">
        <f t="shared" ref="E14:E23" si="0">SUM(C14:D14)</f>
        <v>0</v>
      </c>
      <c r="F14" s="1383">
        <v>0</v>
      </c>
      <c r="G14" s="1383">
        <v>0</v>
      </c>
      <c r="H14" s="1384">
        <f t="shared" ref="H14:H23" si="1">SUM(F14:G14)</f>
        <v>0</v>
      </c>
      <c r="I14" s="1383">
        <v>0</v>
      </c>
      <c r="J14" s="1383">
        <v>0</v>
      </c>
      <c r="K14" s="1385">
        <f t="shared" ref="K14:K23" si="2">SUM(I14:J14)</f>
        <v>0</v>
      </c>
      <c r="L14" s="1386">
        <f t="shared" ref="L14:M25" si="3">F14+I14</f>
        <v>0</v>
      </c>
      <c r="M14" s="1386">
        <f t="shared" si="3"/>
        <v>0</v>
      </c>
      <c r="N14" s="1385">
        <f t="shared" ref="N14:N27" si="4">SUM(L14:M14)</f>
        <v>0</v>
      </c>
    </row>
    <row r="15" spans="1:14" ht="18">
      <c r="A15" s="415"/>
      <c r="B15" s="1387" t="s">
        <v>56</v>
      </c>
      <c r="C15" s="1383">
        <v>0</v>
      </c>
      <c r="D15" s="1383">
        <v>0</v>
      </c>
      <c r="E15" s="1384">
        <f t="shared" si="0"/>
        <v>0</v>
      </c>
      <c r="F15" s="1388">
        <v>0</v>
      </c>
      <c r="G15" s="1388">
        <v>0</v>
      </c>
      <c r="H15" s="1389">
        <f t="shared" si="1"/>
        <v>0</v>
      </c>
      <c r="I15" s="1388">
        <v>0</v>
      </c>
      <c r="J15" s="1388">
        <v>0</v>
      </c>
      <c r="K15" s="1388">
        <f t="shared" si="2"/>
        <v>0</v>
      </c>
      <c r="L15" s="1388">
        <f t="shared" si="3"/>
        <v>0</v>
      </c>
      <c r="M15" s="1388">
        <f t="shared" si="3"/>
        <v>0</v>
      </c>
      <c r="N15" s="1388">
        <f t="shared" si="4"/>
        <v>0</v>
      </c>
    </row>
    <row r="16" spans="1:14" ht="27" customHeight="1">
      <c r="A16" s="415"/>
      <c r="B16" s="1382" t="s">
        <v>57</v>
      </c>
      <c r="C16" s="1383">
        <v>0</v>
      </c>
      <c r="D16" s="1383">
        <v>0</v>
      </c>
      <c r="E16" s="1384">
        <f t="shared" si="0"/>
        <v>0</v>
      </c>
      <c r="F16" s="1383">
        <v>0</v>
      </c>
      <c r="G16" s="1383">
        <v>0</v>
      </c>
      <c r="H16" s="1384">
        <f t="shared" si="1"/>
        <v>0</v>
      </c>
      <c r="I16" s="1383">
        <v>0</v>
      </c>
      <c r="J16" s="1383">
        <v>0</v>
      </c>
      <c r="K16" s="1385">
        <f t="shared" si="2"/>
        <v>0</v>
      </c>
      <c r="L16" s="1386">
        <f t="shared" si="3"/>
        <v>0</v>
      </c>
      <c r="M16" s="1386">
        <f t="shared" si="3"/>
        <v>0</v>
      </c>
      <c r="N16" s="1385">
        <f t="shared" si="4"/>
        <v>0</v>
      </c>
    </row>
    <row r="17" spans="1:14" ht="18">
      <c r="A17" s="415"/>
      <c r="B17" s="1387" t="s">
        <v>56</v>
      </c>
      <c r="C17" s="1383">
        <v>0</v>
      </c>
      <c r="D17" s="1383">
        <v>0</v>
      </c>
      <c r="E17" s="1384">
        <f t="shared" si="0"/>
        <v>0</v>
      </c>
      <c r="F17" s="1388">
        <v>0</v>
      </c>
      <c r="G17" s="1388">
        <v>0</v>
      </c>
      <c r="H17" s="1389">
        <f t="shared" si="1"/>
        <v>0</v>
      </c>
      <c r="I17" s="1388">
        <v>0</v>
      </c>
      <c r="J17" s="1388">
        <v>0</v>
      </c>
      <c r="K17" s="1388">
        <f t="shared" si="2"/>
        <v>0</v>
      </c>
      <c r="L17" s="1388">
        <f t="shared" si="3"/>
        <v>0</v>
      </c>
      <c r="M17" s="1388">
        <f t="shared" si="3"/>
        <v>0</v>
      </c>
      <c r="N17" s="1388">
        <f t="shared" si="4"/>
        <v>0</v>
      </c>
    </row>
    <row r="18" spans="1:14" ht="29.25" customHeight="1">
      <c r="A18" s="415"/>
      <c r="B18" s="1382" t="s">
        <v>58</v>
      </c>
      <c r="C18" s="1383">
        <v>0</v>
      </c>
      <c r="D18" s="1383">
        <v>0</v>
      </c>
      <c r="E18" s="1384">
        <f t="shared" si="0"/>
        <v>0</v>
      </c>
      <c r="F18" s="1383">
        <v>0</v>
      </c>
      <c r="G18" s="1383">
        <v>0</v>
      </c>
      <c r="H18" s="1384">
        <f t="shared" si="1"/>
        <v>0</v>
      </c>
      <c r="I18" s="1383">
        <v>0</v>
      </c>
      <c r="J18" s="1383">
        <v>0</v>
      </c>
      <c r="K18" s="1385">
        <f t="shared" si="2"/>
        <v>0</v>
      </c>
      <c r="L18" s="1386">
        <f t="shared" si="3"/>
        <v>0</v>
      </c>
      <c r="M18" s="1386">
        <f t="shared" si="3"/>
        <v>0</v>
      </c>
      <c r="N18" s="1385">
        <f t="shared" si="4"/>
        <v>0</v>
      </c>
    </row>
    <row r="19" spans="1:14" ht="18">
      <c r="A19" s="415"/>
      <c r="B19" s="1387" t="s">
        <v>56</v>
      </c>
      <c r="C19" s="1383">
        <v>0</v>
      </c>
      <c r="D19" s="1383">
        <v>0</v>
      </c>
      <c r="E19" s="1384">
        <f t="shared" si="0"/>
        <v>0</v>
      </c>
      <c r="F19" s="1388">
        <v>0</v>
      </c>
      <c r="G19" s="1388">
        <v>0</v>
      </c>
      <c r="H19" s="1389">
        <f t="shared" si="1"/>
        <v>0</v>
      </c>
      <c r="I19" s="1388">
        <v>0</v>
      </c>
      <c r="J19" s="1388">
        <v>0</v>
      </c>
      <c r="K19" s="1388">
        <f t="shared" si="2"/>
        <v>0</v>
      </c>
      <c r="L19" s="1388">
        <f t="shared" si="3"/>
        <v>0</v>
      </c>
      <c r="M19" s="1388">
        <f t="shared" si="3"/>
        <v>0</v>
      </c>
      <c r="N19" s="1388">
        <f t="shared" si="4"/>
        <v>0</v>
      </c>
    </row>
    <row r="20" spans="1:14" ht="25.5" customHeight="1">
      <c r="A20" s="415"/>
      <c r="B20" s="1382" t="s">
        <v>59</v>
      </c>
      <c r="C20" s="1383">
        <v>0</v>
      </c>
      <c r="D20" s="1383">
        <v>0</v>
      </c>
      <c r="E20" s="1384">
        <f t="shared" si="0"/>
        <v>0</v>
      </c>
      <c r="F20" s="1383">
        <v>0</v>
      </c>
      <c r="G20" s="1383">
        <v>0</v>
      </c>
      <c r="H20" s="1384">
        <f t="shared" si="1"/>
        <v>0</v>
      </c>
      <c r="I20" s="1383">
        <v>0</v>
      </c>
      <c r="J20" s="1383">
        <v>0</v>
      </c>
      <c r="K20" s="1385">
        <f t="shared" si="2"/>
        <v>0</v>
      </c>
      <c r="L20" s="1386">
        <f t="shared" si="3"/>
        <v>0</v>
      </c>
      <c r="M20" s="1386">
        <f t="shared" si="3"/>
        <v>0</v>
      </c>
      <c r="N20" s="1385">
        <f t="shared" si="4"/>
        <v>0</v>
      </c>
    </row>
    <row r="21" spans="1:14" ht="18">
      <c r="A21" s="415"/>
      <c r="B21" s="1387" t="s">
        <v>56</v>
      </c>
      <c r="C21" s="1383">
        <v>0</v>
      </c>
      <c r="D21" s="1383">
        <v>0</v>
      </c>
      <c r="E21" s="1384">
        <f t="shared" si="0"/>
        <v>0</v>
      </c>
      <c r="F21" s="1388">
        <v>0</v>
      </c>
      <c r="G21" s="1388">
        <v>0</v>
      </c>
      <c r="H21" s="1389">
        <f t="shared" si="1"/>
        <v>0</v>
      </c>
      <c r="I21" s="1388">
        <v>0</v>
      </c>
      <c r="J21" s="1388">
        <v>0</v>
      </c>
      <c r="K21" s="1388">
        <f t="shared" si="2"/>
        <v>0</v>
      </c>
      <c r="L21" s="1388">
        <f t="shared" si="3"/>
        <v>0</v>
      </c>
      <c r="M21" s="1388">
        <f t="shared" si="3"/>
        <v>0</v>
      </c>
      <c r="N21" s="1388">
        <f t="shared" si="4"/>
        <v>0</v>
      </c>
    </row>
    <row r="22" spans="1:14" ht="38.25" customHeight="1">
      <c r="A22" s="415"/>
      <c r="B22" s="1382" t="s">
        <v>60</v>
      </c>
      <c r="C22" s="1383">
        <v>3114169.34</v>
      </c>
      <c r="D22" s="1383">
        <v>0</v>
      </c>
      <c r="E22" s="1384">
        <f t="shared" si="0"/>
        <v>3114169.34</v>
      </c>
      <c r="F22" s="1383">
        <v>1807111.91</v>
      </c>
      <c r="G22" s="1383">
        <v>0</v>
      </c>
      <c r="H22" s="1384">
        <f t="shared" si="1"/>
        <v>1807111.91</v>
      </c>
      <c r="I22" s="1383">
        <v>1418494.15</v>
      </c>
      <c r="J22" s="1383">
        <v>0</v>
      </c>
      <c r="K22" s="1385">
        <f t="shared" si="2"/>
        <v>1418494.15</v>
      </c>
      <c r="L22" s="1386">
        <f t="shared" si="3"/>
        <v>3225606.0599999996</v>
      </c>
      <c r="M22" s="1386">
        <f t="shared" si="3"/>
        <v>0</v>
      </c>
      <c r="N22" s="1385">
        <f t="shared" si="4"/>
        <v>3225606.0599999996</v>
      </c>
    </row>
    <row r="23" spans="1:14" ht="21.75" customHeight="1">
      <c r="A23" s="415"/>
      <c r="B23" s="1387" t="s">
        <v>56</v>
      </c>
      <c r="C23" s="1383">
        <v>0</v>
      </c>
      <c r="D23" s="1383">
        <v>0</v>
      </c>
      <c r="E23" s="1384">
        <f t="shared" si="0"/>
        <v>0</v>
      </c>
      <c r="F23" s="1388">
        <v>0</v>
      </c>
      <c r="G23" s="1388">
        <v>0</v>
      </c>
      <c r="H23" s="1389">
        <f t="shared" si="1"/>
        <v>0</v>
      </c>
      <c r="I23" s="1388">
        <v>0</v>
      </c>
      <c r="J23" s="1388">
        <v>0</v>
      </c>
      <c r="K23" s="1388">
        <f t="shared" si="2"/>
        <v>0</v>
      </c>
      <c r="L23" s="1388">
        <f t="shared" si="3"/>
        <v>0</v>
      </c>
      <c r="M23" s="1388">
        <f t="shared" si="3"/>
        <v>0</v>
      </c>
      <c r="N23" s="1388">
        <f t="shared" si="4"/>
        <v>0</v>
      </c>
    </row>
    <row r="24" spans="1:14" ht="23.25" customHeight="1">
      <c r="A24" s="415"/>
      <c r="B24" s="444" t="s">
        <v>61</v>
      </c>
      <c r="C24" s="1390">
        <f t="shared" ref="C24:K25" si="5">C14+C16+C18+C20+C22</f>
        <v>3114169.34</v>
      </c>
      <c r="D24" s="1390">
        <f t="shared" si="5"/>
        <v>0</v>
      </c>
      <c r="E24" s="1390">
        <f t="shared" si="5"/>
        <v>3114169.34</v>
      </c>
      <c r="F24" s="1390">
        <f t="shared" si="5"/>
        <v>1807111.91</v>
      </c>
      <c r="G24" s="1390">
        <f t="shared" si="5"/>
        <v>0</v>
      </c>
      <c r="H24" s="1390">
        <f t="shared" si="5"/>
        <v>1807111.91</v>
      </c>
      <c r="I24" s="1390">
        <f t="shared" si="5"/>
        <v>1418494.15</v>
      </c>
      <c r="J24" s="1390">
        <f t="shared" si="5"/>
        <v>0</v>
      </c>
      <c r="K24" s="1390">
        <f t="shared" si="5"/>
        <v>1418494.15</v>
      </c>
      <c r="L24" s="1385">
        <f t="shared" si="3"/>
        <v>3225606.0599999996</v>
      </c>
      <c r="M24" s="1385">
        <f t="shared" si="3"/>
        <v>0</v>
      </c>
      <c r="N24" s="1385">
        <f t="shared" si="4"/>
        <v>3225606.0599999996</v>
      </c>
    </row>
    <row r="25" spans="1:14" ht="18">
      <c r="A25" s="415"/>
      <c r="B25" s="1391" t="s">
        <v>56</v>
      </c>
      <c r="C25" s="1390">
        <f t="shared" si="5"/>
        <v>0</v>
      </c>
      <c r="D25" s="1390">
        <f t="shared" si="5"/>
        <v>0</v>
      </c>
      <c r="E25" s="1390">
        <f t="shared" si="5"/>
        <v>0</v>
      </c>
      <c r="F25" s="1392">
        <f t="shared" si="5"/>
        <v>0</v>
      </c>
      <c r="G25" s="1392">
        <f t="shared" si="5"/>
        <v>0</v>
      </c>
      <c r="H25" s="1392">
        <f t="shared" si="5"/>
        <v>0</v>
      </c>
      <c r="I25" s="1388">
        <f t="shared" si="5"/>
        <v>0</v>
      </c>
      <c r="J25" s="1388">
        <f t="shared" si="5"/>
        <v>0</v>
      </c>
      <c r="K25" s="1388">
        <f t="shared" si="5"/>
        <v>0</v>
      </c>
      <c r="L25" s="1388">
        <f t="shared" si="3"/>
        <v>0</v>
      </c>
      <c r="M25" s="1388">
        <f t="shared" si="3"/>
        <v>0</v>
      </c>
      <c r="N25" s="1388">
        <f t="shared" si="4"/>
        <v>0</v>
      </c>
    </row>
    <row r="26" spans="1:14" ht="60.75" customHeight="1">
      <c r="A26" s="415"/>
      <c r="B26" s="444" t="s">
        <v>62</v>
      </c>
      <c r="C26" s="1393">
        <v>9915541</v>
      </c>
      <c r="D26" s="1393">
        <v>0</v>
      </c>
      <c r="E26" s="1390">
        <f>SUM(C26:D26)</f>
        <v>9915541</v>
      </c>
      <c r="F26" s="1393">
        <v>4157599.01</v>
      </c>
      <c r="G26" s="1393">
        <v>0</v>
      </c>
      <c r="H26" s="1390">
        <f>SUM(F26:G26)</f>
        <v>4157599.01</v>
      </c>
      <c r="I26" s="1393">
        <v>2451647.96</v>
      </c>
      <c r="J26" s="1393">
        <v>0</v>
      </c>
      <c r="K26" s="1390">
        <f>SUM(I26:J26)</f>
        <v>2451647.96</v>
      </c>
      <c r="L26" s="1393">
        <f>SUM(F26,I26)</f>
        <v>6609246.9699999997</v>
      </c>
      <c r="M26" s="1393">
        <f>SUM(G26,J26)</f>
        <v>0</v>
      </c>
      <c r="N26" s="1390">
        <f t="shared" si="4"/>
        <v>6609246.9699999997</v>
      </c>
    </row>
    <row r="27" spans="1:14" ht="21" customHeight="1">
      <c r="A27" s="415"/>
      <c r="B27" s="1391" t="s">
        <v>56</v>
      </c>
      <c r="C27" s="1393">
        <v>0</v>
      </c>
      <c r="D27" s="1393">
        <v>0</v>
      </c>
      <c r="E27" s="1390">
        <f>SUM(C27:D27)</f>
        <v>0</v>
      </c>
      <c r="F27" s="1392">
        <v>0</v>
      </c>
      <c r="G27" s="1392">
        <v>0</v>
      </c>
      <c r="H27" s="1392">
        <f>SUM(F27:G27)</f>
        <v>0</v>
      </c>
      <c r="I27" s="1392">
        <v>0</v>
      </c>
      <c r="J27" s="1392">
        <v>0</v>
      </c>
      <c r="K27" s="1394">
        <f>SUM(I27:J27)</f>
        <v>0</v>
      </c>
      <c r="L27" s="1392">
        <v>0</v>
      </c>
      <c r="M27" s="1392">
        <v>0</v>
      </c>
      <c r="N27" s="1392">
        <f t="shared" si="4"/>
        <v>0</v>
      </c>
    </row>
    <row r="28" spans="1:14" ht="39.75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4" ht="33.75" customHeight="1">
      <c r="A29" s="1378" t="s">
        <v>63</v>
      </c>
      <c r="B29" s="2226" t="s">
        <v>32</v>
      </c>
      <c r="C29" s="2226"/>
      <c r="D29" s="2226"/>
      <c r="E29" s="2226"/>
      <c r="F29" s="2226"/>
      <c r="G29" s="2226"/>
      <c r="H29" s="2226"/>
      <c r="I29" s="2226"/>
      <c r="J29" s="2226"/>
      <c r="K29" s="2226"/>
      <c r="L29" s="2226"/>
      <c r="M29" s="2226"/>
      <c r="N29" s="2226"/>
    </row>
    <row r="30" spans="1:14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2227" t="s">
        <v>67</v>
      </c>
      <c r="M30" s="2227"/>
      <c r="N30" s="2227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2227"/>
      <c r="M31" s="2227"/>
      <c r="N31" s="2227"/>
    </row>
    <row r="32" spans="1:14" ht="168.75" customHeight="1">
      <c r="A32" s="430"/>
      <c r="B32" s="2228" t="s">
        <v>68</v>
      </c>
      <c r="C32" s="1379" t="s">
        <v>69</v>
      </c>
      <c r="D32" s="1379" t="s">
        <v>70</v>
      </c>
      <c r="E32" s="1380" t="s">
        <v>71</v>
      </c>
      <c r="F32" s="1379" t="s">
        <v>69</v>
      </c>
      <c r="G32" s="1379" t="s">
        <v>70</v>
      </c>
      <c r="H32" s="1380" t="s">
        <v>71</v>
      </c>
      <c r="I32" s="1379" t="s">
        <v>69</v>
      </c>
      <c r="J32" s="1379" t="s">
        <v>70</v>
      </c>
      <c r="K32" s="1380" t="s">
        <v>71</v>
      </c>
      <c r="L32" s="1379" t="s">
        <v>69</v>
      </c>
      <c r="M32" s="1379" t="s">
        <v>70</v>
      </c>
      <c r="N32" s="1380" t="s">
        <v>71</v>
      </c>
    </row>
    <row r="33" spans="1:14" ht="20.25" customHeight="1">
      <c r="A33" s="430"/>
      <c r="B33" s="2228"/>
      <c r="C33" s="1379" t="s">
        <v>43</v>
      </c>
      <c r="D33" s="1379" t="s">
        <v>44</v>
      </c>
      <c r="E33" s="1381" t="s">
        <v>45</v>
      </c>
      <c r="F33" s="1379" t="s">
        <v>46</v>
      </c>
      <c r="G33" s="1379" t="s">
        <v>47</v>
      </c>
      <c r="H33" s="1381" t="s">
        <v>48</v>
      </c>
      <c r="I33" s="1379" t="s">
        <v>49</v>
      </c>
      <c r="J33" s="1379" t="s">
        <v>50</v>
      </c>
      <c r="K33" s="1379" t="s">
        <v>51</v>
      </c>
      <c r="L33" s="1379" t="s">
        <v>52</v>
      </c>
      <c r="M33" s="1379" t="s">
        <v>53</v>
      </c>
      <c r="N33" s="1379" t="s">
        <v>54</v>
      </c>
    </row>
    <row r="34" spans="1:14" ht="18">
      <c r="A34" s="415"/>
      <c r="B34" s="1382" t="s">
        <v>55</v>
      </c>
      <c r="C34" s="1383">
        <v>0</v>
      </c>
      <c r="D34" s="1383">
        <v>0</v>
      </c>
      <c r="E34" s="1384">
        <f t="shared" ref="E34:E43" si="6">SUM(C34:D34)</f>
        <v>0</v>
      </c>
      <c r="F34" s="1383">
        <v>0</v>
      </c>
      <c r="G34" s="1383">
        <v>0</v>
      </c>
      <c r="H34" s="1384">
        <f t="shared" ref="H34:H43" si="7">SUM(F34:G34)</f>
        <v>0</v>
      </c>
      <c r="I34" s="1383">
        <v>0</v>
      </c>
      <c r="J34" s="1383">
        <v>0</v>
      </c>
      <c r="K34" s="1385">
        <f t="shared" ref="K34:K43" si="8">SUM(I34:J34)</f>
        <v>0</v>
      </c>
      <c r="L34" s="1386">
        <f t="shared" ref="L34:M49" si="9">F34+I34</f>
        <v>0</v>
      </c>
      <c r="M34" s="1386">
        <f t="shared" si="9"/>
        <v>0</v>
      </c>
      <c r="N34" s="1385">
        <f t="shared" ref="N34:N49" si="10">SUM(L34:M34)</f>
        <v>0</v>
      </c>
    </row>
    <row r="35" spans="1:14" ht="18">
      <c r="A35" s="415"/>
      <c r="B35" s="1387" t="s">
        <v>56</v>
      </c>
      <c r="C35" s="1383">
        <v>0</v>
      </c>
      <c r="D35" s="1383">
        <v>0</v>
      </c>
      <c r="E35" s="1384">
        <f t="shared" si="6"/>
        <v>0</v>
      </c>
      <c r="F35" s="1388">
        <v>0</v>
      </c>
      <c r="G35" s="1388">
        <v>0</v>
      </c>
      <c r="H35" s="1389">
        <f t="shared" si="7"/>
        <v>0</v>
      </c>
      <c r="I35" s="1388">
        <v>0</v>
      </c>
      <c r="J35" s="1388">
        <v>0</v>
      </c>
      <c r="K35" s="1388">
        <f t="shared" si="8"/>
        <v>0</v>
      </c>
      <c r="L35" s="1388">
        <f t="shared" si="9"/>
        <v>0</v>
      </c>
      <c r="M35" s="1388">
        <f t="shared" si="9"/>
        <v>0</v>
      </c>
      <c r="N35" s="1388">
        <f t="shared" si="10"/>
        <v>0</v>
      </c>
    </row>
    <row r="36" spans="1:14" ht="25.5" customHeight="1">
      <c r="A36" s="415"/>
      <c r="B36" s="1382" t="s">
        <v>57</v>
      </c>
      <c r="C36" s="1383">
        <v>0</v>
      </c>
      <c r="D36" s="1383">
        <v>0</v>
      </c>
      <c r="E36" s="1384">
        <f t="shared" si="6"/>
        <v>0</v>
      </c>
      <c r="F36" s="1383">
        <v>0</v>
      </c>
      <c r="G36" s="1383">
        <v>0</v>
      </c>
      <c r="H36" s="1384">
        <f t="shared" si="7"/>
        <v>0</v>
      </c>
      <c r="I36" s="1383">
        <v>0</v>
      </c>
      <c r="J36" s="1383">
        <v>0</v>
      </c>
      <c r="K36" s="1385">
        <f t="shared" si="8"/>
        <v>0</v>
      </c>
      <c r="L36" s="1386">
        <f t="shared" si="9"/>
        <v>0</v>
      </c>
      <c r="M36" s="1386">
        <f t="shared" si="9"/>
        <v>0</v>
      </c>
      <c r="N36" s="1385">
        <f t="shared" si="10"/>
        <v>0</v>
      </c>
    </row>
    <row r="37" spans="1:14" ht="18">
      <c r="A37" s="415"/>
      <c r="B37" s="1387" t="s">
        <v>56</v>
      </c>
      <c r="C37" s="1383">
        <v>0</v>
      </c>
      <c r="D37" s="1383">
        <v>0</v>
      </c>
      <c r="E37" s="1384">
        <f t="shared" si="6"/>
        <v>0</v>
      </c>
      <c r="F37" s="1388">
        <v>0</v>
      </c>
      <c r="G37" s="1388">
        <v>0</v>
      </c>
      <c r="H37" s="1389">
        <f t="shared" si="7"/>
        <v>0</v>
      </c>
      <c r="I37" s="1388">
        <v>0</v>
      </c>
      <c r="J37" s="1388">
        <v>0</v>
      </c>
      <c r="K37" s="1388">
        <f t="shared" si="8"/>
        <v>0</v>
      </c>
      <c r="L37" s="1388">
        <f t="shared" si="9"/>
        <v>0</v>
      </c>
      <c r="M37" s="1388">
        <f t="shared" si="9"/>
        <v>0</v>
      </c>
      <c r="N37" s="1388">
        <f t="shared" si="10"/>
        <v>0</v>
      </c>
    </row>
    <row r="38" spans="1:14" ht="27.75" customHeight="1">
      <c r="A38" s="415"/>
      <c r="B38" s="1382" t="s">
        <v>58</v>
      </c>
      <c r="C38" s="1383">
        <v>0</v>
      </c>
      <c r="D38" s="1383">
        <v>0</v>
      </c>
      <c r="E38" s="1384">
        <f t="shared" si="6"/>
        <v>0</v>
      </c>
      <c r="F38" s="1383">
        <v>0</v>
      </c>
      <c r="G38" s="1383">
        <v>0</v>
      </c>
      <c r="H38" s="1384">
        <f t="shared" si="7"/>
        <v>0</v>
      </c>
      <c r="I38" s="1383">
        <v>0</v>
      </c>
      <c r="J38" s="1383">
        <v>0</v>
      </c>
      <c r="K38" s="1385">
        <f t="shared" si="8"/>
        <v>0</v>
      </c>
      <c r="L38" s="1386">
        <f t="shared" si="9"/>
        <v>0</v>
      </c>
      <c r="M38" s="1386">
        <f t="shared" si="9"/>
        <v>0</v>
      </c>
      <c r="N38" s="1385">
        <f t="shared" si="10"/>
        <v>0</v>
      </c>
    </row>
    <row r="39" spans="1:14" ht="27" customHeight="1">
      <c r="A39" s="415"/>
      <c r="B39" s="1387" t="s">
        <v>56</v>
      </c>
      <c r="C39" s="1383">
        <v>0</v>
      </c>
      <c r="D39" s="1383">
        <v>0</v>
      </c>
      <c r="E39" s="1384">
        <f t="shared" si="6"/>
        <v>0</v>
      </c>
      <c r="F39" s="1388">
        <v>0</v>
      </c>
      <c r="G39" s="1388">
        <v>0</v>
      </c>
      <c r="H39" s="1389">
        <f t="shared" si="7"/>
        <v>0</v>
      </c>
      <c r="I39" s="1388">
        <v>0</v>
      </c>
      <c r="J39" s="1388">
        <v>0</v>
      </c>
      <c r="K39" s="1388">
        <f t="shared" si="8"/>
        <v>0</v>
      </c>
      <c r="L39" s="1388">
        <f t="shared" si="9"/>
        <v>0</v>
      </c>
      <c r="M39" s="1388">
        <f t="shared" si="9"/>
        <v>0</v>
      </c>
      <c r="N39" s="1388">
        <f t="shared" si="10"/>
        <v>0</v>
      </c>
    </row>
    <row r="40" spans="1:14" ht="24.75" customHeight="1">
      <c r="A40" s="415"/>
      <c r="B40" s="1382" t="s">
        <v>59</v>
      </c>
      <c r="C40" s="1383">
        <v>0</v>
      </c>
      <c r="D40" s="1383">
        <v>0</v>
      </c>
      <c r="E40" s="1384">
        <f t="shared" si="6"/>
        <v>0</v>
      </c>
      <c r="F40" s="1383">
        <v>0</v>
      </c>
      <c r="G40" s="1383">
        <v>0</v>
      </c>
      <c r="H40" s="1384">
        <f t="shared" si="7"/>
        <v>0</v>
      </c>
      <c r="I40" s="1383">
        <v>0</v>
      </c>
      <c r="J40" s="1383">
        <v>0</v>
      </c>
      <c r="K40" s="1385">
        <f t="shared" si="8"/>
        <v>0</v>
      </c>
      <c r="L40" s="1386">
        <f t="shared" si="9"/>
        <v>0</v>
      </c>
      <c r="M40" s="1386">
        <f t="shared" si="9"/>
        <v>0</v>
      </c>
      <c r="N40" s="1385">
        <f t="shared" si="10"/>
        <v>0</v>
      </c>
    </row>
    <row r="41" spans="1:14" ht="27" customHeight="1">
      <c r="A41" s="415"/>
      <c r="B41" s="1387" t="s">
        <v>56</v>
      </c>
      <c r="C41" s="1383">
        <v>0</v>
      </c>
      <c r="D41" s="1383">
        <v>0</v>
      </c>
      <c r="E41" s="1384">
        <f t="shared" si="6"/>
        <v>0</v>
      </c>
      <c r="F41" s="1388">
        <v>0</v>
      </c>
      <c r="G41" s="1388">
        <v>0</v>
      </c>
      <c r="H41" s="1389">
        <f t="shared" si="7"/>
        <v>0</v>
      </c>
      <c r="I41" s="1388">
        <v>0</v>
      </c>
      <c r="J41" s="1388">
        <v>0</v>
      </c>
      <c r="K41" s="1388">
        <f t="shared" si="8"/>
        <v>0</v>
      </c>
      <c r="L41" s="1388">
        <f t="shared" si="9"/>
        <v>0</v>
      </c>
      <c r="M41" s="1388">
        <f t="shared" si="9"/>
        <v>0</v>
      </c>
      <c r="N41" s="1388">
        <f t="shared" si="10"/>
        <v>0</v>
      </c>
    </row>
    <row r="42" spans="1:14" ht="36">
      <c r="A42" s="415"/>
      <c r="B42" s="1382" t="s">
        <v>60</v>
      </c>
      <c r="C42" s="1383">
        <v>1577296.37</v>
      </c>
      <c r="D42" s="1383">
        <v>0</v>
      </c>
      <c r="E42" s="1384">
        <f t="shared" si="6"/>
        <v>1577296.37</v>
      </c>
      <c r="F42" s="1383">
        <v>1054911.1200000001</v>
      </c>
      <c r="G42" s="1383">
        <v>0</v>
      </c>
      <c r="H42" s="1384">
        <f t="shared" si="7"/>
        <v>1054911.1200000001</v>
      </c>
      <c r="I42" s="1383">
        <v>182717.19</v>
      </c>
      <c r="J42" s="1383">
        <v>0</v>
      </c>
      <c r="K42" s="1385">
        <f t="shared" si="8"/>
        <v>182717.19</v>
      </c>
      <c r="L42" s="1386">
        <f t="shared" si="9"/>
        <v>1237628.31</v>
      </c>
      <c r="M42" s="1386">
        <f t="shared" si="9"/>
        <v>0</v>
      </c>
      <c r="N42" s="1385">
        <f t="shared" si="10"/>
        <v>1237628.31</v>
      </c>
    </row>
    <row r="43" spans="1:14" ht="24" customHeight="1">
      <c r="A43" s="415"/>
      <c r="B43" s="1387" t="s">
        <v>56</v>
      </c>
      <c r="C43" s="1383">
        <v>0</v>
      </c>
      <c r="D43" s="1383">
        <v>0</v>
      </c>
      <c r="E43" s="1384">
        <f t="shared" si="6"/>
        <v>0</v>
      </c>
      <c r="F43" s="1388">
        <v>0</v>
      </c>
      <c r="G43" s="1388">
        <v>0</v>
      </c>
      <c r="H43" s="1389">
        <f t="shared" si="7"/>
        <v>0</v>
      </c>
      <c r="I43" s="1388">
        <v>0</v>
      </c>
      <c r="J43" s="1388">
        <v>0</v>
      </c>
      <c r="K43" s="1388">
        <f t="shared" si="8"/>
        <v>0</v>
      </c>
      <c r="L43" s="1388">
        <f t="shared" si="9"/>
        <v>0</v>
      </c>
      <c r="M43" s="1388">
        <f t="shared" si="9"/>
        <v>0</v>
      </c>
      <c r="N43" s="1388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1577296.37</v>
      </c>
      <c r="D44" s="456">
        <f t="shared" si="11"/>
        <v>0</v>
      </c>
      <c r="E44" s="456">
        <f t="shared" si="11"/>
        <v>1577296.37</v>
      </c>
      <c r="F44" s="456">
        <f t="shared" si="11"/>
        <v>1054911.1200000001</v>
      </c>
      <c r="G44" s="456">
        <f t="shared" si="11"/>
        <v>0</v>
      </c>
      <c r="H44" s="456">
        <f t="shared" si="11"/>
        <v>1054911.1200000001</v>
      </c>
      <c r="I44" s="456">
        <f t="shared" si="11"/>
        <v>182717.19</v>
      </c>
      <c r="J44" s="456">
        <f t="shared" si="11"/>
        <v>0</v>
      </c>
      <c r="K44" s="456">
        <f t="shared" si="11"/>
        <v>182717.19</v>
      </c>
      <c r="L44" s="1385">
        <f t="shared" si="9"/>
        <v>1237628.31</v>
      </c>
      <c r="M44" s="1385">
        <f t="shared" si="9"/>
        <v>0</v>
      </c>
      <c r="N44" s="1385">
        <f t="shared" si="10"/>
        <v>1237628.31</v>
      </c>
    </row>
    <row r="45" spans="1:14" ht="22.5" customHeight="1">
      <c r="A45" s="415"/>
      <c r="B45" s="1391" t="s">
        <v>56</v>
      </c>
      <c r="C45" s="1390">
        <f t="shared" si="11"/>
        <v>0</v>
      </c>
      <c r="D45" s="1390">
        <f t="shared" si="11"/>
        <v>0</v>
      </c>
      <c r="E45" s="1390">
        <f t="shared" si="11"/>
        <v>0</v>
      </c>
      <c r="F45" s="1392">
        <f t="shared" si="11"/>
        <v>0</v>
      </c>
      <c r="G45" s="1392">
        <f t="shared" si="11"/>
        <v>0</v>
      </c>
      <c r="H45" s="1392">
        <f t="shared" si="11"/>
        <v>0</v>
      </c>
      <c r="I45" s="1388">
        <f t="shared" si="11"/>
        <v>0</v>
      </c>
      <c r="J45" s="1388">
        <f t="shared" si="11"/>
        <v>0</v>
      </c>
      <c r="K45" s="1388">
        <f t="shared" si="11"/>
        <v>0</v>
      </c>
      <c r="L45" s="1388">
        <f t="shared" si="9"/>
        <v>0</v>
      </c>
      <c r="M45" s="1388">
        <f t="shared" si="9"/>
        <v>0</v>
      </c>
      <c r="N45" s="1388">
        <f t="shared" si="10"/>
        <v>0</v>
      </c>
    </row>
    <row r="46" spans="1:14" ht="20.25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1386">
        <f t="shared" si="9"/>
        <v>0</v>
      </c>
      <c r="M46" s="1386">
        <f t="shared" si="9"/>
        <v>0</v>
      </c>
      <c r="N46" s="1385">
        <f t="shared" si="10"/>
        <v>0</v>
      </c>
    </row>
    <row r="47" spans="1:14" ht="15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1386">
        <f t="shared" si="9"/>
        <v>0</v>
      </c>
      <c r="M47" s="1386">
        <f t="shared" si="9"/>
        <v>0</v>
      </c>
      <c r="N47" s="1385">
        <f t="shared" si="10"/>
        <v>0</v>
      </c>
    </row>
    <row r="48" spans="1:14" s="186" customFormat="1" ht="60" customHeight="1">
      <c r="A48" s="415"/>
      <c r="B48" s="444" t="s">
        <v>74</v>
      </c>
      <c r="C48" s="1393">
        <v>35061326.549999997</v>
      </c>
      <c r="D48" s="1393">
        <v>9758607.3599999994</v>
      </c>
      <c r="E48" s="1390">
        <f>SUM(C48:D48)</f>
        <v>44819933.909999996</v>
      </c>
      <c r="F48" s="1393">
        <v>25595272.609999999</v>
      </c>
      <c r="G48" s="1393">
        <v>3036305.12</v>
      </c>
      <c r="H48" s="1390">
        <f>SUM(F48:G48)</f>
        <v>28631577.73</v>
      </c>
      <c r="I48" s="1393">
        <v>6409337.1299999999</v>
      </c>
      <c r="J48" s="1393">
        <v>3213238.78</v>
      </c>
      <c r="K48" s="1390">
        <f>SUM(I48:J48)</f>
        <v>9622575.9100000001</v>
      </c>
      <c r="L48" s="1395">
        <f t="shared" si="9"/>
        <v>32004609.739999998</v>
      </c>
      <c r="M48" s="1395">
        <f t="shared" si="9"/>
        <v>6249543.9000000004</v>
      </c>
      <c r="N48" s="1390">
        <f t="shared" si="10"/>
        <v>38254153.640000001</v>
      </c>
    </row>
    <row r="49" spans="1:14" s="186" customFormat="1" ht="18">
      <c r="A49" s="415"/>
      <c r="B49" s="458" t="s">
        <v>56</v>
      </c>
      <c r="C49" s="459">
        <v>0</v>
      </c>
      <c r="D49" s="459">
        <v>0</v>
      </c>
      <c r="E49" s="456">
        <f>SUM(C49:D49)</f>
        <v>0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3.75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2226" t="s">
        <v>76</v>
      </c>
      <c r="C51" s="2226"/>
      <c r="D51" s="2226"/>
      <c r="E51" s="2226"/>
      <c r="F51" s="2226"/>
      <c r="G51" s="2226"/>
      <c r="H51" s="2226"/>
      <c r="I51" s="2226"/>
      <c r="J51" s="2226"/>
      <c r="K51" s="2226"/>
      <c r="L51" s="2226"/>
      <c r="M51" s="2226"/>
      <c r="N51" s="2226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2227" t="s">
        <v>79</v>
      </c>
      <c r="M52" s="2227"/>
      <c r="N52" s="2227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2227"/>
      <c r="M53" s="2227"/>
      <c r="N53" s="2227"/>
    </row>
    <row r="54" spans="1:14" s="191" customFormat="1" ht="165" customHeight="1">
      <c r="A54" s="430"/>
      <c r="B54" s="1723"/>
      <c r="C54" s="1379" t="s">
        <v>39</v>
      </c>
      <c r="D54" s="1379" t="s">
        <v>40</v>
      </c>
      <c r="E54" s="1380" t="s">
        <v>41</v>
      </c>
      <c r="F54" s="1379" t="s">
        <v>42</v>
      </c>
      <c r="G54" s="1379" t="s">
        <v>40</v>
      </c>
      <c r="H54" s="1380" t="s">
        <v>41</v>
      </c>
      <c r="I54" s="1379" t="s">
        <v>39</v>
      </c>
      <c r="J54" s="1379" t="s">
        <v>40</v>
      </c>
      <c r="K54" s="1380" t="s">
        <v>41</v>
      </c>
      <c r="L54" s="1379" t="s">
        <v>39</v>
      </c>
      <c r="M54" s="1379" t="s">
        <v>40</v>
      </c>
      <c r="N54" s="1380" t="s">
        <v>41</v>
      </c>
    </row>
    <row r="55" spans="1:14" s="191" customFormat="1" ht="20.25" customHeight="1">
      <c r="A55" s="430"/>
      <c r="B55" s="463"/>
      <c r="C55" s="1379" t="s">
        <v>43</v>
      </c>
      <c r="D55" s="1379" t="s">
        <v>44</v>
      </c>
      <c r="E55" s="1381" t="s">
        <v>45</v>
      </c>
      <c r="F55" s="1379" t="s">
        <v>46</v>
      </c>
      <c r="G55" s="1379" t="s">
        <v>47</v>
      </c>
      <c r="H55" s="1381" t="s">
        <v>48</v>
      </c>
      <c r="I55" s="1379" t="s">
        <v>49</v>
      </c>
      <c r="J55" s="1379" t="s">
        <v>50</v>
      </c>
      <c r="K55" s="1379" t="s">
        <v>51</v>
      </c>
      <c r="L55" s="1379" t="s">
        <v>52</v>
      </c>
      <c r="M55" s="1379" t="s">
        <v>53</v>
      </c>
      <c r="N55" s="1379" t="s">
        <v>54</v>
      </c>
    </row>
    <row r="56" spans="1:14" ht="26.25" customHeight="1">
      <c r="A56" s="415"/>
      <c r="B56" s="1382" t="s">
        <v>80</v>
      </c>
      <c r="C56" s="1383">
        <v>2149226.4900000002</v>
      </c>
      <c r="D56" s="1383">
        <v>5333578.6100000003</v>
      </c>
      <c r="E56" s="1384">
        <f>SUM(C56:D56)</f>
        <v>7482805.1000000006</v>
      </c>
      <c r="F56" s="1383">
        <v>1053054.1599999999</v>
      </c>
      <c r="G56" s="1383">
        <v>1731541.23</v>
      </c>
      <c r="H56" s="1384">
        <f>SUM(F56:G56)</f>
        <v>2784595.3899999997</v>
      </c>
      <c r="I56" s="1383">
        <v>1375407.12</v>
      </c>
      <c r="J56" s="1383">
        <v>1900142.77</v>
      </c>
      <c r="K56" s="1385">
        <f>SUM(I56:J56)</f>
        <v>3275549.89</v>
      </c>
      <c r="L56" s="1386">
        <f t="shared" ref="L56:M59" si="12">F56+I56</f>
        <v>2428461.2800000003</v>
      </c>
      <c r="M56" s="1386">
        <f t="shared" si="12"/>
        <v>3631684</v>
      </c>
      <c r="N56" s="1385">
        <f>SUM(L56:M56)</f>
        <v>6060145.2800000003</v>
      </c>
    </row>
    <row r="57" spans="1:14" ht="18">
      <c r="A57" s="415"/>
      <c r="B57" s="1387" t="s">
        <v>56</v>
      </c>
      <c r="C57" s="1383">
        <v>0</v>
      </c>
      <c r="D57" s="1383">
        <v>0</v>
      </c>
      <c r="E57" s="1384">
        <f>SUM(C57:D57)</f>
        <v>0</v>
      </c>
      <c r="F57" s="1388">
        <v>0</v>
      </c>
      <c r="G57" s="1388">
        <v>0</v>
      </c>
      <c r="H57" s="1389">
        <f>SUM(F57:G57)</f>
        <v>0</v>
      </c>
      <c r="I57" s="1388">
        <v>0</v>
      </c>
      <c r="J57" s="1388">
        <v>0</v>
      </c>
      <c r="K57" s="1388">
        <f>SUM(I57:J57)</f>
        <v>0</v>
      </c>
      <c r="L57" s="1388">
        <f t="shared" si="12"/>
        <v>0</v>
      </c>
      <c r="M57" s="1388">
        <f t="shared" si="12"/>
        <v>0</v>
      </c>
      <c r="N57" s="1388">
        <f>SUM(L57:M57)</f>
        <v>0</v>
      </c>
    </row>
    <row r="58" spans="1:14" ht="26.25" customHeight="1">
      <c r="A58" s="415"/>
      <c r="B58" s="1382" t="s">
        <v>81</v>
      </c>
      <c r="C58" s="1383">
        <v>102340.81</v>
      </c>
      <c r="D58" s="1383">
        <v>0</v>
      </c>
      <c r="E58" s="1384">
        <f>SUM(C58:D58)</f>
        <v>102340.81</v>
      </c>
      <c r="F58" s="1383">
        <v>52449.38</v>
      </c>
      <c r="G58" s="1383">
        <v>0</v>
      </c>
      <c r="H58" s="1384">
        <f>SUM(F58:G58)</f>
        <v>52449.38</v>
      </c>
      <c r="I58" s="1383">
        <v>0</v>
      </c>
      <c r="J58" s="1383">
        <v>0</v>
      </c>
      <c r="K58" s="1385">
        <f>SUM(I58:J58)</f>
        <v>0</v>
      </c>
      <c r="L58" s="1386">
        <f t="shared" si="12"/>
        <v>52449.38</v>
      </c>
      <c r="M58" s="1386">
        <f t="shared" si="12"/>
        <v>0</v>
      </c>
      <c r="N58" s="1385">
        <f>SUM(L58:M58)</f>
        <v>52449.38</v>
      </c>
    </row>
    <row r="59" spans="1:14" ht="18">
      <c r="A59" s="415"/>
      <c r="B59" s="1387" t="s">
        <v>56</v>
      </c>
      <c r="C59" s="1383">
        <v>0</v>
      </c>
      <c r="D59" s="1383">
        <v>0</v>
      </c>
      <c r="E59" s="1384">
        <f>SUM(C59:D59)</f>
        <v>0</v>
      </c>
      <c r="F59" s="1388">
        <v>0</v>
      </c>
      <c r="G59" s="1388">
        <v>0</v>
      </c>
      <c r="H59" s="1389">
        <f>SUM(F59:G59)</f>
        <v>0</v>
      </c>
      <c r="I59" s="1388">
        <v>0</v>
      </c>
      <c r="J59" s="1388">
        <v>0</v>
      </c>
      <c r="K59" s="1388">
        <f>SUM(I59:J59)</f>
        <v>0</v>
      </c>
      <c r="L59" s="1388">
        <f t="shared" si="12"/>
        <v>0</v>
      </c>
      <c r="M59" s="1388">
        <f t="shared" si="12"/>
        <v>0</v>
      </c>
      <c r="N59" s="1388">
        <f>SUM(L59:M59)</f>
        <v>0</v>
      </c>
    </row>
    <row r="60" spans="1:14" ht="23.25" customHeight="1">
      <c r="A60" s="415"/>
      <c r="B60" s="1396" t="s">
        <v>82</v>
      </c>
      <c r="C60" s="1390">
        <f t="shared" ref="C60:N61" si="13">C56+C58</f>
        <v>2251567.3000000003</v>
      </c>
      <c r="D60" s="1390">
        <f t="shared" si="13"/>
        <v>5333578.6100000003</v>
      </c>
      <c r="E60" s="1390">
        <f t="shared" si="13"/>
        <v>7585145.9100000001</v>
      </c>
      <c r="F60" s="1390">
        <f t="shared" si="13"/>
        <v>1105503.5399999998</v>
      </c>
      <c r="G60" s="1390">
        <f t="shared" si="13"/>
        <v>1731541.23</v>
      </c>
      <c r="H60" s="1390">
        <f t="shared" si="13"/>
        <v>2837044.7699999996</v>
      </c>
      <c r="I60" s="1390">
        <f t="shared" si="13"/>
        <v>1375407.12</v>
      </c>
      <c r="J60" s="1390">
        <f t="shared" si="13"/>
        <v>1900142.77</v>
      </c>
      <c r="K60" s="1390">
        <f t="shared" si="13"/>
        <v>3275549.89</v>
      </c>
      <c r="L60" s="1390">
        <f t="shared" si="13"/>
        <v>2480910.66</v>
      </c>
      <c r="M60" s="1390">
        <f t="shared" si="13"/>
        <v>3631684</v>
      </c>
      <c r="N60" s="1390">
        <f t="shared" si="13"/>
        <v>6112594.6600000001</v>
      </c>
    </row>
    <row r="61" spans="1:14" ht="21.75" customHeight="1">
      <c r="A61" s="415"/>
      <c r="B61" s="1391" t="s">
        <v>56</v>
      </c>
      <c r="C61" s="1393">
        <f t="shared" si="13"/>
        <v>0</v>
      </c>
      <c r="D61" s="1393">
        <f t="shared" si="13"/>
        <v>0</v>
      </c>
      <c r="E61" s="1390">
        <f t="shared" si="13"/>
        <v>0</v>
      </c>
      <c r="F61" s="1392">
        <f t="shared" si="13"/>
        <v>0</v>
      </c>
      <c r="G61" s="1392">
        <f t="shared" si="13"/>
        <v>0</v>
      </c>
      <c r="H61" s="1392">
        <f t="shared" si="13"/>
        <v>0</v>
      </c>
      <c r="I61" s="1392">
        <f t="shared" si="13"/>
        <v>0</v>
      </c>
      <c r="J61" s="1392">
        <f t="shared" si="13"/>
        <v>0</v>
      </c>
      <c r="K61" s="1392">
        <f t="shared" si="13"/>
        <v>0</v>
      </c>
      <c r="L61" s="1392">
        <f t="shared" si="13"/>
        <v>0</v>
      </c>
      <c r="M61" s="1392">
        <f t="shared" si="13"/>
        <v>0</v>
      </c>
      <c r="N61" s="1392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2226" t="s">
        <v>76</v>
      </c>
      <c r="C63" s="2226"/>
      <c r="D63" s="2226"/>
      <c r="E63" s="2226"/>
      <c r="F63" s="2226"/>
      <c r="G63" s="2226"/>
      <c r="H63" s="2226"/>
      <c r="I63" s="2226"/>
      <c r="J63" s="2226"/>
      <c r="K63" s="2226"/>
      <c r="L63" s="2226"/>
      <c r="M63" s="2226"/>
      <c r="N63" s="2226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2227" t="s">
        <v>67</v>
      </c>
      <c r="M64" s="2227"/>
      <c r="N64" s="2227"/>
    </row>
    <row r="65" spans="1:14" ht="180" customHeight="1">
      <c r="A65" s="415"/>
      <c r="B65" s="1723"/>
      <c r="C65" s="1379" t="s">
        <v>69</v>
      </c>
      <c r="D65" s="1379" t="s">
        <v>70</v>
      </c>
      <c r="E65" s="1380" t="s">
        <v>71</v>
      </c>
      <c r="F65" s="1379" t="s">
        <v>69</v>
      </c>
      <c r="G65" s="1379" t="s">
        <v>70</v>
      </c>
      <c r="H65" s="1380" t="s">
        <v>71</v>
      </c>
      <c r="I65" s="1379" t="s">
        <v>69</v>
      </c>
      <c r="J65" s="1379" t="s">
        <v>70</v>
      </c>
      <c r="K65" s="1380" t="s">
        <v>71</v>
      </c>
      <c r="L65" s="1379" t="s">
        <v>69</v>
      </c>
      <c r="M65" s="1379" t="s">
        <v>70</v>
      </c>
      <c r="N65" s="1380" t="s">
        <v>71</v>
      </c>
    </row>
    <row r="66" spans="1:14" ht="20.25" customHeight="1">
      <c r="A66" s="415"/>
      <c r="B66" s="463"/>
      <c r="C66" s="1379" t="s">
        <v>43</v>
      </c>
      <c r="D66" s="1379" t="s">
        <v>44</v>
      </c>
      <c r="E66" s="1381" t="s">
        <v>45</v>
      </c>
      <c r="F66" s="1379" t="s">
        <v>46</v>
      </c>
      <c r="G66" s="1379" t="s">
        <v>47</v>
      </c>
      <c r="H66" s="1381" t="s">
        <v>48</v>
      </c>
      <c r="I66" s="1379" t="s">
        <v>49</v>
      </c>
      <c r="J66" s="1379" t="s">
        <v>50</v>
      </c>
      <c r="K66" s="1379" t="s">
        <v>51</v>
      </c>
      <c r="L66" s="1379" t="s">
        <v>52</v>
      </c>
      <c r="M66" s="1379" t="s">
        <v>53</v>
      </c>
      <c r="N66" s="1379" t="s">
        <v>54</v>
      </c>
    </row>
    <row r="67" spans="1:14" ht="27" customHeight="1">
      <c r="A67" s="415"/>
      <c r="B67" s="1382" t="s">
        <v>80</v>
      </c>
      <c r="C67" s="1383">
        <v>0</v>
      </c>
      <c r="D67" s="1383">
        <v>0</v>
      </c>
      <c r="E67" s="1384">
        <f>SUM(C67:D67)</f>
        <v>0</v>
      </c>
      <c r="F67" s="1383">
        <v>0</v>
      </c>
      <c r="G67" s="1383">
        <v>0</v>
      </c>
      <c r="H67" s="1384">
        <f>SUM(F67:G67)</f>
        <v>0</v>
      </c>
      <c r="I67" s="1383">
        <v>0</v>
      </c>
      <c r="J67" s="1383">
        <v>0</v>
      </c>
      <c r="K67" s="1385">
        <f>SUM(I67:J67)</f>
        <v>0</v>
      </c>
      <c r="L67" s="1386">
        <f t="shared" ref="L67:M70" si="14">F67+I67</f>
        <v>0</v>
      </c>
      <c r="M67" s="1386">
        <f t="shared" si="14"/>
        <v>0</v>
      </c>
      <c r="N67" s="1385">
        <f>SUM(L67:M67)</f>
        <v>0</v>
      </c>
    </row>
    <row r="68" spans="1:14" ht="18">
      <c r="A68" s="415"/>
      <c r="B68" s="1387" t="s">
        <v>56</v>
      </c>
      <c r="C68" s="1383">
        <v>0</v>
      </c>
      <c r="D68" s="1383">
        <v>0</v>
      </c>
      <c r="E68" s="1384">
        <f>SUM(C68:D68)</f>
        <v>0</v>
      </c>
      <c r="F68" s="1388">
        <v>0</v>
      </c>
      <c r="G68" s="1388">
        <v>0</v>
      </c>
      <c r="H68" s="1389">
        <f>SUM(F68:G68)</f>
        <v>0</v>
      </c>
      <c r="I68" s="1388">
        <v>0</v>
      </c>
      <c r="J68" s="1388">
        <v>0</v>
      </c>
      <c r="K68" s="1388">
        <f>SUM(I68:J68)</f>
        <v>0</v>
      </c>
      <c r="L68" s="1388">
        <f t="shared" si="14"/>
        <v>0</v>
      </c>
      <c r="M68" s="1388">
        <f t="shared" si="14"/>
        <v>0</v>
      </c>
      <c r="N68" s="1388">
        <f>SUM(L68:M68)</f>
        <v>0</v>
      </c>
    </row>
    <row r="69" spans="1:14" ht="24" customHeight="1">
      <c r="A69" s="415"/>
      <c r="B69" s="1382" t="s">
        <v>81</v>
      </c>
      <c r="C69" s="1383">
        <v>0</v>
      </c>
      <c r="D69" s="1383">
        <v>0</v>
      </c>
      <c r="E69" s="1384">
        <f>SUM(C69:D69)</f>
        <v>0</v>
      </c>
      <c r="F69" s="1383">
        <v>0</v>
      </c>
      <c r="G69" s="1383">
        <v>0</v>
      </c>
      <c r="H69" s="1384">
        <f>SUM(F69:G69)</f>
        <v>0</v>
      </c>
      <c r="I69" s="1383">
        <v>0</v>
      </c>
      <c r="J69" s="1383">
        <v>0</v>
      </c>
      <c r="K69" s="1385">
        <f>SUM(I69:J69)</f>
        <v>0</v>
      </c>
      <c r="L69" s="1386">
        <f t="shared" si="14"/>
        <v>0</v>
      </c>
      <c r="M69" s="1386">
        <f t="shared" si="14"/>
        <v>0</v>
      </c>
      <c r="N69" s="1385">
        <f>SUM(L69:M69)</f>
        <v>0</v>
      </c>
    </row>
    <row r="70" spans="1:14" ht="18">
      <c r="A70" s="415"/>
      <c r="B70" s="1387" t="s">
        <v>56</v>
      </c>
      <c r="C70" s="1383">
        <v>0</v>
      </c>
      <c r="D70" s="1383">
        <v>0</v>
      </c>
      <c r="E70" s="1384">
        <f>SUM(C70:D70)</f>
        <v>0</v>
      </c>
      <c r="F70" s="1388">
        <v>0</v>
      </c>
      <c r="G70" s="1388">
        <v>0</v>
      </c>
      <c r="H70" s="1389">
        <f>SUM(F70:G70)</f>
        <v>0</v>
      </c>
      <c r="I70" s="1388">
        <v>0</v>
      </c>
      <c r="J70" s="1388">
        <v>0</v>
      </c>
      <c r="K70" s="1388">
        <f>SUM(I70:J70)</f>
        <v>0</v>
      </c>
      <c r="L70" s="1388">
        <f t="shared" si="14"/>
        <v>0</v>
      </c>
      <c r="M70" s="1388">
        <f t="shared" si="14"/>
        <v>0</v>
      </c>
      <c r="N70" s="1388">
        <f>SUM(L70:M70)</f>
        <v>0</v>
      </c>
    </row>
    <row r="71" spans="1:14" ht="18.75" customHeight="1">
      <c r="A71" s="415"/>
      <c r="B71" s="1396" t="s">
        <v>82</v>
      </c>
      <c r="C71" s="1390">
        <f t="shared" ref="C71:N72" si="15">C67+C69</f>
        <v>0</v>
      </c>
      <c r="D71" s="1390">
        <f t="shared" si="15"/>
        <v>0</v>
      </c>
      <c r="E71" s="1390">
        <f t="shared" si="15"/>
        <v>0</v>
      </c>
      <c r="F71" s="1390">
        <f t="shared" si="15"/>
        <v>0</v>
      </c>
      <c r="G71" s="1390">
        <f t="shared" si="15"/>
        <v>0</v>
      </c>
      <c r="H71" s="1390">
        <f t="shared" si="15"/>
        <v>0</v>
      </c>
      <c r="I71" s="1390">
        <f t="shared" si="15"/>
        <v>0</v>
      </c>
      <c r="J71" s="1390">
        <f t="shared" si="15"/>
        <v>0</v>
      </c>
      <c r="K71" s="1390">
        <f t="shared" si="15"/>
        <v>0</v>
      </c>
      <c r="L71" s="1390">
        <f t="shared" si="15"/>
        <v>0</v>
      </c>
      <c r="M71" s="1390">
        <f t="shared" si="15"/>
        <v>0</v>
      </c>
      <c r="N71" s="1390">
        <f t="shared" si="15"/>
        <v>0</v>
      </c>
    </row>
    <row r="72" spans="1:14" ht="21.75" customHeight="1">
      <c r="A72" s="415"/>
      <c r="B72" s="458" t="s">
        <v>56</v>
      </c>
      <c r="C72" s="459">
        <f t="shared" si="15"/>
        <v>0</v>
      </c>
      <c r="D72" s="459">
        <f t="shared" si="15"/>
        <v>0</v>
      </c>
      <c r="E72" s="456">
        <f t="shared" si="15"/>
        <v>0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2226" t="s">
        <v>87</v>
      </c>
      <c r="C75" s="2226"/>
      <c r="D75" s="2226"/>
      <c r="E75" s="2226"/>
      <c r="F75" s="2226"/>
      <c r="G75" s="2226"/>
      <c r="H75" s="2226"/>
      <c r="I75" s="2226"/>
      <c r="J75" s="2226"/>
      <c r="K75" s="2226"/>
      <c r="L75" s="2226"/>
      <c r="M75" s="2226"/>
      <c r="N75" s="2226"/>
    </row>
    <row r="76" spans="1:14" ht="66.75" customHeight="1">
      <c r="A76" s="415"/>
      <c r="B76" s="1724" t="s">
        <v>88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2227" t="s">
        <v>79</v>
      </c>
      <c r="M76" s="2227"/>
      <c r="N76" s="2227"/>
    </row>
    <row r="77" spans="1:14" ht="160.5" customHeight="1">
      <c r="A77" s="415"/>
      <c r="B77" s="1724"/>
      <c r="C77" s="1379" t="s">
        <v>39</v>
      </c>
      <c r="D77" s="1379" t="s">
        <v>92</v>
      </c>
      <c r="E77" s="1380" t="s">
        <v>41</v>
      </c>
      <c r="F77" s="1379" t="s">
        <v>42</v>
      </c>
      <c r="G77" s="1379" t="s">
        <v>40</v>
      </c>
      <c r="H77" s="1380" t="s">
        <v>41</v>
      </c>
      <c r="I77" s="1379" t="s">
        <v>39</v>
      </c>
      <c r="J77" s="1379" t="s">
        <v>92</v>
      </c>
      <c r="K77" s="1380" t="s">
        <v>41</v>
      </c>
      <c r="L77" s="1379" t="s">
        <v>39</v>
      </c>
      <c r="M77" s="1379" t="s">
        <v>92</v>
      </c>
      <c r="N77" s="1380" t="s">
        <v>41</v>
      </c>
    </row>
    <row r="78" spans="1:14" ht="20.25" customHeight="1">
      <c r="A78" s="415"/>
      <c r="B78" s="463"/>
      <c r="C78" s="1379" t="s">
        <v>43</v>
      </c>
      <c r="D78" s="1379" t="s">
        <v>44</v>
      </c>
      <c r="E78" s="1381" t="s">
        <v>45</v>
      </c>
      <c r="F78" s="1379" t="s">
        <v>46</v>
      </c>
      <c r="G78" s="1379" t="s">
        <v>47</v>
      </c>
      <c r="H78" s="1381" t="s">
        <v>48</v>
      </c>
      <c r="I78" s="1379" t="s">
        <v>49</v>
      </c>
      <c r="J78" s="1379" t="s">
        <v>50</v>
      </c>
      <c r="K78" s="1379" t="s">
        <v>51</v>
      </c>
      <c r="L78" s="1379" t="s">
        <v>52</v>
      </c>
      <c r="M78" s="1379" t="s">
        <v>53</v>
      </c>
      <c r="N78" s="1379" t="s">
        <v>54</v>
      </c>
    </row>
    <row r="79" spans="1:14" ht="51" customHeight="1">
      <c r="A79" s="415"/>
      <c r="B79" s="1397" t="s">
        <v>93</v>
      </c>
      <c r="C79" s="1383">
        <v>0</v>
      </c>
      <c r="D79" s="1383">
        <v>0</v>
      </c>
      <c r="E79" s="1384">
        <f>SUM(C79:D79)</f>
        <v>0</v>
      </c>
      <c r="F79" s="1383">
        <v>0</v>
      </c>
      <c r="G79" s="1383">
        <v>0</v>
      </c>
      <c r="H79" s="1384">
        <f>SUM(F79:G79)</f>
        <v>0</v>
      </c>
      <c r="I79" s="1383">
        <v>0</v>
      </c>
      <c r="J79" s="1383">
        <v>0</v>
      </c>
      <c r="K79" s="1385">
        <f>SUM(I79:J79)</f>
        <v>0</v>
      </c>
      <c r="L79" s="1386">
        <f t="shared" ref="L79:M82" si="16">F79+I79</f>
        <v>0</v>
      </c>
      <c r="M79" s="1386">
        <f t="shared" si="16"/>
        <v>0</v>
      </c>
      <c r="N79" s="1385">
        <f>SUM(L79:M79)</f>
        <v>0</v>
      </c>
    </row>
    <row r="80" spans="1:14" ht="18">
      <c r="A80" s="415"/>
      <c r="B80" s="1387" t="s">
        <v>56</v>
      </c>
      <c r="C80" s="1383">
        <v>0</v>
      </c>
      <c r="D80" s="1383">
        <v>0</v>
      </c>
      <c r="E80" s="1384">
        <f>SUM(C80:D80)</f>
        <v>0</v>
      </c>
      <c r="F80" s="1388">
        <v>0</v>
      </c>
      <c r="G80" s="1388">
        <v>0</v>
      </c>
      <c r="H80" s="1389">
        <f>SUM(F80:G80)</f>
        <v>0</v>
      </c>
      <c r="I80" s="1388">
        <v>0</v>
      </c>
      <c r="J80" s="1388">
        <v>0</v>
      </c>
      <c r="K80" s="1388">
        <f>SUM(I80:J80)</f>
        <v>0</v>
      </c>
      <c r="L80" s="1388">
        <f t="shared" si="16"/>
        <v>0</v>
      </c>
      <c r="M80" s="1388">
        <f t="shared" si="16"/>
        <v>0</v>
      </c>
      <c r="N80" s="1388">
        <f>SUM(L80:M80)</f>
        <v>0</v>
      </c>
    </row>
    <row r="81" spans="1:14" ht="36">
      <c r="A81" s="415"/>
      <c r="B81" s="1397" t="s">
        <v>93</v>
      </c>
      <c r="C81" s="1383">
        <v>0</v>
      </c>
      <c r="D81" s="1383">
        <v>0</v>
      </c>
      <c r="E81" s="1384">
        <f>SUM(C81:D81)</f>
        <v>0</v>
      </c>
      <c r="F81" s="1383">
        <v>0</v>
      </c>
      <c r="G81" s="1383">
        <v>0</v>
      </c>
      <c r="H81" s="1384">
        <f>SUM(F81:G81)</f>
        <v>0</v>
      </c>
      <c r="I81" s="1383">
        <v>0</v>
      </c>
      <c r="J81" s="1383">
        <v>0</v>
      </c>
      <c r="K81" s="1385">
        <f>SUM(I81:J81)</f>
        <v>0</v>
      </c>
      <c r="L81" s="1386">
        <f t="shared" si="16"/>
        <v>0</v>
      </c>
      <c r="M81" s="1386">
        <f t="shared" si="16"/>
        <v>0</v>
      </c>
      <c r="N81" s="1385">
        <f>SUM(L81:M81)</f>
        <v>0</v>
      </c>
    </row>
    <row r="82" spans="1:14" ht="18">
      <c r="A82" s="415"/>
      <c r="B82" s="1387" t="s">
        <v>56</v>
      </c>
      <c r="C82" s="1383">
        <v>0</v>
      </c>
      <c r="D82" s="1383">
        <v>0</v>
      </c>
      <c r="E82" s="1384">
        <f>SUM(C82:D82)</f>
        <v>0</v>
      </c>
      <c r="F82" s="1388">
        <v>0</v>
      </c>
      <c r="G82" s="1388">
        <v>0</v>
      </c>
      <c r="H82" s="1389">
        <f>SUM(F82:G82)</f>
        <v>0</v>
      </c>
      <c r="I82" s="1388">
        <v>0</v>
      </c>
      <c r="J82" s="1388">
        <v>0</v>
      </c>
      <c r="K82" s="1388">
        <f>SUM(I82:J82)</f>
        <v>0</v>
      </c>
      <c r="L82" s="1388">
        <f t="shared" si="16"/>
        <v>0</v>
      </c>
      <c r="M82" s="1388">
        <f t="shared" si="16"/>
        <v>0</v>
      </c>
      <c r="N82" s="1388">
        <f>SUM(L82:M82)</f>
        <v>0</v>
      </c>
    </row>
    <row r="83" spans="1:14" ht="24" customHeight="1">
      <c r="A83" s="415"/>
      <c r="B83" s="1396" t="s">
        <v>94</v>
      </c>
      <c r="C83" s="1390">
        <f t="shared" ref="C83:N84" si="17">C79+C81</f>
        <v>0</v>
      </c>
      <c r="D83" s="1390">
        <f t="shared" si="17"/>
        <v>0</v>
      </c>
      <c r="E83" s="1390">
        <f t="shared" si="17"/>
        <v>0</v>
      </c>
      <c r="F83" s="1390">
        <f t="shared" si="17"/>
        <v>0</v>
      </c>
      <c r="G83" s="1390">
        <f t="shared" si="17"/>
        <v>0</v>
      </c>
      <c r="H83" s="1390">
        <f t="shared" si="17"/>
        <v>0</v>
      </c>
      <c r="I83" s="1390">
        <f t="shared" si="17"/>
        <v>0</v>
      </c>
      <c r="J83" s="1390">
        <f t="shared" si="17"/>
        <v>0</v>
      </c>
      <c r="K83" s="1390">
        <f t="shared" si="17"/>
        <v>0</v>
      </c>
      <c r="L83" s="1390">
        <f t="shared" si="17"/>
        <v>0</v>
      </c>
      <c r="M83" s="1390">
        <f t="shared" si="17"/>
        <v>0</v>
      </c>
      <c r="N83" s="1390">
        <f t="shared" si="17"/>
        <v>0</v>
      </c>
    </row>
    <row r="84" spans="1:14" ht="24" customHeight="1">
      <c r="A84" s="415"/>
      <c r="B84" s="1387" t="s">
        <v>56</v>
      </c>
      <c r="C84" s="1393">
        <f t="shared" si="17"/>
        <v>0</v>
      </c>
      <c r="D84" s="1393">
        <f t="shared" si="17"/>
        <v>0</v>
      </c>
      <c r="E84" s="1390">
        <f t="shared" si="17"/>
        <v>0</v>
      </c>
      <c r="F84" s="1392">
        <f t="shared" si="17"/>
        <v>0</v>
      </c>
      <c r="G84" s="1392">
        <f t="shared" si="17"/>
        <v>0</v>
      </c>
      <c r="H84" s="1392">
        <f t="shared" si="17"/>
        <v>0</v>
      </c>
      <c r="I84" s="1392">
        <f t="shared" si="17"/>
        <v>0</v>
      </c>
      <c r="J84" s="1392">
        <f t="shared" si="17"/>
        <v>0</v>
      </c>
      <c r="K84" s="1392">
        <f t="shared" si="17"/>
        <v>0</v>
      </c>
      <c r="L84" s="1392">
        <f t="shared" si="17"/>
        <v>0</v>
      </c>
      <c r="M84" s="1392">
        <f t="shared" si="17"/>
        <v>0</v>
      </c>
      <c r="N84" s="1392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2226" t="s">
        <v>87</v>
      </c>
      <c r="C86" s="2226"/>
      <c r="D86" s="2226"/>
      <c r="E86" s="2226"/>
      <c r="F86" s="2226"/>
      <c r="G86" s="2226"/>
      <c r="H86" s="2226"/>
      <c r="I86" s="2226"/>
      <c r="J86" s="2226"/>
      <c r="K86" s="2226"/>
      <c r="L86" s="2226"/>
      <c r="M86" s="2226"/>
      <c r="N86" s="2226"/>
    </row>
    <row r="87" spans="1:14" ht="77.25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2227" t="s">
        <v>67</v>
      </c>
      <c r="M87" s="2227"/>
      <c r="N87" s="2227"/>
    </row>
    <row r="88" spans="1:14" ht="180" customHeight="1">
      <c r="A88" s="415"/>
      <c r="B88" s="1724"/>
      <c r="C88" s="1379" t="s">
        <v>69</v>
      </c>
      <c r="D88" s="1379" t="s">
        <v>70</v>
      </c>
      <c r="E88" s="1380" t="s">
        <v>71</v>
      </c>
      <c r="F88" s="1379" t="s">
        <v>69</v>
      </c>
      <c r="G88" s="1379" t="s">
        <v>70</v>
      </c>
      <c r="H88" s="1380" t="s">
        <v>71</v>
      </c>
      <c r="I88" s="1379" t="s">
        <v>69</v>
      </c>
      <c r="J88" s="1379" t="s">
        <v>70</v>
      </c>
      <c r="K88" s="1380" t="s">
        <v>71</v>
      </c>
      <c r="L88" s="1379" t="s">
        <v>69</v>
      </c>
      <c r="M88" s="1379" t="s">
        <v>70</v>
      </c>
      <c r="N88" s="1380" t="s">
        <v>71</v>
      </c>
    </row>
    <row r="89" spans="1:14" ht="20.25" customHeight="1">
      <c r="A89" s="415"/>
      <c r="B89" s="463"/>
      <c r="C89" s="1379" t="s">
        <v>43</v>
      </c>
      <c r="D89" s="1379" t="s">
        <v>44</v>
      </c>
      <c r="E89" s="1381" t="s">
        <v>45</v>
      </c>
      <c r="F89" s="1379" t="s">
        <v>46</v>
      </c>
      <c r="G89" s="1379" t="s">
        <v>47</v>
      </c>
      <c r="H89" s="1381" t="s">
        <v>48</v>
      </c>
      <c r="I89" s="1379" t="s">
        <v>49</v>
      </c>
      <c r="J89" s="1379" t="s">
        <v>50</v>
      </c>
      <c r="K89" s="1379" t="s">
        <v>51</v>
      </c>
      <c r="L89" s="1379" t="s">
        <v>52</v>
      </c>
      <c r="M89" s="1379" t="s">
        <v>53</v>
      </c>
      <c r="N89" s="1379" t="s">
        <v>54</v>
      </c>
    </row>
    <row r="90" spans="1:14" ht="54">
      <c r="A90" s="415"/>
      <c r="B90" s="1397" t="s">
        <v>96</v>
      </c>
      <c r="C90" s="1383">
        <v>0</v>
      </c>
      <c r="D90" s="1383">
        <v>0</v>
      </c>
      <c r="E90" s="1384">
        <f>SUM(C90:D90)</f>
        <v>0</v>
      </c>
      <c r="F90" s="1383">
        <v>0</v>
      </c>
      <c r="G90" s="1383">
        <v>0</v>
      </c>
      <c r="H90" s="1384">
        <f>SUM(F90:G90)</f>
        <v>0</v>
      </c>
      <c r="I90" s="1383">
        <v>0</v>
      </c>
      <c r="J90" s="1383">
        <v>0</v>
      </c>
      <c r="K90" s="1385">
        <f>SUM(I90:J90)</f>
        <v>0</v>
      </c>
      <c r="L90" s="1386">
        <f t="shared" ref="L90:M93" si="18">F90+I90</f>
        <v>0</v>
      </c>
      <c r="M90" s="1386">
        <f t="shared" si="18"/>
        <v>0</v>
      </c>
      <c r="N90" s="1385">
        <f>SUM(L90:M90)</f>
        <v>0</v>
      </c>
    </row>
    <row r="91" spans="1:14" ht="18">
      <c r="A91" s="415"/>
      <c r="B91" s="1387" t="s">
        <v>56</v>
      </c>
      <c r="C91" s="1383">
        <v>0</v>
      </c>
      <c r="D91" s="1383">
        <v>0</v>
      </c>
      <c r="E91" s="1384">
        <f>SUM(C91:D91)</f>
        <v>0</v>
      </c>
      <c r="F91" s="1388">
        <v>0</v>
      </c>
      <c r="G91" s="1388">
        <v>0</v>
      </c>
      <c r="H91" s="1389">
        <f>SUM(F91:G91)</f>
        <v>0</v>
      </c>
      <c r="I91" s="1388">
        <v>0</v>
      </c>
      <c r="J91" s="1388">
        <v>0</v>
      </c>
      <c r="K91" s="1388">
        <f>SUM(I91:J91)</f>
        <v>0</v>
      </c>
      <c r="L91" s="1388">
        <f t="shared" si="18"/>
        <v>0</v>
      </c>
      <c r="M91" s="1388">
        <f t="shared" si="18"/>
        <v>0</v>
      </c>
      <c r="N91" s="1388">
        <f>SUM(L91:M91)</f>
        <v>0</v>
      </c>
    </row>
    <row r="92" spans="1:14" ht="54">
      <c r="A92" s="415"/>
      <c r="B92" s="1397" t="s">
        <v>96</v>
      </c>
      <c r="C92" s="1383">
        <v>0</v>
      </c>
      <c r="D92" s="1383">
        <v>0</v>
      </c>
      <c r="E92" s="1384">
        <f>SUM(C92:D92)</f>
        <v>0</v>
      </c>
      <c r="F92" s="1383">
        <v>0</v>
      </c>
      <c r="G92" s="1383">
        <v>0</v>
      </c>
      <c r="H92" s="1384">
        <f>SUM(F92:G92)</f>
        <v>0</v>
      </c>
      <c r="I92" s="1383">
        <v>0</v>
      </c>
      <c r="J92" s="1383">
        <v>0</v>
      </c>
      <c r="K92" s="1385">
        <f>SUM(I92:J92)</f>
        <v>0</v>
      </c>
      <c r="L92" s="1386">
        <f t="shared" si="18"/>
        <v>0</v>
      </c>
      <c r="M92" s="1386">
        <f t="shared" si="18"/>
        <v>0</v>
      </c>
      <c r="N92" s="1385">
        <f>SUM(L92:M92)</f>
        <v>0</v>
      </c>
    </row>
    <row r="93" spans="1:14" ht="18">
      <c r="A93" s="415"/>
      <c r="B93" s="1387" t="s">
        <v>56</v>
      </c>
      <c r="C93" s="1383">
        <v>0</v>
      </c>
      <c r="D93" s="1383">
        <v>0</v>
      </c>
      <c r="E93" s="1384">
        <f>SUM(C93:D93)</f>
        <v>0</v>
      </c>
      <c r="F93" s="1388">
        <v>0</v>
      </c>
      <c r="G93" s="1388">
        <v>0</v>
      </c>
      <c r="H93" s="1389">
        <f>SUM(F93:G93)</f>
        <v>0</v>
      </c>
      <c r="I93" s="1388">
        <v>0</v>
      </c>
      <c r="J93" s="1388">
        <v>0</v>
      </c>
      <c r="K93" s="1388">
        <f>SUM(I93:J93)</f>
        <v>0</v>
      </c>
      <c r="L93" s="1388">
        <f t="shared" si="18"/>
        <v>0</v>
      </c>
      <c r="M93" s="1388">
        <f t="shared" si="18"/>
        <v>0</v>
      </c>
      <c r="N93" s="1388">
        <f>SUM(L93:M93)</f>
        <v>0</v>
      </c>
    </row>
    <row r="94" spans="1:14" ht="22.5" customHeight="1">
      <c r="A94" s="415"/>
      <c r="B94" s="1396" t="s">
        <v>94</v>
      </c>
      <c r="C94" s="1390">
        <f t="shared" ref="C94:N95" si="19">C90+C92</f>
        <v>0</v>
      </c>
      <c r="D94" s="1390">
        <f t="shared" si="19"/>
        <v>0</v>
      </c>
      <c r="E94" s="1390">
        <f t="shared" si="19"/>
        <v>0</v>
      </c>
      <c r="F94" s="1390">
        <f t="shared" si="19"/>
        <v>0</v>
      </c>
      <c r="G94" s="1390">
        <f t="shared" si="19"/>
        <v>0</v>
      </c>
      <c r="H94" s="1390">
        <f t="shared" si="19"/>
        <v>0</v>
      </c>
      <c r="I94" s="1390">
        <f t="shared" si="19"/>
        <v>0</v>
      </c>
      <c r="J94" s="1390">
        <f t="shared" si="19"/>
        <v>0</v>
      </c>
      <c r="K94" s="1390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1391" t="s">
        <v>56</v>
      </c>
      <c r="C95" s="1393">
        <f t="shared" si="19"/>
        <v>0</v>
      </c>
      <c r="D95" s="1393">
        <f t="shared" si="19"/>
        <v>0</v>
      </c>
      <c r="E95" s="1390">
        <f t="shared" si="19"/>
        <v>0</v>
      </c>
      <c r="F95" s="1392">
        <f t="shared" si="19"/>
        <v>0</v>
      </c>
      <c r="G95" s="1392">
        <f t="shared" si="19"/>
        <v>0</v>
      </c>
      <c r="H95" s="1392">
        <f t="shared" si="19"/>
        <v>0</v>
      </c>
      <c r="I95" s="1392">
        <f t="shared" si="19"/>
        <v>0</v>
      </c>
      <c r="J95" s="1392">
        <f t="shared" si="19"/>
        <v>0</v>
      </c>
      <c r="K95" s="1392">
        <f t="shared" si="19"/>
        <v>0</v>
      </c>
      <c r="L95" s="1392">
        <f t="shared" si="19"/>
        <v>0</v>
      </c>
      <c r="M95" s="1392">
        <f t="shared" si="19"/>
        <v>0</v>
      </c>
      <c r="N95" s="1392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2218" t="s">
        <v>189</v>
      </c>
      <c r="C97" s="2218"/>
      <c r="D97" s="2218"/>
      <c r="E97" s="2218"/>
      <c r="F97" s="2218"/>
      <c r="G97" s="2218"/>
      <c r="H97" s="2218"/>
      <c r="I97" s="2218"/>
      <c r="J97" s="2218"/>
      <c r="K97" s="2218"/>
      <c r="L97" s="2218"/>
      <c r="M97" s="2218"/>
      <c r="N97" s="2218"/>
    </row>
    <row r="98" spans="1:14" ht="24" customHeight="1">
      <c r="A98" s="415"/>
      <c r="B98" s="2218"/>
      <c r="C98" s="2218"/>
      <c r="D98" s="2218"/>
      <c r="E98" s="2218"/>
      <c r="F98" s="2218"/>
      <c r="G98" s="2218"/>
      <c r="H98" s="2218"/>
      <c r="I98" s="2218"/>
      <c r="J98" s="2218"/>
      <c r="K98" s="2218"/>
      <c r="L98" s="2218"/>
      <c r="M98" s="2218"/>
      <c r="N98" s="2218"/>
    </row>
    <row r="99" spans="1:14" ht="25.5" customHeight="1">
      <c r="A99" s="415"/>
      <c r="B99" s="474"/>
      <c r="C99" s="475"/>
      <c r="D99" s="467"/>
      <c r="E99" s="2219" t="s">
        <v>98</v>
      </c>
      <c r="F99" s="2219"/>
      <c r="G99" s="476"/>
      <c r="H99" s="477"/>
      <c r="I99" s="477"/>
      <c r="J99" s="477"/>
      <c r="K99" s="477"/>
      <c r="L99" s="477"/>
      <c r="M99" s="478"/>
      <c r="N99" s="479"/>
    </row>
    <row r="100" spans="1:14" ht="34.5" customHeight="1">
      <c r="A100" s="415"/>
      <c r="B100" s="2220" t="s">
        <v>99</v>
      </c>
      <c r="C100" s="2220"/>
      <c r="D100" s="2220"/>
      <c r="E100" s="1398" t="s">
        <v>100</v>
      </c>
      <c r="F100" s="1399">
        <v>165644.17000000001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pageMargins left="0.7" right="0.7" top="0.75" bottom="0.75" header="0.3" footer="0.3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B1A3-87F1-4D1B-BDAE-CBC9B681C2A4}">
  <dimension ref="A1:AMJ104"/>
  <sheetViews>
    <sheetView topLeftCell="B8" zoomScale="50" zoomScaleNormal="50" workbookViewId="0">
      <selection activeCell="C3" sqref="C3:E3"/>
    </sheetView>
  </sheetViews>
  <sheetFormatPr defaultColWidth="9.109375" defaultRowHeight="15.6"/>
  <cols>
    <col min="1" max="1" width="0.6640625" style="136" hidden="1" customWidth="1"/>
    <col min="2" max="2" width="51.109375" style="136" customWidth="1"/>
    <col min="3" max="14" width="21.6640625" style="136" customWidth="1"/>
    <col min="15" max="1024" width="9.109375" style="136"/>
  </cols>
  <sheetData>
    <row r="1" spans="1:14" ht="57.75" customHeight="1">
      <c r="B1" s="1545" t="s">
        <v>168</v>
      </c>
      <c r="C1" s="1545"/>
      <c r="D1" s="1545"/>
      <c r="E1" s="1545"/>
      <c r="F1" s="1545"/>
      <c r="G1" s="1545"/>
      <c r="H1" s="1545"/>
      <c r="I1" s="1545"/>
      <c r="J1" s="1545"/>
      <c r="K1" s="1545"/>
      <c r="L1" s="1545"/>
      <c r="M1" s="1545"/>
      <c r="N1" s="1545"/>
    </row>
    <row r="2" spans="1:14" ht="60.75" customHeight="1">
      <c r="B2" s="1699" t="s">
        <v>169</v>
      </c>
      <c r="C2" s="1699"/>
      <c r="D2" s="1699"/>
      <c r="E2" s="1699"/>
      <c r="F2" s="1699"/>
      <c r="G2" s="1699"/>
      <c r="H2" s="1699"/>
      <c r="I2" s="1699"/>
      <c r="J2" s="1699"/>
      <c r="K2" s="1699"/>
      <c r="L2" s="1699"/>
      <c r="M2" s="1699"/>
      <c r="N2" s="1699"/>
    </row>
    <row r="3" spans="1:14" ht="86.4" customHeight="1">
      <c r="A3" s="415"/>
      <c r="B3" s="416" t="s">
        <v>170</v>
      </c>
      <c r="C3" s="1700" t="s">
        <v>3</v>
      </c>
      <c r="D3" s="1700"/>
      <c r="E3" s="1700"/>
      <c r="F3" s="417" t="s">
        <v>4</v>
      </c>
      <c r="G3" s="2237" t="s">
        <v>1292</v>
      </c>
      <c r="H3" s="2237"/>
      <c r="I3" s="2237"/>
      <c r="J3" s="418" t="s">
        <v>6</v>
      </c>
      <c r="K3" s="2238" t="s">
        <v>1293</v>
      </c>
      <c r="L3" s="2238"/>
      <c r="M3" s="419" t="s">
        <v>8</v>
      </c>
      <c r="N3" s="420" t="s">
        <v>1294</v>
      </c>
    </row>
    <row r="4" spans="1:14" ht="87" customHeight="1">
      <c r="A4" s="415"/>
      <c r="B4" s="421" t="s">
        <v>1295</v>
      </c>
      <c r="C4" s="1696" t="s">
        <v>11</v>
      </c>
      <c r="D4" s="1696"/>
      <c r="E4" s="1696"/>
      <c r="F4" s="144" t="s">
        <v>12</v>
      </c>
      <c r="G4" s="2237" t="s">
        <v>1292</v>
      </c>
      <c r="H4" s="2237"/>
      <c r="I4" s="2237"/>
      <c r="J4" s="145" t="s">
        <v>14</v>
      </c>
      <c r="K4" s="2238" t="s">
        <v>1293</v>
      </c>
      <c r="L4" s="2238"/>
      <c r="M4" s="144" t="s">
        <v>16</v>
      </c>
      <c r="N4" s="1400" t="s">
        <v>1294</v>
      </c>
    </row>
    <row r="5" spans="1:14" ht="78.75" customHeight="1">
      <c r="A5" s="415"/>
      <c r="B5" s="1372" t="s">
        <v>18</v>
      </c>
      <c r="C5" s="1703" t="s">
        <v>19</v>
      </c>
      <c r="D5" s="1703"/>
      <c r="E5" s="1703"/>
      <c r="F5" s="1373" t="s">
        <v>12</v>
      </c>
      <c r="G5" s="2233" t="s">
        <v>1296</v>
      </c>
      <c r="H5" s="2233"/>
      <c r="I5" s="2233"/>
      <c r="J5" s="1374" t="s">
        <v>21</v>
      </c>
      <c r="K5" s="2234" t="s">
        <v>1297</v>
      </c>
      <c r="L5" s="2234"/>
      <c r="M5" s="1373" t="s">
        <v>16</v>
      </c>
      <c r="N5" s="1401" t="s">
        <v>1298</v>
      </c>
    </row>
    <row r="6" spans="1:14" ht="83.25" customHeight="1">
      <c r="A6" s="415"/>
      <c r="B6" s="1372" t="s">
        <v>24</v>
      </c>
      <c r="C6" s="1706" t="s">
        <v>25</v>
      </c>
      <c r="D6" s="1706"/>
      <c r="E6" s="1706"/>
      <c r="F6" s="1376" t="s">
        <v>12</v>
      </c>
      <c r="G6" s="2235" t="s">
        <v>1296</v>
      </c>
      <c r="H6" s="2235"/>
      <c r="I6" s="2235"/>
      <c r="J6" s="1374" t="s">
        <v>27</v>
      </c>
      <c r="K6" s="2236" t="s">
        <v>1297</v>
      </c>
      <c r="L6" s="2236"/>
      <c r="M6" s="1376" t="s">
        <v>16</v>
      </c>
      <c r="N6" s="1402" t="s">
        <v>1298</v>
      </c>
    </row>
    <row r="7" spans="1:14" ht="0.6" customHeight="1">
      <c r="A7" s="415"/>
      <c r="B7" s="1709" t="s">
        <v>30</v>
      </c>
      <c r="C7" s="1709"/>
      <c r="D7" s="1709"/>
      <c r="E7" s="1709"/>
      <c r="F7" s="1710" t="s">
        <v>31</v>
      </c>
      <c r="G7" s="1710"/>
      <c r="H7" s="1710"/>
      <c r="I7" s="1710"/>
      <c r="J7" s="1710"/>
      <c r="K7" s="1710"/>
      <c r="N7" s="429"/>
    </row>
    <row r="8" spans="1:14" ht="117" customHeight="1">
      <c r="A8" s="430"/>
      <c r="B8" s="155"/>
      <c r="C8" s="155"/>
      <c r="D8" s="1711"/>
      <c r="E8" s="1711"/>
      <c r="F8" s="1711"/>
      <c r="G8" s="1711"/>
      <c r="H8" s="1711"/>
      <c r="I8" s="1711"/>
      <c r="J8" s="1711"/>
      <c r="K8" s="1711"/>
      <c r="L8" s="1711"/>
      <c r="M8" s="155"/>
      <c r="N8" s="155"/>
    </row>
    <row r="9" spans="1:14" ht="35.25" customHeight="1">
      <c r="A9" s="1378"/>
      <c r="B9" s="2226" t="s">
        <v>32</v>
      </c>
      <c r="C9" s="2226"/>
      <c r="D9" s="2226"/>
      <c r="E9" s="2226"/>
      <c r="F9" s="2226"/>
      <c r="G9" s="2226"/>
      <c r="H9" s="2226"/>
      <c r="I9" s="2226"/>
      <c r="J9" s="2226"/>
      <c r="K9" s="2226"/>
      <c r="L9" s="2226"/>
      <c r="M9" s="2226"/>
      <c r="N9" s="2226"/>
    </row>
    <row r="10" spans="1:14" ht="45" customHeight="1">
      <c r="A10" s="432"/>
      <c r="B10" s="1713"/>
      <c r="C10" s="1714" t="s">
        <v>33</v>
      </c>
      <c r="D10" s="1714"/>
      <c r="E10" s="1714"/>
      <c r="F10" s="1714" t="s">
        <v>34</v>
      </c>
      <c r="G10" s="1714"/>
      <c r="H10" s="1714"/>
      <c r="I10" s="1715" t="s">
        <v>35</v>
      </c>
      <c r="J10" s="1715"/>
      <c r="K10" s="1715"/>
      <c r="L10" s="1716" t="s">
        <v>36</v>
      </c>
      <c r="M10" s="1716"/>
      <c r="N10" s="1716"/>
    </row>
    <row r="11" spans="1:14" ht="23.25" customHeight="1">
      <c r="A11" s="432"/>
      <c r="B11" s="1713"/>
      <c r="C11" s="1717" t="s">
        <v>182</v>
      </c>
      <c r="D11" s="1717"/>
      <c r="E11" s="1717"/>
      <c r="F11" s="1717" t="s">
        <v>182</v>
      </c>
      <c r="G11" s="1717"/>
      <c r="H11" s="1717"/>
      <c r="I11" s="1718" t="s">
        <v>182</v>
      </c>
      <c r="J11" s="1718"/>
      <c r="K11" s="1718"/>
      <c r="L11" s="1716"/>
      <c r="M11" s="1716"/>
      <c r="N11" s="1716"/>
    </row>
    <row r="12" spans="1:14" ht="149.25" customHeight="1">
      <c r="A12" s="430"/>
      <c r="B12" s="2228" t="s">
        <v>38</v>
      </c>
      <c r="C12" s="1379" t="s">
        <v>39</v>
      </c>
      <c r="D12" s="1379" t="s">
        <v>40</v>
      </c>
      <c r="E12" s="1380" t="s">
        <v>41</v>
      </c>
      <c r="F12" s="1379" t="s">
        <v>42</v>
      </c>
      <c r="G12" s="1379" t="s">
        <v>40</v>
      </c>
      <c r="H12" s="1380" t="s">
        <v>41</v>
      </c>
      <c r="I12" s="1379" t="s">
        <v>39</v>
      </c>
      <c r="J12" s="1379" t="s">
        <v>40</v>
      </c>
      <c r="K12" s="1380" t="s">
        <v>41</v>
      </c>
      <c r="L12" s="1379" t="s">
        <v>39</v>
      </c>
      <c r="M12" s="1379" t="s">
        <v>40</v>
      </c>
      <c r="N12" s="1380" t="s">
        <v>41</v>
      </c>
    </row>
    <row r="13" spans="1:14" ht="24" customHeight="1">
      <c r="A13" s="430"/>
      <c r="B13" s="2228"/>
      <c r="C13" s="1379" t="s">
        <v>43</v>
      </c>
      <c r="D13" s="1379" t="s">
        <v>44</v>
      </c>
      <c r="E13" s="1381" t="s">
        <v>45</v>
      </c>
      <c r="F13" s="1379" t="s">
        <v>46</v>
      </c>
      <c r="G13" s="1379" t="s">
        <v>47</v>
      </c>
      <c r="H13" s="1381" t="s">
        <v>48</v>
      </c>
      <c r="I13" s="1379" t="s">
        <v>49</v>
      </c>
      <c r="J13" s="1379" t="s">
        <v>50</v>
      </c>
      <c r="K13" s="1379" t="s">
        <v>51</v>
      </c>
      <c r="L13" s="1379" t="s">
        <v>52</v>
      </c>
      <c r="M13" s="1379" t="s">
        <v>53</v>
      </c>
      <c r="N13" s="1379" t="s">
        <v>54</v>
      </c>
    </row>
    <row r="14" spans="1:14" ht="18">
      <c r="A14" s="415"/>
      <c r="B14" s="1382" t="s">
        <v>55</v>
      </c>
      <c r="C14" s="1383">
        <v>0</v>
      </c>
      <c r="D14" s="1383">
        <v>0</v>
      </c>
      <c r="E14" s="1384">
        <f t="shared" ref="E14:E23" si="0">SUM(C14:D14)</f>
        <v>0</v>
      </c>
      <c r="F14" s="1383">
        <v>0</v>
      </c>
      <c r="G14" s="1383">
        <v>0</v>
      </c>
      <c r="H14" s="1384">
        <f t="shared" ref="H14:H23" si="1">SUM(F14:G14)</f>
        <v>0</v>
      </c>
      <c r="I14" s="1383">
        <v>0</v>
      </c>
      <c r="J14" s="1383">
        <v>0</v>
      </c>
      <c r="K14" s="1385">
        <f t="shared" ref="K14:K23" si="2">SUM(I14:J14)</f>
        <v>0</v>
      </c>
      <c r="L14" s="1386">
        <f t="shared" ref="L14:M25" si="3">F14+I14</f>
        <v>0</v>
      </c>
      <c r="M14" s="1386">
        <f t="shared" si="3"/>
        <v>0</v>
      </c>
      <c r="N14" s="1385">
        <f t="shared" ref="N14:N27" si="4">SUM(L14:M14)</f>
        <v>0</v>
      </c>
    </row>
    <row r="15" spans="1:14" ht="18">
      <c r="A15" s="415"/>
      <c r="B15" s="1387" t="s">
        <v>56</v>
      </c>
      <c r="C15" s="1383">
        <v>0</v>
      </c>
      <c r="D15" s="1383">
        <v>0</v>
      </c>
      <c r="E15" s="1384">
        <f t="shared" si="0"/>
        <v>0</v>
      </c>
      <c r="F15" s="1388">
        <v>0</v>
      </c>
      <c r="G15" s="1388">
        <v>0</v>
      </c>
      <c r="H15" s="1389">
        <f t="shared" si="1"/>
        <v>0</v>
      </c>
      <c r="I15" s="1388">
        <v>0</v>
      </c>
      <c r="J15" s="1388">
        <v>0</v>
      </c>
      <c r="K15" s="1388">
        <f t="shared" si="2"/>
        <v>0</v>
      </c>
      <c r="L15" s="1388">
        <f t="shared" si="3"/>
        <v>0</v>
      </c>
      <c r="M15" s="1388">
        <f t="shared" si="3"/>
        <v>0</v>
      </c>
      <c r="N15" s="1388">
        <f t="shared" si="4"/>
        <v>0</v>
      </c>
    </row>
    <row r="16" spans="1:14" ht="27" customHeight="1">
      <c r="A16" s="415"/>
      <c r="B16" s="1382" t="s">
        <v>57</v>
      </c>
      <c r="C16" s="1383">
        <v>0</v>
      </c>
      <c r="D16" s="1383">
        <v>0</v>
      </c>
      <c r="E16" s="1384">
        <f t="shared" si="0"/>
        <v>0</v>
      </c>
      <c r="F16" s="1383">
        <v>0</v>
      </c>
      <c r="G16" s="1383">
        <v>0</v>
      </c>
      <c r="H16" s="1384">
        <f t="shared" si="1"/>
        <v>0</v>
      </c>
      <c r="I16" s="1383">
        <v>0</v>
      </c>
      <c r="J16" s="1383">
        <v>0</v>
      </c>
      <c r="K16" s="1385">
        <f t="shared" si="2"/>
        <v>0</v>
      </c>
      <c r="L16" s="1386">
        <f t="shared" si="3"/>
        <v>0</v>
      </c>
      <c r="M16" s="1386">
        <f t="shared" si="3"/>
        <v>0</v>
      </c>
      <c r="N16" s="1385">
        <f t="shared" si="4"/>
        <v>0</v>
      </c>
    </row>
    <row r="17" spans="1:14" ht="18">
      <c r="A17" s="415"/>
      <c r="B17" s="1387" t="s">
        <v>56</v>
      </c>
      <c r="C17" s="1383">
        <v>0</v>
      </c>
      <c r="D17" s="1383">
        <v>0</v>
      </c>
      <c r="E17" s="1384">
        <f t="shared" si="0"/>
        <v>0</v>
      </c>
      <c r="F17" s="1388">
        <v>0</v>
      </c>
      <c r="G17" s="1388">
        <v>0</v>
      </c>
      <c r="H17" s="1389">
        <f t="shared" si="1"/>
        <v>0</v>
      </c>
      <c r="I17" s="1388">
        <v>0</v>
      </c>
      <c r="J17" s="1388">
        <v>0</v>
      </c>
      <c r="K17" s="1388">
        <f t="shared" si="2"/>
        <v>0</v>
      </c>
      <c r="L17" s="1388">
        <f t="shared" si="3"/>
        <v>0</v>
      </c>
      <c r="M17" s="1388">
        <f t="shared" si="3"/>
        <v>0</v>
      </c>
      <c r="N17" s="1388">
        <f t="shared" si="4"/>
        <v>0</v>
      </c>
    </row>
    <row r="18" spans="1:14" ht="29.25" customHeight="1">
      <c r="A18" s="415"/>
      <c r="B18" s="1382" t="s">
        <v>58</v>
      </c>
      <c r="C18" s="1383">
        <v>0</v>
      </c>
      <c r="D18" s="1383">
        <v>0</v>
      </c>
      <c r="E18" s="1384">
        <f t="shared" si="0"/>
        <v>0</v>
      </c>
      <c r="F18" s="1383">
        <v>0</v>
      </c>
      <c r="G18" s="1383">
        <v>0</v>
      </c>
      <c r="H18" s="1384">
        <f t="shared" si="1"/>
        <v>0</v>
      </c>
      <c r="I18" s="1383">
        <v>0</v>
      </c>
      <c r="J18" s="1383">
        <v>0</v>
      </c>
      <c r="K18" s="1385">
        <f t="shared" si="2"/>
        <v>0</v>
      </c>
      <c r="L18" s="1386">
        <f t="shared" si="3"/>
        <v>0</v>
      </c>
      <c r="M18" s="1386">
        <f t="shared" si="3"/>
        <v>0</v>
      </c>
      <c r="N18" s="1385">
        <f t="shared" si="4"/>
        <v>0</v>
      </c>
    </row>
    <row r="19" spans="1:14" ht="18">
      <c r="A19" s="415"/>
      <c r="B19" s="1387" t="s">
        <v>56</v>
      </c>
      <c r="C19" s="1383">
        <v>0</v>
      </c>
      <c r="D19" s="1383">
        <v>0</v>
      </c>
      <c r="E19" s="1384">
        <f t="shared" si="0"/>
        <v>0</v>
      </c>
      <c r="F19" s="1388">
        <v>0</v>
      </c>
      <c r="G19" s="1388">
        <v>0</v>
      </c>
      <c r="H19" s="1389">
        <f t="shared" si="1"/>
        <v>0</v>
      </c>
      <c r="I19" s="1388">
        <v>0</v>
      </c>
      <c r="J19" s="1388">
        <v>0</v>
      </c>
      <c r="K19" s="1388">
        <f t="shared" si="2"/>
        <v>0</v>
      </c>
      <c r="L19" s="1388">
        <f t="shared" si="3"/>
        <v>0</v>
      </c>
      <c r="M19" s="1388">
        <f t="shared" si="3"/>
        <v>0</v>
      </c>
      <c r="N19" s="1388">
        <f t="shared" si="4"/>
        <v>0</v>
      </c>
    </row>
    <row r="20" spans="1:14" ht="25.5" customHeight="1">
      <c r="A20" s="415"/>
      <c r="B20" s="1382" t="s">
        <v>59</v>
      </c>
      <c r="C20" s="1383">
        <v>0</v>
      </c>
      <c r="D20" s="1383">
        <v>0</v>
      </c>
      <c r="E20" s="1384">
        <f t="shared" si="0"/>
        <v>0</v>
      </c>
      <c r="F20" s="1383">
        <v>0</v>
      </c>
      <c r="G20" s="1383">
        <v>0</v>
      </c>
      <c r="H20" s="1384">
        <f t="shared" si="1"/>
        <v>0</v>
      </c>
      <c r="I20" s="1383">
        <v>0</v>
      </c>
      <c r="J20" s="1383">
        <v>0</v>
      </c>
      <c r="K20" s="1385">
        <f t="shared" si="2"/>
        <v>0</v>
      </c>
      <c r="L20" s="1386">
        <f t="shared" si="3"/>
        <v>0</v>
      </c>
      <c r="M20" s="1386">
        <f t="shared" si="3"/>
        <v>0</v>
      </c>
      <c r="N20" s="1385">
        <f t="shared" si="4"/>
        <v>0</v>
      </c>
    </row>
    <row r="21" spans="1:14" ht="18">
      <c r="A21" s="415"/>
      <c r="B21" s="1387" t="s">
        <v>56</v>
      </c>
      <c r="C21" s="1383">
        <v>0</v>
      </c>
      <c r="D21" s="1383">
        <v>0</v>
      </c>
      <c r="E21" s="1384">
        <f t="shared" si="0"/>
        <v>0</v>
      </c>
      <c r="F21" s="1388">
        <v>0</v>
      </c>
      <c r="G21" s="1388">
        <v>0</v>
      </c>
      <c r="H21" s="1389">
        <f t="shared" si="1"/>
        <v>0</v>
      </c>
      <c r="I21" s="1388">
        <v>0</v>
      </c>
      <c r="J21" s="1388">
        <v>0</v>
      </c>
      <c r="K21" s="1388">
        <f t="shared" si="2"/>
        <v>0</v>
      </c>
      <c r="L21" s="1388">
        <f t="shared" si="3"/>
        <v>0</v>
      </c>
      <c r="M21" s="1388">
        <f t="shared" si="3"/>
        <v>0</v>
      </c>
      <c r="N21" s="1388">
        <f t="shared" si="4"/>
        <v>0</v>
      </c>
    </row>
    <row r="22" spans="1:14" ht="38.25" customHeight="1">
      <c r="A22" s="415"/>
      <c r="B22" s="1382" t="s">
        <v>60</v>
      </c>
      <c r="C22" s="1383">
        <f>6389616.12-311281.39</f>
        <v>6078334.7300000004</v>
      </c>
      <c r="D22" s="1383">
        <v>311281.39</v>
      </c>
      <c r="E22" s="1384">
        <f t="shared" si="0"/>
        <v>6389616.1200000001</v>
      </c>
      <c r="F22" s="1383">
        <v>4752069.6100000003</v>
      </c>
      <c r="G22" s="1383">
        <v>0</v>
      </c>
      <c r="H22" s="1384">
        <f t="shared" si="1"/>
        <v>4752069.6100000003</v>
      </c>
      <c r="I22" s="1383">
        <f>1131369.89-12773.19</f>
        <v>1118596.7</v>
      </c>
      <c r="J22" s="1383">
        <v>12773.19</v>
      </c>
      <c r="K22" s="1385">
        <f t="shared" si="2"/>
        <v>1131369.8899999999</v>
      </c>
      <c r="L22" s="1386">
        <f t="shared" si="3"/>
        <v>5870666.3100000005</v>
      </c>
      <c r="M22" s="1386">
        <f t="shared" si="3"/>
        <v>12773.19</v>
      </c>
      <c r="N22" s="1385">
        <f t="shared" si="4"/>
        <v>5883439.5000000009</v>
      </c>
    </row>
    <row r="23" spans="1:14" ht="21.75" customHeight="1">
      <c r="A23" s="415"/>
      <c r="B23" s="1387" t="s">
        <v>56</v>
      </c>
      <c r="C23" s="1383">
        <v>529977.17000000004</v>
      </c>
      <c r="D23" s="1383">
        <v>0</v>
      </c>
      <c r="E23" s="1384">
        <f t="shared" si="0"/>
        <v>529977.17000000004</v>
      </c>
      <c r="F23" s="1388">
        <v>0</v>
      </c>
      <c r="G23" s="1388">
        <v>0</v>
      </c>
      <c r="H23" s="1389">
        <f t="shared" si="1"/>
        <v>0</v>
      </c>
      <c r="I23" s="1388">
        <v>0</v>
      </c>
      <c r="J23" s="1388">
        <v>0</v>
      </c>
      <c r="K23" s="1388">
        <f t="shared" si="2"/>
        <v>0</v>
      </c>
      <c r="L23" s="1388">
        <f t="shared" si="3"/>
        <v>0</v>
      </c>
      <c r="M23" s="1388">
        <f t="shared" si="3"/>
        <v>0</v>
      </c>
      <c r="N23" s="1388">
        <f t="shared" si="4"/>
        <v>0</v>
      </c>
    </row>
    <row r="24" spans="1:14" ht="23.25" customHeight="1">
      <c r="A24" s="415"/>
      <c r="B24" s="444" t="s">
        <v>61</v>
      </c>
      <c r="C24" s="1390">
        <f t="shared" ref="C24:K25" si="5">C14+C16+C18+C20+C22</f>
        <v>6078334.7300000004</v>
      </c>
      <c r="D24" s="1390">
        <f t="shared" si="5"/>
        <v>311281.39</v>
      </c>
      <c r="E24" s="1390">
        <f t="shared" si="5"/>
        <v>6389616.1200000001</v>
      </c>
      <c r="F24" s="1390">
        <f t="shared" si="5"/>
        <v>4752069.6100000003</v>
      </c>
      <c r="G24" s="1390">
        <f t="shared" si="5"/>
        <v>0</v>
      </c>
      <c r="H24" s="1390">
        <f t="shared" si="5"/>
        <v>4752069.6100000003</v>
      </c>
      <c r="I24" s="1390">
        <f t="shared" si="5"/>
        <v>1118596.7</v>
      </c>
      <c r="J24" s="1390">
        <f t="shared" si="5"/>
        <v>12773.19</v>
      </c>
      <c r="K24" s="1390">
        <f t="shared" si="5"/>
        <v>1131369.8899999999</v>
      </c>
      <c r="L24" s="1385">
        <f t="shared" si="3"/>
        <v>5870666.3100000005</v>
      </c>
      <c r="M24" s="1385">
        <f t="shared" si="3"/>
        <v>12773.19</v>
      </c>
      <c r="N24" s="1385">
        <f t="shared" si="4"/>
        <v>5883439.5000000009</v>
      </c>
    </row>
    <row r="25" spans="1:14" ht="18">
      <c r="A25" s="415"/>
      <c r="B25" s="1391" t="s">
        <v>56</v>
      </c>
      <c r="C25" s="1390">
        <f t="shared" si="5"/>
        <v>529977.17000000004</v>
      </c>
      <c r="D25" s="1390">
        <f t="shared" si="5"/>
        <v>0</v>
      </c>
      <c r="E25" s="1390">
        <f t="shared" si="5"/>
        <v>529977.17000000004</v>
      </c>
      <c r="F25" s="1392">
        <f t="shared" si="5"/>
        <v>0</v>
      </c>
      <c r="G25" s="1392">
        <f t="shared" si="5"/>
        <v>0</v>
      </c>
      <c r="H25" s="1392">
        <f t="shared" si="5"/>
        <v>0</v>
      </c>
      <c r="I25" s="1388">
        <f t="shared" si="5"/>
        <v>0</v>
      </c>
      <c r="J25" s="1388">
        <f t="shared" si="5"/>
        <v>0</v>
      </c>
      <c r="K25" s="1388">
        <f t="shared" si="5"/>
        <v>0</v>
      </c>
      <c r="L25" s="1388">
        <f t="shared" si="3"/>
        <v>0</v>
      </c>
      <c r="M25" s="1388">
        <f t="shared" si="3"/>
        <v>0</v>
      </c>
      <c r="N25" s="1388">
        <f t="shared" si="4"/>
        <v>0</v>
      </c>
    </row>
    <row r="26" spans="1:14" ht="60.75" customHeight="1">
      <c r="A26" s="415"/>
      <c r="B26" s="444" t="s">
        <v>62</v>
      </c>
      <c r="C26" s="1393">
        <f>139370362.31-25754452.06</f>
        <v>113615910.25</v>
      </c>
      <c r="D26" s="1393">
        <v>25754452.059999999</v>
      </c>
      <c r="E26" s="1390">
        <f>SUM(C26:D26)</f>
        <v>139370362.31</v>
      </c>
      <c r="F26" s="1393">
        <f>121505086.53-21108642.38</f>
        <v>100396444.15000001</v>
      </c>
      <c r="G26" s="1393">
        <v>21108642.379999999</v>
      </c>
      <c r="H26" s="1390">
        <f>SUM(F26:G26)</f>
        <v>121505086.53</v>
      </c>
      <c r="I26" s="1393">
        <f>14174601.82-2977744.44</f>
        <v>11196857.380000001</v>
      </c>
      <c r="J26" s="1393">
        <v>2977744.44</v>
      </c>
      <c r="K26" s="1390">
        <f>SUM(I26:J26)</f>
        <v>14174601.82</v>
      </c>
      <c r="L26" s="1393">
        <f>SUM(F26,I26)</f>
        <v>111593301.53</v>
      </c>
      <c r="M26" s="1393">
        <f>SUM(G26,J26)</f>
        <v>24086386.82</v>
      </c>
      <c r="N26" s="1390">
        <f t="shared" si="4"/>
        <v>135679688.34999999</v>
      </c>
    </row>
    <row r="27" spans="1:14" ht="21" customHeight="1">
      <c r="A27" s="415"/>
      <c r="B27" s="1391" t="s">
        <v>56</v>
      </c>
      <c r="C27" s="1393">
        <v>4946363.5599999996</v>
      </c>
      <c r="D27" s="1393">
        <v>480908.23</v>
      </c>
      <c r="E27" s="1390">
        <f>SUM(C27:D27)</f>
        <v>5427271.7899999991</v>
      </c>
      <c r="F27" s="1392">
        <v>0</v>
      </c>
      <c r="G27" s="1392">
        <v>0</v>
      </c>
      <c r="H27" s="1392">
        <f>SUM(F27:G27)</f>
        <v>0</v>
      </c>
      <c r="I27" s="1392">
        <v>0</v>
      </c>
      <c r="J27" s="1392">
        <v>0</v>
      </c>
      <c r="K27" s="1394">
        <f>SUM(I27:J27)</f>
        <v>0</v>
      </c>
      <c r="L27" s="1392">
        <v>0</v>
      </c>
      <c r="M27" s="1392">
        <v>0</v>
      </c>
      <c r="N27" s="1392">
        <f t="shared" si="4"/>
        <v>0</v>
      </c>
    </row>
    <row r="28" spans="1:14" s="136" customFormat="1" ht="40.200000000000003" customHeight="1">
      <c r="A28" s="415"/>
      <c r="B28" s="450"/>
      <c r="C28" s="451"/>
      <c r="D28" s="451"/>
      <c r="E28" s="451"/>
      <c r="F28" s="451"/>
      <c r="G28" s="451"/>
      <c r="H28" s="451"/>
      <c r="I28" s="452"/>
      <c r="J28" s="452"/>
      <c r="K28" s="452"/>
      <c r="L28" s="452"/>
      <c r="M28" s="452"/>
      <c r="N28" s="452"/>
    </row>
    <row r="29" spans="1:14" ht="33.75" customHeight="1">
      <c r="A29" s="1378" t="s">
        <v>63</v>
      </c>
      <c r="B29" s="2226" t="s">
        <v>32</v>
      </c>
      <c r="C29" s="2226"/>
      <c r="D29" s="2226"/>
      <c r="E29" s="2226"/>
      <c r="F29" s="2226"/>
      <c r="G29" s="2226"/>
      <c r="H29" s="2226"/>
      <c r="I29" s="2226"/>
      <c r="J29" s="2226"/>
      <c r="K29" s="2226"/>
      <c r="L29" s="2226"/>
      <c r="M29" s="2226"/>
      <c r="N29" s="2226"/>
    </row>
    <row r="30" spans="1:14" ht="47.25" customHeight="1">
      <c r="A30" s="432"/>
      <c r="B30" s="453"/>
      <c r="C30" s="1720" t="s">
        <v>64</v>
      </c>
      <c r="D30" s="1720"/>
      <c r="E30" s="1720"/>
      <c r="F30" s="1720" t="s">
        <v>65</v>
      </c>
      <c r="G30" s="1720"/>
      <c r="H30" s="1720"/>
      <c r="I30" s="1721" t="s">
        <v>66</v>
      </c>
      <c r="J30" s="1721"/>
      <c r="K30" s="1721"/>
      <c r="L30" s="2227" t="s">
        <v>67</v>
      </c>
      <c r="M30" s="2227"/>
      <c r="N30" s="2227"/>
    </row>
    <row r="31" spans="1:14" ht="25.5" customHeight="1">
      <c r="A31" s="432"/>
      <c r="B31" s="454"/>
      <c r="C31" s="1717" t="s">
        <v>182</v>
      </c>
      <c r="D31" s="1717"/>
      <c r="E31" s="1717"/>
      <c r="F31" s="1717" t="s">
        <v>182</v>
      </c>
      <c r="G31" s="1717"/>
      <c r="H31" s="1717"/>
      <c r="I31" s="1718" t="s">
        <v>182</v>
      </c>
      <c r="J31" s="1718"/>
      <c r="K31" s="1718"/>
      <c r="L31" s="2227"/>
      <c r="M31" s="2227"/>
      <c r="N31" s="2227"/>
    </row>
    <row r="32" spans="1:14" ht="168.75" customHeight="1">
      <c r="A32" s="430"/>
      <c r="B32" s="2228" t="s">
        <v>68</v>
      </c>
      <c r="C32" s="1379" t="s">
        <v>69</v>
      </c>
      <c r="D32" s="1379" t="s">
        <v>70</v>
      </c>
      <c r="E32" s="1380" t="s">
        <v>71</v>
      </c>
      <c r="F32" s="1379" t="s">
        <v>69</v>
      </c>
      <c r="G32" s="1379" t="s">
        <v>70</v>
      </c>
      <c r="H32" s="1380" t="s">
        <v>71</v>
      </c>
      <c r="I32" s="1379" t="s">
        <v>69</v>
      </c>
      <c r="J32" s="1379" t="s">
        <v>70</v>
      </c>
      <c r="K32" s="1380" t="s">
        <v>71</v>
      </c>
      <c r="L32" s="1379" t="s">
        <v>69</v>
      </c>
      <c r="M32" s="1379" t="s">
        <v>70</v>
      </c>
      <c r="N32" s="1380" t="s">
        <v>71</v>
      </c>
    </row>
    <row r="33" spans="1:14" ht="20.25" customHeight="1">
      <c r="A33" s="430"/>
      <c r="B33" s="2228"/>
      <c r="C33" s="1379" t="s">
        <v>43</v>
      </c>
      <c r="D33" s="1379" t="s">
        <v>44</v>
      </c>
      <c r="E33" s="1381" t="s">
        <v>45</v>
      </c>
      <c r="F33" s="1379" t="s">
        <v>46</v>
      </c>
      <c r="G33" s="1379" t="s">
        <v>47</v>
      </c>
      <c r="H33" s="1381" t="s">
        <v>48</v>
      </c>
      <c r="I33" s="1379" t="s">
        <v>49</v>
      </c>
      <c r="J33" s="1379" t="s">
        <v>50</v>
      </c>
      <c r="K33" s="1379" t="s">
        <v>51</v>
      </c>
      <c r="L33" s="1379" t="s">
        <v>52</v>
      </c>
      <c r="M33" s="1379" t="s">
        <v>53</v>
      </c>
      <c r="N33" s="1379" t="s">
        <v>54</v>
      </c>
    </row>
    <row r="34" spans="1:14" ht="18">
      <c r="A34" s="415"/>
      <c r="B34" s="1382" t="s">
        <v>55</v>
      </c>
      <c r="C34" s="1383">
        <v>0</v>
      </c>
      <c r="D34" s="1383">
        <v>0</v>
      </c>
      <c r="E34" s="1384">
        <f t="shared" ref="E34:E43" si="6">SUM(C34:D34)</f>
        <v>0</v>
      </c>
      <c r="F34" s="1383">
        <v>0</v>
      </c>
      <c r="G34" s="1383">
        <v>0</v>
      </c>
      <c r="H34" s="1384">
        <f t="shared" ref="H34:H43" si="7">SUM(F34:G34)</f>
        <v>0</v>
      </c>
      <c r="I34" s="1383">
        <v>0</v>
      </c>
      <c r="J34" s="1383">
        <v>0</v>
      </c>
      <c r="K34" s="1385">
        <f t="shared" ref="K34:K43" si="8">SUM(I34:J34)</f>
        <v>0</v>
      </c>
      <c r="L34" s="1386">
        <f t="shared" ref="L34:M49" si="9">F34+I34</f>
        <v>0</v>
      </c>
      <c r="M34" s="1386">
        <f t="shared" si="9"/>
        <v>0</v>
      </c>
      <c r="N34" s="1385">
        <f t="shared" ref="N34:N49" si="10">SUM(L34:M34)</f>
        <v>0</v>
      </c>
    </row>
    <row r="35" spans="1:14" ht="18">
      <c r="A35" s="415"/>
      <c r="B35" s="1387" t="s">
        <v>56</v>
      </c>
      <c r="C35" s="1383">
        <v>0</v>
      </c>
      <c r="D35" s="1383">
        <v>0</v>
      </c>
      <c r="E35" s="1384">
        <f t="shared" si="6"/>
        <v>0</v>
      </c>
      <c r="F35" s="1388">
        <v>0</v>
      </c>
      <c r="G35" s="1388">
        <v>0</v>
      </c>
      <c r="H35" s="1389">
        <f t="shared" si="7"/>
        <v>0</v>
      </c>
      <c r="I35" s="1388">
        <v>0</v>
      </c>
      <c r="J35" s="1388">
        <v>0</v>
      </c>
      <c r="K35" s="1388">
        <f t="shared" si="8"/>
        <v>0</v>
      </c>
      <c r="L35" s="1388">
        <f t="shared" si="9"/>
        <v>0</v>
      </c>
      <c r="M35" s="1388">
        <f t="shared" si="9"/>
        <v>0</v>
      </c>
      <c r="N35" s="1388">
        <f t="shared" si="10"/>
        <v>0</v>
      </c>
    </row>
    <row r="36" spans="1:14" ht="25.5" customHeight="1">
      <c r="A36" s="415"/>
      <c r="B36" s="1382" t="s">
        <v>57</v>
      </c>
      <c r="C36" s="1383">
        <v>0</v>
      </c>
      <c r="D36" s="1383">
        <v>0</v>
      </c>
      <c r="E36" s="1384">
        <f t="shared" si="6"/>
        <v>0</v>
      </c>
      <c r="F36" s="1383">
        <v>0</v>
      </c>
      <c r="G36" s="1383">
        <v>0</v>
      </c>
      <c r="H36" s="1384">
        <f t="shared" si="7"/>
        <v>0</v>
      </c>
      <c r="I36" s="1383">
        <v>0</v>
      </c>
      <c r="J36" s="1383">
        <v>0</v>
      </c>
      <c r="K36" s="1385">
        <f t="shared" si="8"/>
        <v>0</v>
      </c>
      <c r="L36" s="1386">
        <f t="shared" si="9"/>
        <v>0</v>
      </c>
      <c r="M36" s="1386">
        <f t="shared" si="9"/>
        <v>0</v>
      </c>
      <c r="N36" s="1385">
        <f t="shared" si="10"/>
        <v>0</v>
      </c>
    </row>
    <row r="37" spans="1:14" ht="18">
      <c r="A37" s="415"/>
      <c r="B37" s="1387" t="s">
        <v>56</v>
      </c>
      <c r="C37" s="1383">
        <v>0</v>
      </c>
      <c r="D37" s="1383">
        <v>0</v>
      </c>
      <c r="E37" s="1384">
        <f t="shared" si="6"/>
        <v>0</v>
      </c>
      <c r="F37" s="1388">
        <v>0</v>
      </c>
      <c r="G37" s="1388">
        <v>0</v>
      </c>
      <c r="H37" s="1389">
        <f t="shared" si="7"/>
        <v>0</v>
      </c>
      <c r="I37" s="1388">
        <v>0</v>
      </c>
      <c r="J37" s="1388">
        <v>0</v>
      </c>
      <c r="K37" s="1388">
        <f t="shared" si="8"/>
        <v>0</v>
      </c>
      <c r="L37" s="1388">
        <f t="shared" si="9"/>
        <v>0</v>
      </c>
      <c r="M37" s="1388">
        <f t="shared" si="9"/>
        <v>0</v>
      </c>
      <c r="N37" s="1388">
        <f t="shared" si="10"/>
        <v>0</v>
      </c>
    </row>
    <row r="38" spans="1:14" ht="27.75" customHeight="1">
      <c r="A38" s="415"/>
      <c r="B38" s="1382" t="s">
        <v>58</v>
      </c>
      <c r="C38" s="1383">
        <v>0</v>
      </c>
      <c r="D38" s="1383">
        <v>0</v>
      </c>
      <c r="E38" s="1384">
        <f t="shared" si="6"/>
        <v>0</v>
      </c>
      <c r="F38" s="1383">
        <v>0</v>
      </c>
      <c r="G38" s="1383">
        <v>0</v>
      </c>
      <c r="H38" s="1384">
        <f t="shared" si="7"/>
        <v>0</v>
      </c>
      <c r="I38" s="1383">
        <v>0</v>
      </c>
      <c r="J38" s="1383">
        <v>0</v>
      </c>
      <c r="K38" s="1385">
        <f t="shared" si="8"/>
        <v>0</v>
      </c>
      <c r="L38" s="1386">
        <f t="shared" si="9"/>
        <v>0</v>
      </c>
      <c r="M38" s="1386">
        <f t="shared" si="9"/>
        <v>0</v>
      </c>
      <c r="N38" s="1385">
        <f t="shared" si="10"/>
        <v>0</v>
      </c>
    </row>
    <row r="39" spans="1:14" ht="27" customHeight="1">
      <c r="A39" s="415"/>
      <c r="B39" s="1387" t="s">
        <v>56</v>
      </c>
      <c r="C39" s="1383">
        <v>0</v>
      </c>
      <c r="D39" s="1383">
        <v>0</v>
      </c>
      <c r="E39" s="1384">
        <f t="shared" si="6"/>
        <v>0</v>
      </c>
      <c r="F39" s="1388">
        <v>0</v>
      </c>
      <c r="G39" s="1388">
        <v>0</v>
      </c>
      <c r="H39" s="1389">
        <f t="shared" si="7"/>
        <v>0</v>
      </c>
      <c r="I39" s="1388">
        <v>0</v>
      </c>
      <c r="J39" s="1388">
        <v>0</v>
      </c>
      <c r="K39" s="1388">
        <f t="shared" si="8"/>
        <v>0</v>
      </c>
      <c r="L39" s="1388">
        <f t="shared" si="9"/>
        <v>0</v>
      </c>
      <c r="M39" s="1388">
        <f t="shared" si="9"/>
        <v>0</v>
      </c>
      <c r="N39" s="1388">
        <f t="shared" si="10"/>
        <v>0</v>
      </c>
    </row>
    <row r="40" spans="1:14" ht="24.75" customHeight="1">
      <c r="A40" s="415"/>
      <c r="B40" s="1382" t="s">
        <v>59</v>
      </c>
      <c r="C40" s="1383">
        <v>0</v>
      </c>
      <c r="D40" s="1383">
        <v>0</v>
      </c>
      <c r="E40" s="1384">
        <f t="shared" si="6"/>
        <v>0</v>
      </c>
      <c r="F40" s="1383">
        <v>0</v>
      </c>
      <c r="G40" s="1383">
        <v>0</v>
      </c>
      <c r="H40" s="1384">
        <f t="shared" si="7"/>
        <v>0</v>
      </c>
      <c r="I40" s="1383">
        <v>0</v>
      </c>
      <c r="J40" s="1383">
        <v>0</v>
      </c>
      <c r="K40" s="1385">
        <f t="shared" si="8"/>
        <v>0</v>
      </c>
      <c r="L40" s="1386">
        <f t="shared" si="9"/>
        <v>0</v>
      </c>
      <c r="M40" s="1386">
        <f t="shared" si="9"/>
        <v>0</v>
      </c>
      <c r="N40" s="1385">
        <f t="shared" si="10"/>
        <v>0</v>
      </c>
    </row>
    <row r="41" spans="1:14" ht="27" customHeight="1">
      <c r="A41" s="415"/>
      <c r="B41" s="1387" t="s">
        <v>56</v>
      </c>
      <c r="C41" s="1383">
        <v>0</v>
      </c>
      <c r="D41" s="1383">
        <v>0</v>
      </c>
      <c r="E41" s="1384">
        <f t="shared" si="6"/>
        <v>0</v>
      </c>
      <c r="F41" s="1388">
        <v>0</v>
      </c>
      <c r="G41" s="1388">
        <v>0</v>
      </c>
      <c r="H41" s="1389">
        <f t="shared" si="7"/>
        <v>0</v>
      </c>
      <c r="I41" s="1388">
        <v>0</v>
      </c>
      <c r="J41" s="1388">
        <v>0</v>
      </c>
      <c r="K41" s="1388">
        <f t="shared" si="8"/>
        <v>0</v>
      </c>
      <c r="L41" s="1388">
        <f t="shared" si="9"/>
        <v>0</v>
      </c>
      <c r="M41" s="1388">
        <f t="shared" si="9"/>
        <v>0</v>
      </c>
      <c r="N41" s="1388">
        <f t="shared" si="10"/>
        <v>0</v>
      </c>
    </row>
    <row r="42" spans="1:14" ht="36">
      <c r="A42" s="415"/>
      <c r="B42" s="1382" t="s">
        <v>60</v>
      </c>
      <c r="C42" s="1383">
        <v>8358629.7800000003</v>
      </c>
      <c r="D42" s="1383">
        <v>0</v>
      </c>
      <c r="E42" s="1384">
        <f t="shared" si="6"/>
        <v>8358629.7800000003</v>
      </c>
      <c r="F42" s="1383">
        <v>6262538.6900000004</v>
      </c>
      <c r="G42" s="1383">
        <v>0</v>
      </c>
      <c r="H42" s="1384">
        <f t="shared" si="7"/>
        <v>6262538.6900000004</v>
      </c>
      <c r="I42" s="1383">
        <v>369484.08</v>
      </c>
      <c r="J42" s="1383">
        <v>0</v>
      </c>
      <c r="K42" s="1385">
        <f t="shared" si="8"/>
        <v>369484.08</v>
      </c>
      <c r="L42" s="1386">
        <f t="shared" si="9"/>
        <v>6632022.7700000005</v>
      </c>
      <c r="M42" s="1386">
        <f t="shared" si="9"/>
        <v>0</v>
      </c>
      <c r="N42" s="1385">
        <f t="shared" si="10"/>
        <v>6632022.7700000005</v>
      </c>
    </row>
    <row r="43" spans="1:14" ht="24" customHeight="1">
      <c r="A43" s="415"/>
      <c r="B43" s="1387" t="s">
        <v>56</v>
      </c>
      <c r="C43" s="1383">
        <v>4334363.96</v>
      </c>
      <c r="D43" s="1383">
        <v>0</v>
      </c>
      <c r="E43" s="1384">
        <f t="shared" si="6"/>
        <v>4334363.96</v>
      </c>
      <c r="F43" s="1388">
        <v>0</v>
      </c>
      <c r="G43" s="1388">
        <v>0</v>
      </c>
      <c r="H43" s="1389">
        <f t="shared" si="7"/>
        <v>0</v>
      </c>
      <c r="I43" s="1388">
        <v>0</v>
      </c>
      <c r="J43" s="1388">
        <v>0</v>
      </c>
      <c r="K43" s="1388">
        <f t="shared" si="8"/>
        <v>0</v>
      </c>
      <c r="L43" s="1388">
        <f t="shared" si="9"/>
        <v>0</v>
      </c>
      <c r="M43" s="1388">
        <f t="shared" si="9"/>
        <v>0</v>
      </c>
      <c r="N43" s="1388">
        <f t="shared" si="10"/>
        <v>0</v>
      </c>
    </row>
    <row r="44" spans="1:14" ht="34.799999999999997">
      <c r="A44" s="415"/>
      <c r="B44" s="444" t="s">
        <v>72</v>
      </c>
      <c r="C44" s="456">
        <f t="shared" ref="C44:K45" si="11">C34+C36+C38+C40+C42</f>
        <v>8358629.7800000003</v>
      </c>
      <c r="D44" s="456">
        <f t="shared" si="11"/>
        <v>0</v>
      </c>
      <c r="E44" s="456">
        <f t="shared" si="11"/>
        <v>8358629.7800000003</v>
      </c>
      <c r="F44" s="456">
        <f t="shared" si="11"/>
        <v>6262538.6900000004</v>
      </c>
      <c r="G44" s="456">
        <f t="shared" si="11"/>
        <v>0</v>
      </c>
      <c r="H44" s="456">
        <f t="shared" si="11"/>
        <v>6262538.6900000004</v>
      </c>
      <c r="I44" s="456">
        <f t="shared" si="11"/>
        <v>369484.08</v>
      </c>
      <c r="J44" s="456">
        <f t="shared" si="11"/>
        <v>0</v>
      </c>
      <c r="K44" s="456">
        <f t="shared" si="11"/>
        <v>369484.08</v>
      </c>
      <c r="L44" s="1385">
        <f t="shared" si="9"/>
        <v>6632022.7700000005</v>
      </c>
      <c r="M44" s="1385">
        <f t="shared" si="9"/>
        <v>0</v>
      </c>
      <c r="N44" s="1385">
        <f t="shared" si="10"/>
        <v>6632022.7700000005</v>
      </c>
    </row>
    <row r="45" spans="1:14" ht="22.95" customHeight="1">
      <c r="A45" s="415"/>
      <c r="B45" s="1391" t="s">
        <v>56</v>
      </c>
      <c r="C45" s="1390">
        <f t="shared" si="11"/>
        <v>4334363.96</v>
      </c>
      <c r="D45" s="1390">
        <f t="shared" si="11"/>
        <v>0</v>
      </c>
      <c r="E45" s="1390">
        <f t="shared" si="11"/>
        <v>4334363.96</v>
      </c>
      <c r="F45" s="1392">
        <f t="shared" si="11"/>
        <v>0</v>
      </c>
      <c r="G45" s="1392">
        <f t="shared" si="11"/>
        <v>0</v>
      </c>
      <c r="H45" s="1392">
        <f t="shared" si="11"/>
        <v>0</v>
      </c>
      <c r="I45" s="1388">
        <f t="shared" si="11"/>
        <v>0</v>
      </c>
      <c r="J45" s="1388">
        <f t="shared" si="11"/>
        <v>0</v>
      </c>
      <c r="K45" s="1388">
        <f t="shared" si="11"/>
        <v>0</v>
      </c>
      <c r="L45" s="1388">
        <f t="shared" si="9"/>
        <v>0</v>
      </c>
      <c r="M45" s="1388">
        <f t="shared" si="9"/>
        <v>0</v>
      </c>
      <c r="N45" s="1388">
        <f t="shared" si="10"/>
        <v>0</v>
      </c>
    </row>
    <row r="46" spans="1:14" ht="20.399999999999999" hidden="1" customHeight="1">
      <c r="A46" s="415"/>
      <c r="B46" s="181" t="s">
        <v>73</v>
      </c>
      <c r="C46" s="182"/>
      <c r="D46" s="182"/>
      <c r="E46" s="183"/>
      <c r="F46" s="182"/>
      <c r="G46" s="182"/>
      <c r="H46" s="183"/>
      <c r="I46" s="182"/>
      <c r="J46" s="182"/>
      <c r="K46" s="183"/>
      <c r="L46" s="1386">
        <f t="shared" si="9"/>
        <v>0</v>
      </c>
      <c r="M46" s="1386">
        <f t="shared" si="9"/>
        <v>0</v>
      </c>
      <c r="N46" s="1385">
        <f t="shared" si="10"/>
        <v>0</v>
      </c>
    </row>
    <row r="47" spans="1:14" ht="15.6" hidden="1" customHeight="1">
      <c r="A47" s="415"/>
      <c r="B47" s="184"/>
      <c r="C47" s="182"/>
      <c r="D47" s="182"/>
      <c r="E47" s="183"/>
      <c r="F47" s="182"/>
      <c r="G47" s="182"/>
      <c r="H47" s="183"/>
      <c r="I47" s="182"/>
      <c r="J47" s="182"/>
      <c r="K47" s="183"/>
      <c r="L47" s="1386">
        <f t="shared" si="9"/>
        <v>0</v>
      </c>
      <c r="M47" s="1386">
        <f t="shared" si="9"/>
        <v>0</v>
      </c>
      <c r="N47" s="1385">
        <f t="shared" si="10"/>
        <v>0</v>
      </c>
    </row>
    <row r="48" spans="1:14" s="186" customFormat="1" ht="60" customHeight="1">
      <c r="A48" s="415"/>
      <c r="B48" s="444" t="s">
        <v>74</v>
      </c>
      <c r="C48" s="1393">
        <v>18470698.91</v>
      </c>
      <c r="D48" s="1393">
        <v>0</v>
      </c>
      <c r="E48" s="1390">
        <f>SUM(C48:D48)</f>
        <v>18470698.91</v>
      </c>
      <c r="F48" s="1393">
        <v>0</v>
      </c>
      <c r="G48" s="1393">
        <v>0</v>
      </c>
      <c r="H48" s="1390">
        <f>SUM(F48:G48)</f>
        <v>0</v>
      </c>
      <c r="I48" s="1393">
        <v>0</v>
      </c>
      <c r="J48" s="1393">
        <v>0</v>
      </c>
      <c r="K48" s="1390">
        <f>SUM(I48:J48)</f>
        <v>0</v>
      </c>
      <c r="L48" s="1395">
        <f t="shared" si="9"/>
        <v>0</v>
      </c>
      <c r="M48" s="1395">
        <f t="shared" si="9"/>
        <v>0</v>
      </c>
      <c r="N48" s="1390">
        <f t="shared" si="10"/>
        <v>0</v>
      </c>
    </row>
    <row r="49" spans="1:14" s="186" customFormat="1" ht="18">
      <c r="A49" s="415"/>
      <c r="B49" s="458" t="s">
        <v>56</v>
      </c>
      <c r="C49" s="459">
        <v>8028419.46</v>
      </c>
      <c r="D49" s="459">
        <v>0</v>
      </c>
      <c r="E49" s="456">
        <f>SUM(C49:D49)</f>
        <v>8028419.46</v>
      </c>
      <c r="F49" s="460">
        <v>0</v>
      </c>
      <c r="G49" s="460">
        <v>0</v>
      </c>
      <c r="H49" s="460">
        <f>SUM(F49:G49)</f>
        <v>0</v>
      </c>
      <c r="I49" s="460">
        <v>0</v>
      </c>
      <c r="J49" s="460">
        <v>0</v>
      </c>
      <c r="K49" s="461">
        <f>SUM(I49:J49)</f>
        <v>0</v>
      </c>
      <c r="L49" s="460">
        <f t="shared" si="9"/>
        <v>0</v>
      </c>
      <c r="M49" s="460">
        <f t="shared" si="9"/>
        <v>0</v>
      </c>
      <c r="N49" s="460">
        <f t="shared" si="10"/>
        <v>0</v>
      </c>
    </row>
    <row r="50" spans="1:14" s="191" customFormat="1" ht="34.200000000000003" customHeight="1">
      <c r="A50" s="430"/>
      <c r="B50" s="450"/>
      <c r="C50" s="451"/>
      <c r="D50" s="451"/>
      <c r="E50" s="451"/>
      <c r="F50" s="451"/>
      <c r="G50" s="451"/>
      <c r="H50" s="451"/>
      <c r="I50" s="452"/>
      <c r="J50" s="452"/>
      <c r="K50" s="452"/>
      <c r="L50" s="452"/>
      <c r="M50" s="452"/>
      <c r="N50" s="452"/>
    </row>
    <row r="51" spans="1:14" s="191" customFormat="1" ht="39.75" customHeight="1">
      <c r="A51" s="462" t="s">
        <v>75</v>
      </c>
      <c r="B51" s="2226" t="s">
        <v>76</v>
      </c>
      <c r="C51" s="2226"/>
      <c r="D51" s="2226"/>
      <c r="E51" s="2226"/>
      <c r="F51" s="2226"/>
      <c r="G51" s="2226"/>
      <c r="H51" s="2226"/>
      <c r="I51" s="2226"/>
      <c r="J51" s="2226"/>
      <c r="K51" s="2226"/>
      <c r="L51" s="2226"/>
      <c r="M51" s="2226"/>
      <c r="N51" s="2226"/>
    </row>
    <row r="52" spans="1:14" s="191" customFormat="1" ht="53.25" customHeight="1">
      <c r="A52" s="430"/>
      <c r="B52" s="1723" t="s">
        <v>77</v>
      </c>
      <c r="C52" s="1720" t="s">
        <v>78</v>
      </c>
      <c r="D52" s="1720"/>
      <c r="E52" s="1720"/>
      <c r="F52" s="1720" t="s">
        <v>34</v>
      </c>
      <c r="G52" s="1720"/>
      <c r="H52" s="1720"/>
      <c r="I52" s="1721" t="s">
        <v>35</v>
      </c>
      <c r="J52" s="1721"/>
      <c r="K52" s="1721"/>
      <c r="L52" s="2227" t="s">
        <v>79</v>
      </c>
      <c r="M52" s="2227"/>
      <c r="N52" s="2227"/>
    </row>
    <row r="53" spans="1:14" s="191" customFormat="1" ht="27.75" customHeight="1">
      <c r="A53" s="430"/>
      <c r="B53" s="1723"/>
      <c r="C53" s="1717" t="s">
        <v>182</v>
      </c>
      <c r="D53" s="1717"/>
      <c r="E53" s="1717"/>
      <c r="F53" s="1717" t="s">
        <v>182</v>
      </c>
      <c r="G53" s="1717"/>
      <c r="H53" s="1717"/>
      <c r="I53" s="1718" t="s">
        <v>182</v>
      </c>
      <c r="J53" s="1718"/>
      <c r="K53" s="1718"/>
      <c r="L53" s="2227"/>
      <c r="M53" s="2227"/>
      <c r="N53" s="2227"/>
    </row>
    <row r="54" spans="1:14" s="191" customFormat="1" ht="165" customHeight="1">
      <c r="A54" s="430"/>
      <c r="B54" s="1723"/>
      <c r="C54" s="1379" t="s">
        <v>39</v>
      </c>
      <c r="D54" s="1379" t="s">
        <v>40</v>
      </c>
      <c r="E54" s="1380" t="s">
        <v>41</v>
      </c>
      <c r="F54" s="1379" t="s">
        <v>42</v>
      </c>
      <c r="G54" s="1379" t="s">
        <v>40</v>
      </c>
      <c r="H54" s="1380" t="s">
        <v>41</v>
      </c>
      <c r="I54" s="1379" t="s">
        <v>39</v>
      </c>
      <c r="J54" s="1379" t="s">
        <v>40</v>
      </c>
      <c r="K54" s="1380" t="s">
        <v>41</v>
      </c>
      <c r="L54" s="1379" t="s">
        <v>39</v>
      </c>
      <c r="M54" s="1379" t="s">
        <v>40</v>
      </c>
      <c r="N54" s="1380" t="s">
        <v>41</v>
      </c>
    </row>
    <row r="55" spans="1:14" s="191" customFormat="1" ht="20.399999999999999" customHeight="1">
      <c r="A55" s="430"/>
      <c r="B55" s="463"/>
      <c r="C55" s="1379" t="s">
        <v>43</v>
      </c>
      <c r="D55" s="1379" t="s">
        <v>44</v>
      </c>
      <c r="E55" s="1381" t="s">
        <v>45</v>
      </c>
      <c r="F55" s="1379" t="s">
        <v>46</v>
      </c>
      <c r="G55" s="1379" t="s">
        <v>47</v>
      </c>
      <c r="H55" s="1381" t="s">
        <v>48</v>
      </c>
      <c r="I55" s="1379" t="s">
        <v>49</v>
      </c>
      <c r="J55" s="1379" t="s">
        <v>50</v>
      </c>
      <c r="K55" s="1379" t="s">
        <v>51</v>
      </c>
      <c r="L55" s="1379" t="s">
        <v>52</v>
      </c>
      <c r="M55" s="1379" t="s">
        <v>53</v>
      </c>
      <c r="N55" s="1379" t="s">
        <v>54</v>
      </c>
    </row>
    <row r="56" spans="1:14" ht="26.25" customHeight="1">
      <c r="A56" s="415"/>
      <c r="B56" s="1382" t="s">
        <v>80</v>
      </c>
      <c r="C56" s="1383">
        <f>20001089.21-16844308.69</f>
        <v>3156780.5199999996</v>
      </c>
      <c r="D56" s="1383">
        <v>16844308.690000001</v>
      </c>
      <c r="E56" s="1384">
        <f>SUM(C56:D56)</f>
        <v>20001089.210000001</v>
      </c>
      <c r="F56" s="1383">
        <f>17311379.47-14521230.18</f>
        <v>2790149.2899999991</v>
      </c>
      <c r="G56" s="1383">
        <v>14521230.18</v>
      </c>
      <c r="H56" s="1384">
        <f>SUM(F56:G56)</f>
        <v>17311379.469999999</v>
      </c>
      <c r="I56" s="1383">
        <f>2637478.48-2361885.69</f>
        <v>275592.79000000004</v>
      </c>
      <c r="J56" s="1383">
        <v>2361885.69</v>
      </c>
      <c r="K56" s="1385">
        <f>SUM(I56:J56)</f>
        <v>2637478.48</v>
      </c>
      <c r="L56" s="1386">
        <f t="shared" ref="L56:M59" si="12">F56+I56</f>
        <v>3065742.0799999991</v>
      </c>
      <c r="M56" s="1386">
        <f t="shared" si="12"/>
        <v>16883115.870000001</v>
      </c>
      <c r="N56" s="1385">
        <f>SUM(L56:M56)</f>
        <v>19948857.949999999</v>
      </c>
    </row>
    <row r="57" spans="1:14" ht="18">
      <c r="A57" s="415"/>
      <c r="B57" s="1387" t="s">
        <v>56</v>
      </c>
      <c r="C57" s="1383">
        <f>122664.15-7903.22</f>
        <v>114760.93</v>
      </c>
      <c r="D57" s="1383">
        <v>7903.22</v>
      </c>
      <c r="E57" s="1384">
        <f>SUM(C57:D57)</f>
        <v>122664.15</v>
      </c>
      <c r="F57" s="1388">
        <v>0</v>
      </c>
      <c r="G57" s="1388">
        <v>0</v>
      </c>
      <c r="H57" s="1389">
        <f>SUM(F57:G57)</f>
        <v>0</v>
      </c>
      <c r="I57" s="1388">
        <v>0</v>
      </c>
      <c r="J57" s="1388">
        <v>0</v>
      </c>
      <c r="K57" s="1388">
        <f>SUM(I57:J57)</f>
        <v>0</v>
      </c>
      <c r="L57" s="1388">
        <f t="shared" si="12"/>
        <v>0</v>
      </c>
      <c r="M57" s="1388">
        <f t="shared" si="12"/>
        <v>0</v>
      </c>
      <c r="N57" s="1388">
        <f>SUM(L57:M57)</f>
        <v>0</v>
      </c>
    </row>
    <row r="58" spans="1:14" ht="26.25" customHeight="1">
      <c r="A58" s="415"/>
      <c r="B58" s="1382" t="s">
        <v>81</v>
      </c>
      <c r="C58" s="1383">
        <v>5643677.4199999999</v>
      </c>
      <c r="D58" s="1383">
        <v>0</v>
      </c>
      <c r="E58" s="1384">
        <f>SUM(C58:D58)</f>
        <v>5643677.4199999999</v>
      </c>
      <c r="F58" s="1383">
        <v>5587709.7000000002</v>
      </c>
      <c r="G58" s="1383">
        <v>0</v>
      </c>
      <c r="H58" s="1384">
        <f>SUM(F58:G58)</f>
        <v>5587709.7000000002</v>
      </c>
      <c r="I58" s="1383">
        <v>15769.94</v>
      </c>
      <c r="J58" s="1383">
        <v>0</v>
      </c>
      <c r="K58" s="1385">
        <f>SUM(I58:J58)</f>
        <v>15769.94</v>
      </c>
      <c r="L58" s="1386">
        <f t="shared" si="12"/>
        <v>5603479.6400000006</v>
      </c>
      <c r="M58" s="1386">
        <f t="shared" si="12"/>
        <v>0</v>
      </c>
      <c r="N58" s="1385">
        <f>SUM(L58:M58)</f>
        <v>5603479.6400000006</v>
      </c>
    </row>
    <row r="59" spans="1:14" ht="18">
      <c r="A59" s="415"/>
      <c r="B59" s="1387" t="s">
        <v>56</v>
      </c>
      <c r="C59" s="1383">
        <v>577.45000000000005</v>
      </c>
      <c r="D59" s="1383">
        <v>0</v>
      </c>
      <c r="E59" s="1384">
        <f>SUM(C59:D59)</f>
        <v>577.45000000000005</v>
      </c>
      <c r="F59" s="1388">
        <v>0</v>
      </c>
      <c r="G59" s="1388">
        <v>0</v>
      </c>
      <c r="H59" s="1389">
        <f>SUM(F59:G59)</f>
        <v>0</v>
      </c>
      <c r="I59" s="1388">
        <v>0</v>
      </c>
      <c r="J59" s="1388">
        <v>0</v>
      </c>
      <c r="K59" s="1388">
        <f>SUM(I59:J59)</f>
        <v>0</v>
      </c>
      <c r="L59" s="1388">
        <f t="shared" si="12"/>
        <v>0</v>
      </c>
      <c r="M59" s="1388">
        <f t="shared" si="12"/>
        <v>0</v>
      </c>
      <c r="N59" s="1388">
        <f>SUM(L59:M59)</f>
        <v>0</v>
      </c>
    </row>
    <row r="60" spans="1:14" ht="23.25" customHeight="1">
      <c r="A60" s="415"/>
      <c r="B60" s="1396" t="s">
        <v>82</v>
      </c>
      <c r="C60" s="1390">
        <f t="shared" ref="C60:N61" si="13">C56+C58</f>
        <v>8800457.9399999995</v>
      </c>
      <c r="D60" s="1390">
        <f t="shared" si="13"/>
        <v>16844308.690000001</v>
      </c>
      <c r="E60" s="1390">
        <f t="shared" si="13"/>
        <v>25644766.630000003</v>
      </c>
      <c r="F60" s="1390">
        <f t="shared" si="13"/>
        <v>8377858.9899999993</v>
      </c>
      <c r="G60" s="1390">
        <f t="shared" si="13"/>
        <v>14521230.18</v>
      </c>
      <c r="H60" s="1390">
        <f t="shared" si="13"/>
        <v>22899089.169999998</v>
      </c>
      <c r="I60" s="1390">
        <f t="shared" si="13"/>
        <v>291362.73000000004</v>
      </c>
      <c r="J60" s="1390">
        <f t="shared" si="13"/>
        <v>2361885.69</v>
      </c>
      <c r="K60" s="1390">
        <f t="shared" si="13"/>
        <v>2653248.42</v>
      </c>
      <c r="L60" s="1390">
        <f t="shared" si="13"/>
        <v>8669221.7199999988</v>
      </c>
      <c r="M60" s="1390">
        <f t="shared" si="13"/>
        <v>16883115.870000001</v>
      </c>
      <c r="N60" s="1390">
        <f t="shared" si="13"/>
        <v>25552337.59</v>
      </c>
    </row>
    <row r="61" spans="1:14" ht="22.2" customHeight="1">
      <c r="A61" s="415"/>
      <c r="B61" s="1391" t="s">
        <v>56</v>
      </c>
      <c r="C61" s="1393">
        <f t="shared" si="13"/>
        <v>115338.37999999999</v>
      </c>
      <c r="D61" s="1393">
        <f t="shared" si="13"/>
        <v>7903.22</v>
      </c>
      <c r="E61" s="1390">
        <f t="shared" si="13"/>
        <v>123241.59999999999</v>
      </c>
      <c r="F61" s="1392">
        <f t="shared" si="13"/>
        <v>0</v>
      </c>
      <c r="G61" s="1392">
        <f t="shared" si="13"/>
        <v>0</v>
      </c>
      <c r="H61" s="1392">
        <f t="shared" si="13"/>
        <v>0</v>
      </c>
      <c r="I61" s="1392">
        <f t="shared" si="13"/>
        <v>0</v>
      </c>
      <c r="J61" s="1392">
        <f t="shared" si="13"/>
        <v>0</v>
      </c>
      <c r="K61" s="1392">
        <f t="shared" si="13"/>
        <v>0</v>
      </c>
      <c r="L61" s="1392">
        <f t="shared" si="13"/>
        <v>0</v>
      </c>
      <c r="M61" s="1392">
        <f t="shared" si="13"/>
        <v>0</v>
      </c>
      <c r="N61" s="1392">
        <f t="shared" si="13"/>
        <v>0</v>
      </c>
    </row>
    <row r="62" spans="1:14" ht="36.75" customHeight="1">
      <c r="A62" s="415"/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</row>
    <row r="63" spans="1:14" ht="33" customHeight="1">
      <c r="A63" s="466" t="s">
        <v>75</v>
      </c>
      <c r="B63" s="2226" t="s">
        <v>76</v>
      </c>
      <c r="C63" s="2226"/>
      <c r="D63" s="2226"/>
      <c r="E63" s="2226"/>
      <c r="F63" s="2226"/>
      <c r="G63" s="2226"/>
      <c r="H63" s="2226"/>
      <c r="I63" s="2226"/>
      <c r="J63" s="2226"/>
      <c r="K63" s="2226"/>
      <c r="L63" s="2226"/>
      <c r="M63" s="2226"/>
      <c r="N63" s="2226"/>
    </row>
    <row r="64" spans="1:14" ht="69.75" customHeight="1">
      <c r="A64" s="415"/>
      <c r="B64" s="1723" t="s">
        <v>83</v>
      </c>
      <c r="C64" s="1720" t="s">
        <v>183</v>
      </c>
      <c r="D64" s="1720"/>
      <c r="E64" s="1720"/>
      <c r="F64" s="1720" t="s">
        <v>184</v>
      </c>
      <c r="G64" s="1720"/>
      <c r="H64" s="1720"/>
      <c r="I64" s="1721" t="s">
        <v>185</v>
      </c>
      <c r="J64" s="1721"/>
      <c r="K64" s="1721"/>
      <c r="L64" s="2227" t="s">
        <v>67</v>
      </c>
      <c r="M64" s="2227"/>
      <c r="N64" s="2227"/>
    </row>
    <row r="65" spans="1:14" ht="180" customHeight="1">
      <c r="A65" s="415"/>
      <c r="B65" s="1723"/>
      <c r="C65" s="1379" t="s">
        <v>69</v>
      </c>
      <c r="D65" s="1379" t="s">
        <v>70</v>
      </c>
      <c r="E65" s="1380" t="s">
        <v>71</v>
      </c>
      <c r="F65" s="1379" t="s">
        <v>69</v>
      </c>
      <c r="G65" s="1379" t="s">
        <v>70</v>
      </c>
      <c r="H65" s="1380" t="s">
        <v>71</v>
      </c>
      <c r="I65" s="1379" t="s">
        <v>69</v>
      </c>
      <c r="J65" s="1379" t="s">
        <v>70</v>
      </c>
      <c r="K65" s="1380" t="s">
        <v>71</v>
      </c>
      <c r="L65" s="1379" t="s">
        <v>69</v>
      </c>
      <c r="M65" s="1379" t="s">
        <v>70</v>
      </c>
      <c r="N65" s="1380" t="s">
        <v>71</v>
      </c>
    </row>
    <row r="66" spans="1:14" ht="20.399999999999999" customHeight="1">
      <c r="A66" s="415"/>
      <c r="B66" s="463"/>
      <c r="C66" s="1379" t="s">
        <v>43</v>
      </c>
      <c r="D66" s="1379" t="s">
        <v>44</v>
      </c>
      <c r="E66" s="1381" t="s">
        <v>45</v>
      </c>
      <c r="F66" s="1379" t="s">
        <v>46</v>
      </c>
      <c r="G66" s="1379" t="s">
        <v>47</v>
      </c>
      <c r="H66" s="1381" t="s">
        <v>48</v>
      </c>
      <c r="I66" s="1379" t="s">
        <v>49</v>
      </c>
      <c r="J66" s="1379" t="s">
        <v>50</v>
      </c>
      <c r="K66" s="1379" t="s">
        <v>51</v>
      </c>
      <c r="L66" s="1379" t="s">
        <v>52</v>
      </c>
      <c r="M66" s="1379" t="s">
        <v>53</v>
      </c>
      <c r="N66" s="1379" t="s">
        <v>54</v>
      </c>
    </row>
    <row r="67" spans="1:14" ht="27" customHeight="1">
      <c r="A67" s="415"/>
      <c r="B67" s="1382" t="s">
        <v>80</v>
      </c>
      <c r="C67" s="1383">
        <v>11030.02</v>
      </c>
      <c r="D67" s="1383">
        <v>0</v>
      </c>
      <c r="E67" s="1384">
        <f>SUM(C67:D67)</f>
        <v>11030.02</v>
      </c>
      <c r="F67" s="1383">
        <v>11030.02</v>
      </c>
      <c r="G67" s="1383">
        <v>0</v>
      </c>
      <c r="H67" s="1384">
        <f>SUM(F67:G67)</f>
        <v>11030.02</v>
      </c>
      <c r="I67" s="1383">
        <v>0</v>
      </c>
      <c r="J67" s="1383">
        <v>0</v>
      </c>
      <c r="K67" s="1385">
        <f>SUM(I67:J67)</f>
        <v>0</v>
      </c>
      <c r="L67" s="1386">
        <f t="shared" ref="L67:M70" si="14">F67+I67</f>
        <v>11030.02</v>
      </c>
      <c r="M67" s="1386">
        <f t="shared" si="14"/>
        <v>0</v>
      </c>
      <c r="N67" s="1385">
        <f>SUM(L67:M67)</f>
        <v>11030.02</v>
      </c>
    </row>
    <row r="68" spans="1:14" ht="18">
      <c r="A68" s="415"/>
      <c r="B68" s="1387" t="s">
        <v>56</v>
      </c>
      <c r="C68" s="1383">
        <v>0</v>
      </c>
      <c r="D68" s="1383">
        <v>0</v>
      </c>
      <c r="E68" s="1384">
        <f>SUM(C68:D68)</f>
        <v>0</v>
      </c>
      <c r="F68" s="1388">
        <v>0</v>
      </c>
      <c r="G68" s="1388">
        <v>0</v>
      </c>
      <c r="H68" s="1389">
        <f>SUM(F68:G68)</f>
        <v>0</v>
      </c>
      <c r="I68" s="1388">
        <v>0</v>
      </c>
      <c r="J68" s="1388">
        <v>0</v>
      </c>
      <c r="K68" s="1388">
        <f>SUM(I68:J68)</f>
        <v>0</v>
      </c>
      <c r="L68" s="1388">
        <f t="shared" si="14"/>
        <v>0</v>
      </c>
      <c r="M68" s="1388">
        <f t="shared" si="14"/>
        <v>0</v>
      </c>
      <c r="N68" s="1388">
        <f>SUM(L68:M68)</f>
        <v>0</v>
      </c>
    </row>
    <row r="69" spans="1:14" ht="24" customHeight="1">
      <c r="A69" s="415"/>
      <c r="B69" s="1382" t="s">
        <v>81</v>
      </c>
      <c r="C69" s="1383">
        <v>16625.599999999999</v>
      </c>
      <c r="D69" s="1383">
        <v>0</v>
      </c>
      <c r="E69" s="1384">
        <f>SUM(C69:D69)</f>
        <v>16625.599999999999</v>
      </c>
      <c r="F69" s="1383">
        <v>5933.46</v>
      </c>
      <c r="G69" s="1383">
        <v>0</v>
      </c>
      <c r="H69" s="1384">
        <f>SUM(F69:G69)</f>
        <v>5933.46</v>
      </c>
      <c r="I69" s="1383">
        <v>13859.82</v>
      </c>
      <c r="J69" s="1383">
        <v>0</v>
      </c>
      <c r="K69" s="1385">
        <f>SUM(I69:J69)</f>
        <v>13859.82</v>
      </c>
      <c r="L69" s="1386">
        <f t="shared" si="14"/>
        <v>19793.28</v>
      </c>
      <c r="M69" s="1386">
        <f t="shared" si="14"/>
        <v>0</v>
      </c>
      <c r="N69" s="1385">
        <f>SUM(L69:M69)</f>
        <v>19793.28</v>
      </c>
    </row>
    <row r="70" spans="1:14" ht="18">
      <c r="A70" s="415"/>
      <c r="B70" s="1387" t="s">
        <v>56</v>
      </c>
      <c r="C70" s="1383">
        <v>6507.97</v>
      </c>
      <c r="D70" s="1383"/>
      <c r="E70" s="1384">
        <f>SUM(C70:D70)</f>
        <v>6507.97</v>
      </c>
      <c r="F70" s="1388">
        <v>0</v>
      </c>
      <c r="G70" s="1388">
        <v>0</v>
      </c>
      <c r="H70" s="1389">
        <f>SUM(F70:G70)</f>
        <v>0</v>
      </c>
      <c r="I70" s="1388">
        <v>0</v>
      </c>
      <c r="J70" s="1388">
        <v>0</v>
      </c>
      <c r="K70" s="1388">
        <f>SUM(I70:J70)</f>
        <v>0</v>
      </c>
      <c r="L70" s="1388">
        <f t="shared" si="14"/>
        <v>0</v>
      </c>
      <c r="M70" s="1388">
        <f t="shared" si="14"/>
        <v>0</v>
      </c>
      <c r="N70" s="1388">
        <f>SUM(L70:M70)</f>
        <v>0</v>
      </c>
    </row>
    <row r="71" spans="1:14" ht="18.75" customHeight="1">
      <c r="A71" s="415"/>
      <c r="B71" s="1396" t="s">
        <v>82</v>
      </c>
      <c r="C71" s="1390">
        <f t="shared" ref="C71:N72" si="15">C67+C69</f>
        <v>27655.62</v>
      </c>
      <c r="D71" s="1390">
        <f t="shared" si="15"/>
        <v>0</v>
      </c>
      <c r="E71" s="1390">
        <f t="shared" si="15"/>
        <v>27655.62</v>
      </c>
      <c r="F71" s="1390">
        <f t="shared" si="15"/>
        <v>16963.48</v>
      </c>
      <c r="G71" s="1390">
        <f t="shared" si="15"/>
        <v>0</v>
      </c>
      <c r="H71" s="1390">
        <f t="shared" si="15"/>
        <v>16963.48</v>
      </c>
      <c r="I71" s="1390">
        <f t="shared" si="15"/>
        <v>13859.82</v>
      </c>
      <c r="J71" s="1390">
        <f t="shared" si="15"/>
        <v>0</v>
      </c>
      <c r="K71" s="1390">
        <f t="shared" si="15"/>
        <v>13859.82</v>
      </c>
      <c r="L71" s="1390">
        <f t="shared" si="15"/>
        <v>30823.3</v>
      </c>
      <c r="M71" s="1390">
        <f t="shared" si="15"/>
        <v>0</v>
      </c>
      <c r="N71" s="1390">
        <f t="shared" si="15"/>
        <v>30823.3</v>
      </c>
    </row>
    <row r="72" spans="1:14" ht="22.2" customHeight="1">
      <c r="A72" s="415"/>
      <c r="B72" s="458" t="s">
        <v>56</v>
      </c>
      <c r="C72" s="459">
        <f t="shared" si="15"/>
        <v>6507.97</v>
      </c>
      <c r="D72" s="459">
        <f t="shared" si="15"/>
        <v>0</v>
      </c>
      <c r="E72" s="456">
        <f t="shared" si="15"/>
        <v>6507.97</v>
      </c>
      <c r="F72" s="460">
        <f t="shared" si="15"/>
        <v>0</v>
      </c>
      <c r="G72" s="460">
        <f t="shared" si="15"/>
        <v>0</v>
      </c>
      <c r="H72" s="460">
        <f t="shared" si="15"/>
        <v>0</v>
      </c>
      <c r="I72" s="460">
        <f t="shared" si="15"/>
        <v>0</v>
      </c>
      <c r="J72" s="460">
        <f t="shared" si="15"/>
        <v>0</v>
      </c>
      <c r="K72" s="460">
        <f t="shared" si="15"/>
        <v>0</v>
      </c>
      <c r="L72" s="460">
        <f t="shared" si="15"/>
        <v>0</v>
      </c>
      <c r="M72" s="460">
        <f t="shared" si="15"/>
        <v>0</v>
      </c>
      <c r="N72" s="460">
        <f t="shared" si="15"/>
        <v>0</v>
      </c>
    </row>
    <row r="73" spans="1:14" ht="15" customHeight="1">
      <c r="A73" s="415"/>
      <c r="B73" s="467"/>
      <c r="C73" s="468"/>
      <c r="D73" s="468"/>
      <c r="E73" s="467"/>
      <c r="F73" s="467"/>
      <c r="G73" s="467"/>
      <c r="H73" s="467"/>
      <c r="I73" s="467"/>
      <c r="J73" s="467"/>
      <c r="K73" s="467"/>
      <c r="L73" s="467"/>
      <c r="M73" s="467"/>
      <c r="N73" s="467"/>
    </row>
    <row r="74" spans="1:14" ht="17.25" customHeight="1">
      <c r="A74" s="415"/>
      <c r="B74" s="469"/>
      <c r="C74" s="469"/>
      <c r="D74" s="469"/>
      <c r="E74" s="469"/>
      <c r="F74" s="469"/>
      <c r="G74" s="469"/>
      <c r="H74" s="469"/>
      <c r="I74" s="469"/>
      <c r="J74" s="469"/>
      <c r="K74" s="469"/>
      <c r="L74" s="469"/>
      <c r="M74" s="469"/>
      <c r="N74" s="469"/>
    </row>
    <row r="75" spans="1:14" ht="33" customHeight="1">
      <c r="A75" s="466" t="s">
        <v>75</v>
      </c>
      <c r="B75" s="2226" t="s">
        <v>87</v>
      </c>
      <c r="C75" s="2226"/>
      <c r="D75" s="2226"/>
      <c r="E75" s="2226"/>
      <c r="F75" s="2226"/>
      <c r="G75" s="2226"/>
      <c r="H75" s="2226"/>
      <c r="I75" s="2226"/>
      <c r="J75" s="2226"/>
      <c r="K75" s="2226"/>
      <c r="L75" s="2226"/>
      <c r="M75" s="2226"/>
      <c r="N75" s="2226"/>
    </row>
    <row r="76" spans="1:14" ht="66.75" customHeight="1">
      <c r="A76" s="415"/>
      <c r="B76" s="1724" t="s">
        <v>88</v>
      </c>
      <c r="C76" s="1720" t="s">
        <v>186</v>
      </c>
      <c r="D76" s="1720"/>
      <c r="E76" s="1720"/>
      <c r="F76" s="1720" t="s">
        <v>187</v>
      </c>
      <c r="G76" s="1720"/>
      <c r="H76" s="1720"/>
      <c r="I76" s="1721" t="s">
        <v>188</v>
      </c>
      <c r="J76" s="1721"/>
      <c r="K76" s="1721"/>
      <c r="L76" s="2227" t="s">
        <v>79</v>
      </c>
      <c r="M76" s="2227"/>
      <c r="N76" s="2227"/>
    </row>
    <row r="77" spans="1:14" ht="160.5" customHeight="1">
      <c r="A77" s="415"/>
      <c r="B77" s="1724"/>
      <c r="C77" s="1379" t="s">
        <v>39</v>
      </c>
      <c r="D77" s="1379" t="s">
        <v>92</v>
      </c>
      <c r="E77" s="1380" t="s">
        <v>41</v>
      </c>
      <c r="F77" s="1379" t="s">
        <v>42</v>
      </c>
      <c r="G77" s="1379" t="s">
        <v>40</v>
      </c>
      <c r="H77" s="1380" t="s">
        <v>41</v>
      </c>
      <c r="I77" s="1379" t="s">
        <v>39</v>
      </c>
      <c r="J77" s="1379" t="s">
        <v>92</v>
      </c>
      <c r="K77" s="1380" t="s">
        <v>41</v>
      </c>
      <c r="L77" s="1379" t="s">
        <v>39</v>
      </c>
      <c r="M77" s="1379" t="s">
        <v>92</v>
      </c>
      <c r="N77" s="1380" t="s">
        <v>41</v>
      </c>
    </row>
    <row r="78" spans="1:14" ht="20.399999999999999" customHeight="1">
      <c r="A78" s="415"/>
      <c r="B78" s="463"/>
      <c r="C78" s="1379" t="s">
        <v>43</v>
      </c>
      <c r="D78" s="1379" t="s">
        <v>44</v>
      </c>
      <c r="E78" s="1381" t="s">
        <v>45</v>
      </c>
      <c r="F78" s="1379" t="s">
        <v>46</v>
      </c>
      <c r="G78" s="1379" t="s">
        <v>47</v>
      </c>
      <c r="H78" s="1381" t="s">
        <v>48</v>
      </c>
      <c r="I78" s="1379" t="s">
        <v>49</v>
      </c>
      <c r="J78" s="1379" t="s">
        <v>50</v>
      </c>
      <c r="K78" s="1379" t="s">
        <v>51</v>
      </c>
      <c r="L78" s="1379" t="s">
        <v>52</v>
      </c>
      <c r="M78" s="1379" t="s">
        <v>53</v>
      </c>
      <c r="N78" s="1379" t="s">
        <v>54</v>
      </c>
    </row>
    <row r="79" spans="1:14" ht="51" customHeight="1">
      <c r="A79" s="415"/>
      <c r="B79" s="1397" t="s">
        <v>93</v>
      </c>
      <c r="C79" s="1383">
        <v>0</v>
      </c>
      <c r="D79" s="1383">
        <v>0</v>
      </c>
      <c r="E79" s="1384">
        <f>SUM(C79:D79)</f>
        <v>0</v>
      </c>
      <c r="F79" s="1383">
        <v>0</v>
      </c>
      <c r="G79" s="1383">
        <v>0</v>
      </c>
      <c r="H79" s="1384">
        <f>SUM(F79:G79)</f>
        <v>0</v>
      </c>
      <c r="I79" s="1383">
        <v>0</v>
      </c>
      <c r="J79" s="1383">
        <v>0</v>
      </c>
      <c r="K79" s="1385">
        <f>SUM(I79:J79)</f>
        <v>0</v>
      </c>
      <c r="L79" s="1386">
        <f t="shared" ref="L79:M82" si="16">F79+I79</f>
        <v>0</v>
      </c>
      <c r="M79" s="1386">
        <f t="shared" si="16"/>
        <v>0</v>
      </c>
      <c r="N79" s="1385">
        <f>SUM(L79:M79)</f>
        <v>0</v>
      </c>
    </row>
    <row r="80" spans="1:14" ht="18">
      <c r="A80" s="415"/>
      <c r="B80" s="1387" t="s">
        <v>56</v>
      </c>
      <c r="C80" s="1383">
        <v>0</v>
      </c>
      <c r="D80" s="1383">
        <v>0</v>
      </c>
      <c r="E80" s="1384">
        <f>SUM(C80:D80)</f>
        <v>0</v>
      </c>
      <c r="F80" s="1388">
        <v>0</v>
      </c>
      <c r="G80" s="1388">
        <v>0</v>
      </c>
      <c r="H80" s="1389">
        <f>SUM(F80:G80)</f>
        <v>0</v>
      </c>
      <c r="I80" s="1388">
        <v>0</v>
      </c>
      <c r="J80" s="1388">
        <v>0</v>
      </c>
      <c r="K80" s="1388">
        <f>SUM(I80:J80)</f>
        <v>0</v>
      </c>
      <c r="L80" s="1388">
        <f t="shared" si="16"/>
        <v>0</v>
      </c>
      <c r="M80" s="1388">
        <f t="shared" si="16"/>
        <v>0</v>
      </c>
      <c r="N80" s="1388">
        <f>SUM(L80:M80)</f>
        <v>0</v>
      </c>
    </row>
    <row r="81" spans="1:14" ht="36">
      <c r="A81" s="415"/>
      <c r="B81" s="1397" t="s">
        <v>93</v>
      </c>
      <c r="C81" s="1383">
        <v>0</v>
      </c>
      <c r="D81" s="1383">
        <v>0</v>
      </c>
      <c r="E81" s="1384">
        <f>SUM(C81:D81)</f>
        <v>0</v>
      </c>
      <c r="F81" s="1383">
        <v>0</v>
      </c>
      <c r="G81" s="1383">
        <v>0</v>
      </c>
      <c r="H81" s="1384">
        <f>SUM(F81:G81)</f>
        <v>0</v>
      </c>
      <c r="I81" s="1383">
        <v>0</v>
      </c>
      <c r="J81" s="1383">
        <v>0</v>
      </c>
      <c r="K81" s="1385">
        <f>SUM(I81:J81)</f>
        <v>0</v>
      </c>
      <c r="L81" s="1386">
        <f t="shared" si="16"/>
        <v>0</v>
      </c>
      <c r="M81" s="1386">
        <f t="shared" si="16"/>
        <v>0</v>
      </c>
      <c r="N81" s="1385">
        <f>SUM(L81:M81)</f>
        <v>0</v>
      </c>
    </row>
    <row r="82" spans="1:14" ht="18">
      <c r="A82" s="415"/>
      <c r="B82" s="1387" t="s">
        <v>56</v>
      </c>
      <c r="C82" s="1383">
        <v>0</v>
      </c>
      <c r="D82" s="1383">
        <v>0</v>
      </c>
      <c r="E82" s="1384">
        <f>SUM(C82:D82)</f>
        <v>0</v>
      </c>
      <c r="F82" s="1388">
        <v>0</v>
      </c>
      <c r="G82" s="1388">
        <v>0</v>
      </c>
      <c r="H82" s="1389">
        <f>SUM(F82:G82)</f>
        <v>0</v>
      </c>
      <c r="I82" s="1388">
        <v>0</v>
      </c>
      <c r="J82" s="1388">
        <v>0</v>
      </c>
      <c r="K82" s="1388">
        <f>SUM(I82:J82)</f>
        <v>0</v>
      </c>
      <c r="L82" s="1388">
        <f t="shared" si="16"/>
        <v>0</v>
      </c>
      <c r="M82" s="1388">
        <f t="shared" si="16"/>
        <v>0</v>
      </c>
      <c r="N82" s="1388">
        <f>SUM(L82:M82)</f>
        <v>0</v>
      </c>
    </row>
    <row r="83" spans="1:14" ht="24" customHeight="1">
      <c r="A83" s="415"/>
      <c r="B83" s="1396" t="s">
        <v>94</v>
      </c>
      <c r="C83" s="1390">
        <f t="shared" ref="C83:N84" si="17">C79+C81</f>
        <v>0</v>
      </c>
      <c r="D83" s="1390">
        <f t="shared" si="17"/>
        <v>0</v>
      </c>
      <c r="E83" s="1390">
        <f t="shared" si="17"/>
        <v>0</v>
      </c>
      <c r="F83" s="1390">
        <f t="shared" si="17"/>
        <v>0</v>
      </c>
      <c r="G83" s="1390">
        <f t="shared" si="17"/>
        <v>0</v>
      </c>
      <c r="H83" s="1390">
        <f t="shared" si="17"/>
        <v>0</v>
      </c>
      <c r="I83" s="1390">
        <f t="shared" si="17"/>
        <v>0</v>
      </c>
      <c r="J83" s="1390">
        <f t="shared" si="17"/>
        <v>0</v>
      </c>
      <c r="K83" s="1390">
        <f t="shared" si="17"/>
        <v>0</v>
      </c>
      <c r="L83" s="1390">
        <f t="shared" si="17"/>
        <v>0</v>
      </c>
      <c r="M83" s="1390">
        <f t="shared" si="17"/>
        <v>0</v>
      </c>
      <c r="N83" s="1390">
        <f t="shared" si="17"/>
        <v>0</v>
      </c>
    </row>
    <row r="84" spans="1:14" ht="24" customHeight="1">
      <c r="A84" s="415"/>
      <c r="B84" s="1387" t="s">
        <v>56</v>
      </c>
      <c r="C84" s="1393">
        <f t="shared" si="17"/>
        <v>0</v>
      </c>
      <c r="D84" s="1393">
        <f t="shared" si="17"/>
        <v>0</v>
      </c>
      <c r="E84" s="1390">
        <f t="shared" si="17"/>
        <v>0</v>
      </c>
      <c r="F84" s="1392">
        <f t="shared" si="17"/>
        <v>0</v>
      </c>
      <c r="G84" s="1392">
        <f t="shared" si="17"/>
        <v>0</v>
      </c>
      <c r="H84" s="1392">
        <f t="shared" si="17"/>
        <v>0</v>
      </c>
      <c r="I84" s="1392">
        <f t="shared" si="17"/>
        <v>0</v>
      </c>
      <c r="J84" s="1392">
        <f t="shared" si="17"/>
        <v>0</v>
      </c>
      <c r="K84" s="1392">
        <f t="shared" si="17"/>
        <v>0</v>
      </c>
      <c r="L84" s="1392">
        <f t="shared" si="17"/>
        <v>0</v>
      </c>
      <c r="M84" s="1392">
        <f t="shared" si="17"/>
        <v>0</v>
      </c>
      <c r="N84" s="1392">
        <f t="shared" si="17"/>
        <v>0</v>
      </c>
    </row>
    <row r="85" spans="1:14" ht="33" customHeight="1">
      <c r="A85" s="415"/>
      <c r="B85" s="471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</row>
    <row r="86" spans="1:14" ht="39" customHeight="1">
      <c r="A86" s="466" t="s">
        <v>75</v>
      </c>
      <c r="B86" s="2226" t="s">
        <v>87</v>
      </c>
      <c r="C86" s="2226"/>
      <c r="D86" s="2226"/>
      <c r="E86" s="2226"/>
      <c r="F86" s="2226"/>
      <c r="G86" s="2226"/>
      <c r="H86" s="2226"/>
      <c r="I86" s="2226"/>
      <c r="J86" s="2226"/>
      <c r="K86" s="2226"/>
      <c r="L86" s="2226"/>
      <c r="M86" s="2226"/>
      <c r="N86" s="2226"/>
    </row>
    <row r="87" spans="1:14" ht="77.400000000000006" customHeight="1">
      <c r="A87" s="415"/>
      <c r="B87" s="1724" t="s">
        <v>95</v>
      </c>
      <c r="C87" s="1720" t="s">
        <v>183</v>
      </c>
      <c r="D87" s="1720"/>
      <c r="E87" s="1720"/>
      <c r="F87" s="1720" t="s">
        <v>184</v>
      </c>
      <c r="G87" s="1720"/>
      <c r="H87" s="1720"/>
      <c r="I87" s="1721" t="s">
        <v>185</v>
      </c>
      <c r="J87" s="1721"/>
      <c r="K87" s="1721"/>
      <c r="L87" s="2227" t="s">
        <v>67</v>
      </c>
      <c r="M87" s="2227"/>
      <c r="N87" s="2227"/>
    </row>
    <row r="88" spans="1:14" ht="180" customHeight="1">
      <c r="A88" s="415"/>
      <c r="B88" s="1724"/>
      <c r="C88" s="1379" t="s">
        <v>69</v>
      </c>
      <c r="D88" s="1379" t="s">
        <v>70</v>
      </c>
      <c r="E88" s="1380" t="s">
        <v>71</v>
      </c>
      <c r="F88" s="1379" t="s">
        <v>69</v>
      </c>
      <c r="G88" s="1379" t="s">
        <v>70</v>
      </c>
      <c r="H88" s="1380" t="s">
        <v>71</v>
      </c>
      <c r="I88" s="1379" t="s">
        <v>69</v>
      </c>
      <c r="J88" s="1379" t="s">
        <v>70</v>
      </c>
      <c r="K88" s="1380" t="s">
        <v>71</v>
      </c>
      <c r="L88" s="1379" t="s">
        <v>69</v>
      </c>
      <c r="M88" s="1379" t="s">
        <v>70</v>
      </c>
      <c r="N88" s="1380" t="s">
        <v>71</v>
      </c>
    </row>
    <row r="89" spans="1:14" ht="20.399999999999999" customHeight="1">
      <c r="A89" s="415"/>
      <c r="B89" s="463"/>
      <c r="C89" s="1379" t="s">
        <v>43</v>
      </c>
      <c r="D89" s="1379" t="s">
        <v>44</v>
      </c>
      <c r="E89" s="1381" t="s">
        <v>45</v>
      </c>
      <c r="F89" s="1379" t="s">
        <v>46</v>
      </c>
      <c r="G89" s="1379" t="s">
        <v>47</v>
      </c>
      <c r="H89" s="1381" t="s">
        <v>48</v>
      </c>
      <c r="I89" s="1379" t="s">
        <v>49</v>
      </c>
      <c r="J89" s="1379" t="s">
        <v>50</v>
      </c>
      <c r="K89" s="1379" t="s">
        <v>51</v>
      </c>
      <c r="L89" s="1379" t="s">
        <v>52</v>
      </c>
      <c r="M89" s="1379" t="s">
        <v>53</v>
      </c>
      <c r="N89" s="1379" t="s">
        <v>54</v>
      </c>
    </row>
    <row r="90" spans="1:14" ht="54">
      <c r="A90" s="415"/>
      <c r="B90" s="1397" t="s">
        <v>96</v>
      </c>
      <c r="C90" s="1383">
        <v>0</v>
      </c>
      <c r="D90" s="1383">
        <v>0</v>
      </c>
      <c r="E90" s="1384">
        <f>SUM(C90:D90)</f>
        <v>0</v>
      </c>
      <c r="F90" s="1383">
        <v>0</v>
      </c>
      <c r="G90" s="1383">
        <v>0</v>
      </c>
      <c r="H90" s="1384">
        <f>SUM(F90:G90)</f>
        <v>0</v>
      </c>
      <c r="I90" s="1383">
        <v>0</v>
      </c>
      <c r="J90" s="1383">
        <v>0</v>
      </c>
      <c r="K90" s="1385">
        <f>SUM(I90:J90)</f>
        <v>0</v>
      </c>
      <c r="L90" s="1386">
        <f t="shared" ref="L90:M93" si="18">F90+I90</f>
        <v>0</v>
      </c>
      <c r="M90" s="1386">
        <f t="shared" si="18"/>
        <v>0</v>
      </c>
      <c r="N90" s="1385">
        <f>SUM(L90:M90)</f>
        <v>0</v>
      </c>
    </row>
    <row r="91" spans="1:14" ht="18">
      <c r="A91" s="415"/>
      <c r="B91" s="1387" t="s">
        <v>56</v>
      </c>
      <c r="C91" s="1383">
        <v>0</v>
      </c>
      <c r="D91" s="1383">
        <v>0</v>
      </c>
      <c r="E91" s="1384">
        <f>SUM(C91:D91)</f>
        <v>0</v>
      </c>
      <c r="F91" s="1388">
        <v>0</v>
      </c>
      <c r="G91" s="1388">
        <v>0</v>
      </c>
      <c r="H91" s="1389">
        <f>SUM(F91:G91)</f>
        <v>0</v>
      </c>
      <c r="I91" s="1388">
        <v>0</v>
      </c>
      <c r="J91" s="1388">
        <v>0</v>
      </c>
      <c r="K91" s="1388">
        <f>SUM(I91:J91)</f>
        <v>0</v>
      </c>
      <c r="L91" s="1388">
        <f t="shared" si="18"/>
        <v>0</v>
      </c>
      <c r="M91" s="1388">
        <f t="shared" si="18"/>
        <v>0</v>
      </c>
      <c r="N91" s="1388">
        <f>SUM(L91:M91)</f>
        <v>0</v>
      </c>
    </row>
    <row r="92" spans="1:14" ht="54">
      <c r="A92" s="415"/>
      <c r="B92" s="1397" t="s">
        <v>96</v>
      </c>
      <c r="C92" s="1383">
        <v>0</v>
      </c>
      <c r="D92" s="1383">
        <v>0</v>
      </c>
      <c r="E92" s="1384">
        <f>SUM(C92:D92)</f>
        <v>0</v>
      </c>
      <c r="F92" s="1383">
        <v>0</v>
      </c>
      <c r="G92" s="1383">
        <v>0</v>
      </c>
      <c r="H92" s="1384">
        <f>SUM(F92:G92)</f>
        <v>0</v>
      </c>
      <c r="I92" s="1383">
        <v>0</v>
      </c>
      <c r="J92" s="1383">
        <v>0</v>
      </c>
      <c r="K92" s="1385">
        <f>SUM(I92:J92)</f>
        <v>0</v>
      </c>
      <c r="L92" s="1386">
        <f t="shared" si="18"/>
        <v>0</v>
      </c>
      <c r="M92" s="1386">
        <f t="shared" si="18"/>
        <v>0</v>
      </c>
      <c r="N92" s="1385">
        <f>SUM(L92:M92)</f>
        <v>0</v>
      </c>
    </row>
    <row r="93" spans="1:14" ht="18">
      <c r="A93" s="415"/>
      <c r="B93" s="1387" t="s">
        <v>56</v>
      </c>
      <c r="C93" s="1383">
        <v>0</v>
      </c>
      <c r="D93" s="1383">
        <v>0</v>
      </c>
      <c r="E93" s="1384">
        <f>SUM(C93:D93)</f>
        <v>0</v>
      </c>
      <c r="F93" s="1388">
        <v>0</v>
      </c>
      <c r="G93" s="1388">
        <v>0</v>
      </c>
      <c r="H93" s="1389">
        <f>SUM(F93:G93)</f>
        <v>0</v>
      </c>
      <c r="I93" s="1388">
        <v>0</v>
      </c>
      <c r="J93" s="1388">
        <v>0</v>
      </c>
      <c r="K93" s="1388">
        <f>SUM(I93:J93)</f>
        <v>0</v>
      </c>
      <c r="L93" s="1388">
        <f t="shared" si="18"/>
        <v>0</v>
      </c>
      <c r="M93" s="1388">
        <f t="shared" si="18"/>
        <v>0</v>
      </c>
      <c r="N93" s="1388">
        <f>SUM(L93:M93)</f>
        <v>0</v>
      </c>
    </row>
    <row r="94" spans="1:14" ht="22.95" customHeight="1">
      <c r="A94" s="415"/>
      <c r="B94" s="1396" t="s">
        <v>94</v>
      </c>
      <c r="C94" s="1390">
        <f t="shared" ref="C94:N95" si="19">C90+C92</f>
        <v>0</v>
      </c>
      <c r="D94" s="1390">
        <f t="shared" si="19"/>
        <v>0</v>
      </c>
      <c r="E94" s="1390">
        <f t="shared" si="19"/>
        <v>0</v>
      </c>
      <c r="F94" s="1390">
        <f t="shared" si="19"/>
        <v>0</v>
      </c>
      <c r="G94" s="1390">
        <f t="shared" si="19"/>
        <v>0</v>
      </c>
      <c r="H94" s="1390">
        <f t="shared" si="19"/>
        <v>0</v>
      </c>
      <c r="I94" s="1390">
        <f t="shared" si="19"/>
        <v>0</v>
      </c>
      <c r="J94" s="1390">
        <f t="shared" si="19"/>
        <v>0</v>
      </c>
      <c r="K94" s="1390">
        <f t="shared" si="19"/>
        <v>0</v>
      </c>
      <c r="L94" s="456">
        <f t="shared" si="19"/>
        <v>0</v>
      </c>
      <c r="M94" s="456">
        <f t="shared" si="19"/>
        <v>0</v>
      </c>
      <c r="N94" s="456">
        <f t="shared" si="19"/>
        <v>0</v>
      </c>
    </row>
    <row r="95" spans="1:14" ht="24" customHeight="1">
      <c r="A95" s="415"/>
      <c r="B95" s="1391" t="s">
        <v>56</v>
      </c>
      <c r="C95" s="1393">
        <f t="shared" si="19"/>
        <v>0</v>
      </c>
      <c r="D95" s="1393">
        <f t="shared" si="19"/>
        <v>0</v>
      </c>
      <c r="E95" s="1390">
        <f t="shared" si="19"/>
        <v>0</v>
      </c>
      <c r="F95" s="1392">
        <f t="shared" si="19"/>
        <v>0</v>
      </c>
      <c r="G95" s="1392">
        <f t="shared" si="19"/>
        <v>0</v>
      </c>
      <c r="H95" s="1392">
        <f t="shared" si="19"/>
        <v>0</v>
      </c>
      <c r="I95" s="1392">
        <f t="shared" si="19"/>
        <v>0</v>
      </c>
      <c r="J95" s="1392">
        <f t="shared" si="19"/>
        <v>0</v>
      </c>
      <c r="K95" s="1392">
        <f t="shared" si="19"/>
        <v>0</v>
      </c>
      <c r="L95" s="1392">
        <f t="shared" si="19"/>
        <v>0</v>
      </c>
      <c r="M95" s="1392">
        <f t="shared" si="19"/>
        <v>0</v>
      </c>
      <c r="N95" s="1392">
        <f t="shared" si="19"/>
        <v>0</v>
      </c>
    </row>
    <row r="96" spans="1:14" ht="34.5" customHeight="1">
      <c r="A96" s="415"/>
      <c r="B96" s="472"/>
      <c r="C96" s="473"/>
      <c r="D96" s="473"/>
      <c r="E96" s="473"/>
      <c r="F96" s="473"/>
      <c r="G96" s="473"/>
      <c r="H96" s="473"/>
      <c r="I96" s="473"/>
      <c r="J96" s="473"/>
      <c r="K96" s="473"/>
      <c r="L96" s="473"/>
      <c r="M96" s="473"/>
      <c r="N96" s="473"/>
    </row>
    <row r="97" spans="1:14" ht="24" customHeight="1">
      <c r="A97" s="415"/>
      <c r="B97" s="2218" t="s">
        <v>189</v>
      </c>
      <c r="C97" s="2218"/>
      <c r="D97" s="2218"/>
      <c r="E97" s="2218"/>
      <c r="F97" s="2218"/>
      <c r="G97" s="2218"/>
      <c r="H97" s="2218"/>
      <c r="I97" s="2218"/>
      <c r="J97" s="2218"/>
      <c r="K97" s="2218"/>
      <c r="L97" s="2218"/>
      <c r="M97" s="2218"/>
      <c r="N97" s="2218"/>
    </row>
    <row r="98" spans="1:14" ht="24" customHeight="1">
      <c r="A98" s="415"/>
      <c r="B98" s="2218"/>
      <c r="C98" s="2218"/>
      <c r="D98" s="2218"/>
      <c r="E98" s="2218"/>
      <c r="F98" s="2218"/>
      <c r="G98" s="2218"/>
      <c r="H98" s="2218"/>
      <c r="I98" s="2218"/>
      <c r="J98" s="2218"/>
      <c r="K98" s="2218"/>
      <c r="L98" s="2218"/>
      <c r="M98" s="2218"/>
      <c r="N98" s="2218"/>
    </row>
    <row r="99" spans="1:14" ht="25.95" customHeight="1">
      <c r="A99" s="415"/>
      <c r="B99" s="474"/>
      <c r="C99" s="475"/>
      <c r="D99" s="467"/>
      <c r="E99" s="2219" t="s">
        <v>98</v>
      </c>
      <c r="F99" s="2219"/>
      <c r="G99" s="476"/>
      <c r="H99" s="477"/>
      <c r="I99" s="477"/>
      <c r="J99" s="477"/>
      <c r="K99" s="477"/>
      <c r="L99" s="477"/>
      <c r="M99" s="478"/>
      <c r="N99" s="479"/>
    </row>
    <row r="100" spans="1:14" ht="35.1" customHeight="1">
      <c r="A100" s="415"/>
      <c r="B100" s="2220" t="s">
        <v>99</v>
      </c>
      <c r="C100" s="2220"/>
      <c r="D100" s="2220"/>
      <c r="E100" s="1398" t="s">
        <v>100</v>
      </c>
      <c r="F100" s="1399">
        <v>604.6</v>
      </c>
      <c r="G100" s="482"/>
      <c r="H100" s="213"/>
      <c r="I100" s="213"/>
      <c r="J100" s="213"/>
      <c r="K100" s="213"/>
      <c r="L100" s="213"/>
      <c r="M100" s="214"/>
      <c r="N100" s="214"/>
    </row>
    <row r="101" spans="1:14" ht="15.75" customHeight="1"/>
    <row r="102" spans="1:14">
      <c r="B102" s="215"/>
    </row>
    <row r="103" spans="1:14" ht="60.75" customHeight="1">
      <c r="B103" s="1574" t="s">
        <v>24</v>
      </c>
      <c r="C103" s="1574"/>
      <c r="D103" s="1574"/>
      <c r="E103" s="1574"/>
      <c r="F103" s="1574"/>
      <c r="G103" s="1574"/>
      <c r="H103" s="1574"/>
      <c r="I103" s="1574"/>
      <c r="J103" s="1574"/>
      <c r="K103" s="1574"/>
      <c r="L103" s="1574"/>
      <c r="M103" s="1574"/>
      <c r="N103" s="1574"/>
    </row>
    <row r="104" spans="1:14" ht="33.75" customHeight="1">
      <c r="B104" s="216" t="s">
        <v>24</v>
      </c>
      <c r="C104" s="217"/>
      <c r="D104" s="217"/>
      <c r="E104" s="217"/>
      <c r="F104" s="217"/>
      <c r="G104" s="217"/>
      <c r="H104" s="217"/>
      <c r="I104" s="217"/>
      <c r="J104" s="217"/>
      <c r="K104" s="217"/>
      <c r="L104" s="217"/>
      <c r="M104" s="217"/>
      <c r="N104" s="217"/>
    </row>
  </sheetData>
  <mergeCells count="67">
    <mergeCell ref="C4:E4"/>
    <mergeCell ref="G4:I4"/>
    <mergeCell ref="K4:L4"/>
    <mergeCell ref="B1:N1"/>
    <mergeCell ref="B2:N2"/>
    <mergeCell ref="C3:E3"/>
    <mergeCell ref="G3:I3"/>
    <mergeCell ref="K3:L3"/>
    <mergeCell ref="C5:E5"/>
    <mergeCell ref="G5:I5"/>
    <mergeCell ref="K5:L5"/>
    <mergeCell ref="C6:E6"/>
    <mergeCell ref="G6:I6"/>
    <mergeCell ref="K6:L6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63:N63"/>
    <mergeCell ref="B64:B65"/>
    <mergeCell ref="C64:E64"/>
    <mergeCell ref="F64:H64"/>
    <mergeCell ref="I64:K64"/>
    <mergeCell ref="L64:N64"/>
    <mergeCell ref="B75:N75"/>
    <mergeCell ref="B76:B77"/>
    <mergeCell ref="C76:E76"/>
    <mergeCell ref="F76:H76"/>
    <mergeCell ref="I76:K76"/>
    <mergeCell ref="L76:N76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</mergeCells>
  <hyperlinks>
    <hyperlink ref="K3" r:id="rId1" xr:uid="{A0BFADEF-0CD9-44C6-8EC0-0A15082762A8}"/>
    <hyperlink ref="K4" r:id="rId2" xr:uid="{8346F7F4-0101-4531-AEB4-317A111E0370}"/>
    <hyperlink ref="K5" r:id="rId3" xr:uid="{CE82ACD0-A14F-4492-80D0-E55FEBC4324F}"/>
    <hyperlink ref="K6" r:id="rId4" xr:uid="{C5E9CFDD-7D4E-4608-B387-7A96BD8EF9B4}"/>
  </hyperlinks>
  <pageMargins left="0.7" right="0.7" top="0.75" bottom="0.75" header="0.3" footer="0.3"/>
  <drawing r:id="rId5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EC3FA-9D6E-46A6-AA7E-41805114D545}">
  <dimension ref="A1:S130"/>
  <sheetViews>
    <sheetView topLeftCell="B92" zoomScale="50" zoomScaleNormal="50" workbookViewId="0">
      <selection activeCell="B104" sqref="A104:XFD114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8" width="9.109375" style="1"/>
    <col min="19" max="19" width="28.44140625" style="1" customWidth="1"/>
    <col min="20" max="16384" width="9.109375" style="1"/>
  </cols>
  <sheetData>
    <row r="1" spans="1:14" ht="57.75" customHeight="1">
      <c r="B1" s="1418" t="s">
        <v>1299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/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831"/>
      <c r="F7" s="183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f>Aosta!C14+Alessandria!C14+Asti!C14+Biella!C14+Cuneo!C14+Novara!C14+Torino!C14+Verbania!C14+Vercelli!C14+Bergamo!C14+Brescia!C14+Como!C14+Cremona!C14+Lecco!C14+Lodi!C14+Mantova!C14+Milano!C14+Monza!C14+Pavia!C14+Sondrio!C14+Varese!C14+Bolzano!C14+Trento!C14+Belluno!C14+Padova!C14+Rovigo!C14+Treviso!C14+Venezia!C14+Verona!C14+Vicenza!C14+Gorizia!C14+Pordenone!C14+Trieste!C14+Udine!C14+Genova!C14+Imperia!C14+'La Spezia'!C14+Savona!C14+Bologna!C14+Ferrara!C14+Forlì!C14+Modena!C14+Parma!C14+Piacenza!C14+Ravenna!C14+'Reggio Emilia'!C14+Rimini!C14</f>
        <v>0</v>
      </c>
      <c r="D14" s="268">
        <f>Aosta!D14+Alessandria!D14+Asti!D14+Biella!D14+Cuneo!D14+Novara!D14+Torino!D14+Verbania!D14+Vercelli!D14+Bergamo!D14+Brescia!D14+Como!D14+Cremona!D14+Lecco!D14+Lodi!D14+Mantova!D14+Milano!D14+Monza!D14+Pavia!D14+Sondrio!D14+Varese!D14+Bolzano!D14+Trento!D14+Belluno!D14+Padova!D14+Rovigo!D14+Treviso!D14+Venezia!D14+Verona!D14+Vicenza!D14+Gorizia!D14+Pordenone!D14+Trieste!D14+Udine!D14+Genova!D14+Imperia!D14+'La Spezia'!D14+Savona!D14+Bologna!D14+Ferrara!D14+Forlì!D14+Modena!D14+Parma!D14+Piacenza!D14+Ravenna!D14+'Reggio Emilia'!D14+Rimini!D14</f>
        <v>0</v>
      </c>
      <c r="E14" s="269">
        <f t="shared" ref="E14:E23" si="0">SUM(C14:D14)</f>
        <v>0</v>
      </c>
      <c r="F14" s="268">
        <f>Aosta!F14+Alessandria!F14+Asti!F14+Biella!F14+Cuneo!F14+Novara!F14+Torino!F14+Verbania!F14+Vercelli!F14+Bergamo!F14+Brescia!F14+Como!F14+Cremona!F14+Lecco!F14+Lodi!F14+Mantova!F14+Milano!F14+Monza!F14+Pavia!F14+Sondrio!F14+Varese!F14+Bolzano!F14+Trento!F14+Belluno!F14+Padova!F14+Rovigo!F14+Treviso!F14+Venezia!F14+Verona!F14+Vicenza!F14+Gorizia!F14+Pordenone!F14+Trieste!F14+Udine!F14+Genova!F14+Imperia!F14+'La Spezia'!F14+Savona!F14+Bologna!F14+Ferrara!F14+Forlì!F14+Modena!F14+Parma!F14+Piacenza!F14+Ravenna!F14+'Reggio Emilia'!F14+Rimini!F14</f>
        <v>0</v>
      </c>
      <c r="G14" s="268">
        <f>Aosta!G14+Alessandria!G14+Asti!G14+Biella!G14+Cuneo!G14+Novara!G14+Torino!G14+Verbania!G14+Vercelli!G14+Bergamo!G14+Brescia!G14+Como!G14+Cremona!G14+Lecco!G14+Lodi!G14+Mantova!G14+Milano!G14+Monza!G14+Pavia!G14+Sondrio!G14+Varese!G14+Bolzano!G14+Trento!G14+Belluno!G14+Padova!G14+Rovigo!G14+Treviso!G14+Venezia!G14+Verona!G14+Vicenza!G14+Gorizia!G14+Pordenone!G14+Trieste!G14+Udine!G14+Genova!G14+Imperia!G14+'La Spezia'!G14+Savona!G14+Bologna!G14+Ferrara!G14+Forlì!G14+Modena!G14+Parma!G14+Piacenza!G14+Ravenna!G14+'Reggio Emilia'!G14+Rimini!G14</f>
        <v>0</v>
      </c>
      <c r="H14" s="269">
        <f t="shared" ref="H14:H23" si="1">SUM(F14:G14)</f>
        <v>0</v>
      </c>
      <c r="I14" s="268">
        <f>Aosta!I14+Alessandria!I14+Asti!I14+Biella!I14+Cuneo!I14+Novara!I14+Torino!I14+Verbania!I14+Vercelli!I14+Bergamo!I14+Brescia!I14+Como!I14+Cremona!I14+Lecco!I14+Lodi!I14+Mantova!I14+Milano!I14+Monza!I14+Pavia!I14+Sondrio!I14+Varese!I14+Bolzano!I14+Trento!I14+Belluno!I14+Padova!I14+Rovigo!I14+Treviso!I14+Venezia!I14+Verona!I14+Vicenza!I14+Gorizia!I14+Pordenone!I14+Trieste!I14+Udine!I14+Genova!I14+Imperia!I14+'La Spezia'!I14+Savona!I14+Bologna!I14+Ferrara!I14+Forlì!I14+Modena!I14+Parma!I14+Piacenza!I14+Ravenna!I14+'Reggio Emilia'!I14+Rimini!I14</f>
        <v>0</v>
      </c>
      <c r="J14" s="268">
        <f>Aosta!J14+Alessandria!J14+Asti!J14+Biella!J14+Cuneo!J14+Novara!J14+Torino!J14+Verbania!J14+Vercelli!J14+Bergamo!J14+Brescia!J14+Como!J14+Cremona!J14+Lecco!J14+Lodi!J14+Mantova!J14+Milano!J14+Monza!J14+Pavia!J14+Sondrio!J14+Varese!J14+Bolzano!J14+Trento!J14+Belluno!J14+Padova!J14+Rovigo!J14+Treviso!J14+Venezia!J14+Verona!J14+Vicenza!J14+Gorizia!J14+Pordenone!J14+Trieste!J14+Udine!J14+Genova!J14+Imperia!J14+'La Spezia'!J14+Savona!J14+Bologna!J14+Ferrara!J14+Forlì!J14+Modena!J14+Parma!J14+Piacenza!J14+Ravenna!J14+'Reggio Emilia'!J14+Rimini!J14</f>
        <v>0</v>
      </c>
      <c r="K14" s="270">
        <f t="shared" ref="K14:K23" si="2">SUM(I14:J14)</f>
        <v>0</v>
      </c>
      <c r="L14" s="271">
        <f t="shared" ref="L14:M23" si="3">F14+I14</f>
        <v>0</v>
      </c>
      <c r="M14" s="271">
        <f t="shared" si="3"/>
        <v>0</v>
      </c>
      <c r="N14" s="270">
        <f>SUM(L14:M14)</f>
        <v>0</v>
      </c>
    </row>
    <row r="15" spans="1:14" ht="18">
      <c r="A15" s="483"/>
      <c r="B15" s="272" t="s">
        <v>56</v>
      </c>
      <c r="C15" s="268">
        <f>Aosta!C15+Alessandria!C15+Asti!C15+Biella!C15+Cuneo!C15+Novara!C15+Torino!C15+Verbania!C15+Vercelli!C15+Bergamo!C15+Brescia!C15+Como!C15+Cremona!C15+Lecco!C15+Lodi!C15+Mantova!C15+Milano!C15+Monza!C15+Pavia!C15+Sondrio!C15+Varese!C15+Bolzano!C15+Trento!C15+Belluno!C15+Padova!C15+Rovigo!C15+Treviso!C15+Venezia!C15+Verona!C15+Vicenza!C15+Gorizia!C15+Pordenone!C15+Trieste!C15+Udine!C15+Genova!C15+Imperia!C15+'La Spezia'!C15+Savona!C15+Bologna!C15+Ferrara!C15+Forlì!C15+Modena!C15+Parma!C15+Piacenza!C15+Ravenna!C15+'Reggio Emilia'!C15+Rimini!C15</f>
        <v>0</v>
      </c>
      <c r="D15" s="268">
        <f>Aosta!D15+Alessandria!D15+Asti!D15+Biella!D15+Cuneo!D15+Novara!D15+Torino!D15+Verbania!D15+Vercelli!D15+Bergamo!D15+Brescia!D15+Como!D15+Cremona!D15+Lecco!D15+Lodi!D15+Mantova!D15+Milano!D15+Monza!D15+Pavia!D15+Sondrio!D15+Varese!D15+Bolzano!D15+Trento!D15+Belluno!D15+Padova!D15+Rovigo!D15+Treviso!D15+Venezia!D15+Verona!D15+Vicenza!D15+Gorizia!D15+Pordenone!D15+Trieste!D15+Udine!D15+Genova!D15+Imperia!D15+'La Spezia'!D15+Savona!D15+Bologna!D15+Ferrara!D15+Forlì!D15+Modena!D15+Parma!D15+Piacenza!D15+Ravenna!D15+'Reggio Emilia'!D15+Rimini!D15</f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f>Aosta!C16+Alessandria!C16+Asti!C16+Biella!C16+Cuneo!C16+Novara!C16+Torino!C16+Verbania!C16+Vercelli!C16+Bergamo!C16+Brescia!C16+Como!C16+Cremona!C16+Lecco!C16+Lodi!C16+Mantova!C16+Milano!C16+Monza!C16+Pavia!C16+Sondrio!C16+Varese!C16+Bolzano!C16+Trento!C16+Belluno!C16+Padova!C16+Rovigo!C16+Treviso!C16+Venezia!C16+Verona!C16+Vicenza!C16+Gorizia!C16+Pordenone!C16+Trieste!C16+Udine!C16+Genova!C16+Imperia!C16+'La Spezia'!C16+Savona!C16+Bologna!C16+Ferrara!C16+Forlì!C16+Modena!C16+Parma!C16+Piacenza!C16+Ravenna!C16+'Reggio Emilia'!C16+Rimini!C16</f>
        <v>1173855286.79</v>
      </c>
      <c r="D16" s="268">
        <f>Aosta!D16+Alessandria!D16+Asti!D16+Biella!D16+Cuneo!D16+Novara!D16+Torino!D16+Verbania!D16+Vercelli!D16+Bergamo!D16+Brescia!D16+Como!D16+Cremona!D16+Lecco!D16+Lodi!D16+Mantova!D16+Milano!D16+Monza!D16+Pavia!D16+Sondrio!D16+Varese!D16+Bolzano!D16+Trento!D16+Belluno!D16+Padova!D16+Rovigo!D16+Treviso!D16+Venezia!D16+Verona!D16+Vicenza!D16+Gorizia!D16+Pordenone!D16+Trieste!D16+Udine!D16+Genova!D16+Imperia!D16+'La Spezia'!D16+Savona!D16+Bologna!D16+Ferrara!D16+Forlì!D16+Modena!D16+Parma!D16+Piacenza!D16+Ravenna!D16+'Reggio Emilia'!D16+Rimini!D16</f>
        <v>181627728.89999998</v>
      </c>
      <c r="E16" s="269">
        <f t="shared" si="0"/>
        <v>1355483015.6900001</v>
      </c>
      <c r="F16" s="268">
        <f>Aosta!F16+Alessandria!F16+Asti!F16+Biella!F16+Cuneo!F16+Novara!F16+Torino!F16+Verbania!F16+Vercelli!F16+Bergamo!F16+Brescia!F16+Como!F16+Cremona!F16+Lecco!F16+Lodi!F16+Mantova!F16+Milano!F16+Monza!F16+Pavia!F16+Sondrio!F16+Varese!F16+Bolzano!F16+Trento!F16+Belluno!F16+Padova!F16+Rovigo!F16+Treviso!F16+Venezia!F16+Verona!F16+Vicenza!F16+Gorizia!F16+Pordenone!F16+Trieste!F16+Udine!F16+Genova!F16+Imperia!F16+'La Spezia'!F16+Savona!F16+Bologna!F16+Ferrara!F16+Forlì!F16+Modena!F16+Parma!F16+Piacenza!F16+Ravenna!F16+'Reggio Emilia'!F16+Rimini!F16</f>
        <v>987651243.8900001</v>
      </c>
      <c r="G16" s="268">
        <f>Aosta!G16+Alessandria!G16+Asti!G16+Biella!G16+Cuneo!G16+Novara!G16+Torino!G16+Verbania!G16+Vercelli!G16+Bergamo!G16+Brescia!G16+Como!G16+Cremona!G16+Lecco!G16+Lodi!G16+Mantova!G16+Milano!G16+Monza!G16+Pavia!G16+Sondrio!G16+Varese!G16+Bolzano!G16+Trento!G16+Belluno!G16+Padova!G16+Rovigo!G16+Treviso!G16+Venezia!G16+Verona!G16+Vicenza!G16+Gorizia!G16+Pordenone!G16+Trieste!G16+Udine!G16+Genova!G16+Imperia!G16+'La Spezia'!G16+Savona!G16+Bologna!G16+Ferrara!G16+Forlì!G16+Modena!G16+Parma!G16+Piacenza!G16+Ravenna!G16+'Reggio Emilia'!G16+Rimini!G16</f>
        <v>118469355.14</v>
      </c>
      <c r="H16" s="269">
        <f t="shared" si="1"/>
        <v>1106120599.0300002</v>
      </c>
      <c r="I16" s="268">
        <f>Aosta!I16+Alessandria!I16+Asti!I16+Biella!I16+Cuneo!I16+Novara!I16+Torino!I16+Verbania!I16+Vercelli!I16+Bergamo!I16+Brescia!I16+Como!I16+Cremona!I16+Lecco!I16+Lodi!I16+Mantova!I16+Milano!I16+Monza!I16+Pavia!I16+Sondrio!I16+Varese!I16+Bolzano!I16+Trento!I16+Belluno!I16+Padova!I16+Rovigo!I16+Treviso!I16+Venezia!I16+Verona!I16+Vicenza!I16+Gorizia!I16+Pordenone!I16+Trieste!I16+Udine!I16+Genova!I16+Imperia!I16+'La Spezia'!I16+Savona!I16+Bologna!I16+Ferrara!I16+Forlì!I16+Modena!I16+Parma!I16+Piacenza!I16+Ravenna!I16+'Reggio Emilia'!I16+Rimini!I16</f>
        <v>135251621.19100001</v>
      </c>
      <c r="J16" s="268">
        <f>Aosta!J16+Alessandria!J16+Asti!J16+Biella!J16+Cuneo!J16+Novara!J16+Torino!J16+Verbania!J16+Vercelli!J16+Bergamo!J16+Brescia!J16+Como!J16+Cremona!J16+Lecco!J16+Lodi!J16+Mantova!J16+Milano!J16+Monza!J16+Pavia!J16+Sondrio!J16+Varese!J16+Bolzano!J16+Trento!J16+Belluno!J16+Padova!J16+Rovigo!J16+Treviso!J16+Venezia!J16+Verona!J16+Vicenza!J16+Gorizia!J16+Pordenone!J16+Trieste!J16+Udine!J16+Genova!J16+Imperia!J16+'La Spezia'!J16+Savona!J16+Bologna!J16+Ferrara!J16+Forlì!J16+Modena!J16+Parma!J16+Piacenza!J16+Ravenna!J16+'Reggio Emilia'!J16+Rimini!J16</f>
        <v>36487743.859999992</v>
      </c>
      <c r="K16" s="270">
        <f t="shared" si="2"/>
        <v>171739365.051</v>
      </c>
      <c r="L16" s="271">
        <f t="shared" si="3"/>
        <v>1122902865.0810001</v>
      </c>
      <c r="M16" s="271">
        <f t="shared" si="3"/>
        <v>154957099</v>
      </c>
      <c r="N16" s="270">
        <f>SUM(L16:M16)</f>
        <v>1277859964.0810001</v>
      </c>
    </row>
    <row r="17" spans="1:14" ht="18">
      <c r="A17" s="483"/>
      <c r="B17" s="272" t="s">
        <v>56</v>
      </c>
      <c r="C17" s="268">
        <f>Aosta!C17+Alessandria!C17+Asti!C17+Biella!C17+Cuneo!C17+Novara!C17+Torino!C17+Verbania!C17+Vercelli!C17+Bergamo!C17+Brescia!C17+Como!C17+Cremona!C17+Lecco!C17+Lodi!C17+Mantova!C17+Milano!C17+Monza!C17+Pavia!C17+Sondrio!C17+Varese!C17+Bolzano!C17+Trento!C17+Belluno!C17+Padova!C17+Rovigo!C17+Treviso!C17+Venezia!C17+Verona!C17+Vicenza!C17+Gorizia!C17+Pordenone!C17+Trieste!C17+Udine!C17+Genova!C17+Imperia!C17+'La Spezia'!C17+Savona!C17+Bologna!C17+Ferrara!C17+Forlì!C17+Modena!C17+Parma!C17+Piacenza!C17+Ravenna!C17+'Reggio Emilia'!C17+Rimini!C17</f>
        <v>237865.40999999997</v>
      </c>
      <c r="D17" s="268">
        <f>Aosta!D17+Alessandria!D17+Asti!D17+Biella!D17+Cuneo!D17+Novara!D17+Torino!D17+Verbania!D17+Vercelli!D17+Bergamo!D17+Brescia!D17+Como!D17+Cremona!D17+Lecco!D17+Lodi!D17+Mantova!D17+Milano!D17+Monza!D17+Pavia!D17+Sondrio!D17+Varese!D17+Bolzano!D17+Trento!D17+Belluno!D17+Padova!D17+Rovigo!D17+Treviso!D17+Venezia!D17+Verona!D17+Vicenza!D17+Gorizia!D17+Pordenone!D17+Trieste!D17+Udine!D17+Genova!D17+Imperia!D17+'La Spezia'!D17+Savona!D17+Bologna!D17+Ferrara!D17+Forlì!D17+Modena!D17+Parma!D17+Piacenza!D17+Ravenna!D17+'Reggio Emilia'!D17+Rimini!D17</f>
        <v>11806.14</v>
      </c>
      <c r="E17" s="269">
        <f t="shared" si="0"/>
        <v>249671.55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f>Aosta!C18+Alessandria!C18+Asti!C18+Biella!C18+Cuneo!C18+Novara!C18+Torino!C18+Verbania!C18+Vercelli!C18+Bergamo!C18+Brescia!C18+Como!C18+Cremona!C18+Lecco!C18+Lodi!C18+Mantova!C18+Milano!C18+Monza!C18+Pavia!C18+Sondrio!C18+Varese!C18+Bolzano!C18+Trento!C18+Belluno!C18+Padova!C18+Rovigo!C18+Treviso!C18+Venezia!C18+Verona!C18+Vicenza!C18+Gorizia!C18+Pordenone!C18+Trieste!C18+Udine!C18+Genova!C18+Imperia!C18+'La Spezia'!C18+Savona!C18+Bologna!C18+Ferrara!C18+Forlì!C18+Modena!C18+Parma!C18+Piacenza!C18+Ravenna!C18+'Reggio Emilia'!C18+Rimini!C18</f>
        <v>1330147.6299999999</v>
      </c>
      <c r="D18" s="268">
        <f>Aosta!D18+Alessandria!D18+Asti!D18+Biella!D18+Cuneo!D18+Novara!D18+Torino!D18+Verbania!D18+Vercelli!D18+Bergamo!D18+Brescia!D18+Como!D18+Cremona!D18+Lecco!D18+Lodi!D18+Mantova!D18+Milano!D18+Monza!D18+Pavia!D18+Sondrio!D18+Varese!D18+Bolzano!D18+Trento!D18+Belluno!D18+Padova!D18+Rovigo!D18+Treviso!D18+Venezia!D18+Verona!D18+Vicenza!D18+Gorizia!D18+Pordenone!D18+Trieste!D18+Udine!D18+Genova!D18+Imperia!D18+'La Spezia'!D18+Savona!D18+Bologna!D18+Ferrara!D18+Forlì!D18+Modena!D18+Parma!D18+Piacenza!D18+Ravenna!D18+'Reggio Emilia'!D18+Rimini!D18</f>
        <v>235251.65999999997</v>
      </c>
      <c r="E18" s="269">
        <f t="shared" si="0"/>
        <v>1565399.2899999998</v>
      </c>
      <c r="F18" s="268">
        <f>Aosta!F18+Alessandria!F18+Asti!F18+Biella!F18+Cuneo!F18+Novara!F18+Torino!F18+Verbania!F18+Vercelli!F18+Bergamo!F18+Brescia!F18+Como!F18+Cremona!F18+Lecco!F18+Lodi!F18+Mantova!F18+Milano!F18+Monza!F18+Pavia!F18+Sondrio!F18+Varese!F18+Bolzano!F18+Trento!F18+Belluno!F18+Padova!F18+Rovigo!F18+Treviso!F18+Venezia!F18+Verona!F18+Vicenza!F18+Gorizia!F18+Pordenone!F18+Trieste!F18+Udine!F18+Genova!F18+Imperia!F18+'La Spezia'!F18+Savona!F18+Bologna!F18+Ferrara!F18+Forlì!F18+Modena!F18+Parma!F18+Piacenza!F18+Ravenna!F18+'Reggio Emilia'!F18+Rimini!F18</f>
        <v>1132362.4099999999</v>
      </c>
      <c r="G18" s="268">
        <f>Aosta!G18+Alessandria!G18+Asti!G18+Biella!G18+Cuneo!G18+Novara!G18+Torino!G18+Verbania!G18+Vercelli!G18+Bergamo!G18+Brescia!G18+Como!G18+Cremona!G18+Lecco!G18+Lodi!G18+Mantova!G18+Milano!G18+Monza!G18+Pavia!G18+Sondrio!G18+Varese!G18+Bolzano!G18+Trento!G18+Belluno!G18+Padova!G18+Rovigo!G18+Treviso!G18+Venezia!G18+Verona!G18+Vicenza!G18+Gorizia!G18+Pordenone!G18+Trieste!G18+Udine!G18+Genova!G18+Imperia!G18+'La Spezia'!G18+Savona!G18+Bologna!G18+Ferrara!G18+Forlì!G18+Modena!G18+Parma!G18+Piacenza!G18+Ravenna!G18+'Reggio Emilia'!G18+Rimini!G18</f>
        <v>221069.21</v>
      </c>
      <c r="H18" s="269">
        <f t="shared" si="1"/>
        <v>1353431.6199999999</v>
      </c>
      <c r="I18" s="268">
        <f>Aosta!I18+Alessandria!I18+Asti!I18+Biella!I18+Cuneo!I18+Novara!I18+Torino!I18+Verbania!I18+Vercelli!I18+Bergamo!I18+Brescia!I18+Como!I18+Cremona!I18+Lecco!I18+Lodi!I18+Mantova!I18+Milano!I18+Monza!I18+Pavia!I18+Sondrio!I18+Varese!I18+Bolzano!I18+Trento!I18+Belluno!I18+Padova!I18+Rovigo!I18+Treviso!I18+Venezia!I18+Verona!I18+Vicenza!I18+Gorizia!I18+Pordenone!I18+Trieste!I18+Udine!I18+Genova!I18+Imperia!I18+'La Spezia'!I18+Savona!I18+Bologna!I18+Ferrara!I18+Forlì!I18+Modena!I18+Parma!I18+Piacenza!I18+Ravenna!I18+'Reggio Emilia'!I18+Rimini!I18</f>
        <v>79590.14</v>
      </c>
      <c r="J18" s="268">
        <f>Aosta!J18+Alessandria!J18+Asti!J18+Biella!J18+Cuneo!J18+Novara!J18+Torino!J18+Verbania!J18+Vercelli!J18+Bergamo!J18+Brescia!J18+Como!J18+Cremona!J18+Lecco!J18+Lodi!J18+Mantova!J18+Milano!J18+Monza!J18+Pavia!J18+Sondrio!J18+Varese!J18+Bolzano!J18+Trento!J18+Belluno!J18+Padova!J18+Rovigo!J18+Treviso!J18+Venezia!J18+Verona!J18+Vicenza!J18+Gorizia!J18+Pordenone!J18+Trieste!J18+Udine!J18+Genova!J18+Imperia!J18+'La Spezia'!J18+Savona!J18+Bologna!J18+Ferrara!J18+Forlì!J18+Modena!J18+Parma!J18+Piacenza!J18+Ravenna!J18+'Reggio Emilia'!J18+Rimini!J18</f>
        <v>9871.23</v>
      </c>
      <c r="K18" s="270">
        <f t="shared" si="2"/>
        <v>89461.37</v>
      </c>
      <c r="L18" s="271">
        <f t="shared" si="3"/>
        <v>1211952.5499999998</v>
      </c>
      <c r="M18" s="271">
        <f t="shared" si="3"/>
        <v>230940.44</v>
      </c>
      <c r="N18" s="270">
        <f t="shared" si="4"/>
        <v>1442892.9899999998</v>
      </c>
    </row>
    <row r="19" spans="1:14" ht="18">
      <c r="A19" s="483"/>
      <c r="B19" s="272" t="s">
        <v>56</v>
      </c>
      <c r="C19" s="268">
        <f>Aosta!C19+Alessandria!C19+Asti!C19+Biella!C19+Cuneo!C19+Novara!C19+Torino!C19+Verbania!C19+Vercelli!C19+Bergamo!C19+Brescia!C19+Como!C19+Cremona!C19+Lecco!C19+Lodi!C19+Mantova!C19+Milano!C19+Monza!C19+Pavia!C19+Sondrio!C19+Varese!C19+Bolzano!C19+Trento!C19+Belluno!C19+Padova!C19+Rovigo!C19+Treviso!C19+Venezia!C19+Verona!C19+Vicenza!C19+Gorizia!C19+Pordenone!C19+Trieste!C19+Udine!C19+Genova!C19+Imperia!C19+'La Spezia'!C19+Savona!C19+Bologna!C19+Ferrara!C19+Forlì!C19+Modena!C19+Parma!C19+Piacenza!C19+Ravenna!C19+'Reggio Emilia'!C19+Rimini!C19</f>
        <v>163556</v>
      </c>
      <c r="D19" s="268">
        <f>Aosta!D19+Alessandria!D19+Asti!D19+Biella!D19+Cuneo!D19+Novara!D19+Torino!D19+Verbania!D19+Vercelli!D19+Bergamo!D19+Brescia!D19+Como!D19+Cremona!D19+Lecco!D19+Lodi!D19+Mantova!D19+Milano!D19+Monza!D19+Pavia!D19+Sondrio!D19+Varese!D19+Bolzano!D19+Trento!D19+Belluno!D19+Padova!D19+Rovigo!D19+Treviso!D19+Venezia!D19+Verona!D19+Vicenza!D19+Gorizia!D19+Pordenone!D19+Trieste!D19+Udine!D19+Genova!D19+Imperia!D19+'La Spezia'!D19+Savona!D19+Bologna!D19+Ferrara!D19+Forlì!D19+Modena!D19+Parma!D19+Piacenza!D19+Ravenna!D19+'Reggio Emilia'!D19+Rimini!D19</f>
        <v>41066</v>
      </c>
      <c r="E19" s="269">
        <f t="shared" si="0"/>
        <v>204622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f>Aosta!C20+Alessandria!C20+Asti!C20+Biella!C20+Cuneo!C20+Novara!C20+Torino!C20+Verbania!C20+Vercelli!C20+Bergamo!C20+Brescia!C20+Como!C20+Cremona!C20+Lecco!C20+Lodi!C20+Mantova!C20+Milano!C20+Monza!C20+Pavia!C20+Sondrio!C20+Varese!C20+Bolzano!C20+Trento!C20+Belluno!C20+Padova!C20+Rovigo!C20+Treviso!C20+Venezia!C20+Verona!C20+Vicenza!C20+Gorizia!C20+Pordenone!C20+Trieste!C20+Udine!C20+Genova!C20+Imperia!C20+'La Spezia'!C20+Savona!C20+Bologna!C20+Ferrara!C20+Forlì!C20+Modena!C20+Parma!C20+Piacenza!C20+Ravenna!C20+'Reggio Emilia'!C20+Rimini!C20</f>
        <v>580694.80000000005</v>
      </c>
      <c r="D20" s="268">
        <f>Aosta!D20+Alessandria!D20+Asti!D20+Biella!D20+Cuneo!D20+Novara!D20+Torino!D20+Verbania!D20+Vercelli!D20+Bergamo!D20+Brescia!D20+Como!D20+Cremona!D20+Lecco!D20+Lodi!D20+Mantova!D20+Milano!D20+Monza!D20+Pavia!D20+Sondrio!D20+Varese!D20+Bolzano!D20+Trento!D20+Belluno!D20+Padova!D20+Rovigo!D20+Treviso!D20+Venezia!D20+Verona!D20+Vicenza!D20+Gorizia!D20+Pordenone!D20+Trieste!D20+Udine!D20+Genova!D20+Imperia!D20+'La Spezia'!D20+Savona!D20+Bologna!D20+Ferrara!D20+Forlì!D20+Modena!D20+Parma!D20+Piacenza!D20+Ravenna!D20+'Reggio Emilia'!D20+Rimini!D20</f>
        <v>680653.45</v>
      </c>
      <c r="E20" s="269">
        <f t="shared" si="0"/>
        <v>1261348.25</v>
      </c>
      <c r="F20" s="268">
        <f>Aosta!F20+Alessandria!F20+Asti!F20+Biella!F20+Cuneo!F20+Novara!F20+Torino!F20+Verbania!F20+Vercelli!F20+Bergamo!F20+Brescia!F20+Como!F20+Cremona!F20+Lecco!F20+Lodi!F20+Mantova!F20+Milano!F20+Monza!F20+Pavia!F20+Sondrio!F20+Varese!F20+Bolzano!F20+Trento!F20+Belluno!F20+Padova!F20+Rovigo!F20+Treviso!F20+Venezia!F20+Verona!F20+Vicenza!F20+Gorizia!F20+Pordenone!F20+Trieste!F20+Udine!F20+Genova!F20+Imperia!F20+'La Spezia'!F20+Savona!F20+Bologna!F20+Ferrara!F20+Forlì!F20+Modena!F20+Parma!F20+Piacenza!F20+Ravenna!F20+'Reggio Emilia'!F20+Rimini!F20</f>
        <v>497557.29</v>
      </c>
      <c r="G20" s="268">
        <f>Aosta!G20+Alessandria!G20+Asti!G20+Biella!G20+Cuneo!G20+Novara!G20+Torino!G20+Verbania!G20+Vercelli!G20+Bergamo!G20+Brescia!G20+Como!G20+Cremona!G20+Lecco!G20+Lodi!G20+Mantova!G20+Milano!G20+Monza!G20+Pavia!G20+Sondrio!G20+Varese!G20+Bolzano!G20+Trento!G20+Belluno!G20+Padova!G20+Rovigo!G20+Treviso!G20+Venezia!G20+Verona!G20+Vicenza!G20+Gorizia!G20+Pordenone!G20+Trieste!G20+Udine!G20+Genova!G20+Imperia!G20+'La Spezia'!G20+Savona!G20+Bologna!G20+Ferrara!G20+Forlì!G20+Modena!G20+Parma!G20+Piacenza!G20+Ravenna!G20+'Reggio Emilia'!G20+Rimini!G20</f>
        <v>207322.69</v>
      </c>
      <c r="H20" s="269">
        <f t="shared" si="1"/>
        <v>704879.98</v>
      </c>
      <c r="I20" s="268">
        <f>Aosta!I20+Alessandria!I20+Asti!I20+Biella!I20+Cuneo!I20+Novara!I20+Torino!I20+Verbania!I20+Vercelli!I20+Bergamo!I20+Brescia!I20+Como!I20+Cremona!I20+Lecco!I20+Lodi!I20+Mantova!I20+Milano!I20+Monza!I20+Pavia!I20+Sondrio!I20+Varese!I20+Bolzano!I20+Trento!I20+Belluno!I20+Padova!I20+Rovigo!I20+Treviso!I20+Venezia!I20+Verona!I20+Vicenza!I20+Gorizia!I20+Pordenone!I20+Trieste!I20+Udine!I20+Genova!I20+Imperia!I20+'La Spezia'!I20+Savona!I20+Bologna!I20+Ferrara!I20+Forlì!I20+Modena!I20+Parma!I20+Piacenza!I20+Ravenna!I20+'Reggio Emilia'!I20+Rimini!I20</f>
        <v>91573.75</v>
      </c>
      <c r="J20" s="268">
        <f>Aosta!J20+Alessandria!J20+Asti!J20+Biella!J20+Cuneo!J20+Novara!J20+Torino!J20+Verbania!J20+Vercelli!J20+Bergamo!J20+Brescia!J20+Como!J20+Cremona!J20+Lecco!J20+Lodi!J20+Mantova!J20+Milano!J20+Monza!J20+Pavia!J20+Sondrio!J20+Varese!J20+Bolzano!J20+Trento!J20+Belluno!J20+Padova!J20+Rovigo!J20+Treviso!J20+Venezia!J20+Verona!J20+Vicenza!J20+Gorizia!J20+Pordenone!J20+Trieste!J20+Udine!J20+Genova!J20+Imperia!J20+'La Spezia'!J20+Savona!J20+Bologna!J20+Ferrara!J20+Forlì!J20+Modena!J20+Parma!J20+Piacenza!J20+Ravenna!J20+'Reggio Emilia'!J20+Rimini!J20</f>
        <v>181243.22</v>
      </c>
      <c r="K20" s="270">
        <f t="shared" si="2"/>
        <v>272816.96999999997</v>
      </c>
      <c r="L20" s="271">
        <f t="shared" si="3"/>
        <v>589131.04</v>
      </c>
      <c r="M20" s="271">
        <f t="shared" si="3"/>
        <v>388565.91000000003</v>
      </c>
      <c r="N20" s="270">
        <f t="shared" si="4"/>
        <v>977696.95000000007</v>
      </c>
    </row>
    <row r="21" spans="1:14" ht="18">
      <c r="A21" s="483"/>
      <c r="B21" s="272" t="s">
        <v>56</v>
      </c>
      <c r="C21" s="268">
        <f>Aosta!C21+Alessandria!C21+Asti!C21+Biella!C21+Cuneo!C21+Novara!C21+Torino!C21+Verbania!C21+Vercelli!C21+Bergamo!C21+Brescia!C21+Como!C21+Cremona!C21+Lecco!C21+Lodi!C21+Mantova!C21+Milano!C21+Monza!C21+Pavia!C21+Sondrio!C21+Varese!C21+Bolzano!C21+Trento!C21+Belluno!C21+Padova!C21+Rovigo!C21+Treviso!C21+Venezia!C21+Verona!C21+Vicenza!C21+Gorizia!C21+Pordenone!C21+Trieste!C21+Udine!C21+Genova!C21+Imperia!C21+'La Spezia'!C21+Savona!C21+Bologna!C21+Ferrara!C21+Forlì!C21+Modena!C21+Parma!C21+Piacenza!C21+Ravenna!C21+'Reggio Emilia'!C21+Rimini!C21</f>
        <v>30639.82</v>
      </c>
      <c r="D21" s="268">
        <f>Aosta!D21+Alessandria!D21+Asti!D21+Biella!D21+Cuneo!D21+Novara!D21+Torino!D21+Verbania!D21+Vercelli!D21+Bergamo!D21+Brescia!D21+Como!D21+Cremona!D21+Lecco!D21+Lodi!D21+Mantova!D21+Milano!D21+Monza!D21+Pavia!D21+Sondrio!D21+Varese!D21+Bolzano!D21+Trento!D21+Belluno!D21+Padova!D21+Rovigo!D21+Treviso!D21+Venezia!D21+Verona!D21+Vicenza!D21+Gorizia!D21+Pordenone!D21+Trieste!D21+Udine!D21+Genova!D21+Imperia!D21+'La Spezia'!D21+Savona!D21+Bologna!D21+Ferrara!D21+Forlì!D21+Modena!D21+Parma!D21+Piacenza!D21+Ravenna!D21+'Reggio Emilia'!D21+Rimini!D21</f>
        <v>15420.58</v>
      </c>
      <c r="E21" s="269">
        <f t="shared" si="0"/>
        <v>46060.4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Aosta!C22+Alessandria!C22+Asti!C22+Biella!C22+Cuneo!C22+Novara!C22+Torino!C22+Verbania!C22+Vercelli!C22+Bergamo!C22+Brescia!C22+Como!C22+Cremona!C22+Lecco!C22+Lodi!C22+Mantova!C22+Milano!C22+Monza!C22+Pavia!C22+Sondrio!C22+Varese!C22+Bolzano!C22+Trento!C22+Belluno!C22+Padova!C22+Rovigo!C22+Treviso!C22+Venezia!C22+Verona!C22+Vicenza!C22+Gorizia!C22+Pordenone!C22+Trieste!C22+Udine!C22+Genova!C22+Imperia!C22+'La Spezia'!C22+Savona!C22+Bologna!C22+Ferrara!C22+Forlì!C22+Modena!C22+Parma!C22+Piacenza!C22+Ravenna!C22+'Reggio Emilia'!C22+Rimini!C22</f>
        <v>555659629.93000019</v>
      </c>
      <c r="D22" s="268">
        <f>Aosta!D22+Alessandria!D22+Asti!D22+Biella!D22+Cuneo!D22+Novara!D22+Torino!D22+Verbania!D22+Vercelli!D22+Bergamo!D22+Brescia!D22+Como!D22+Cremona!D22+Lecco!D22+Lodi!D22+Mantova!D22+Milano!D22+Monza!D22+Pavia!D22+Sondrio!D22+Varese!D22+Bolzano!D22+Trento!D22+Belluno!D22+Padova!D22+Rovigo!D22+Treviso!D22+Venezia!D22+Verona!D22+Vicenza!D22+Gorizia!D22+Pordenone!D22+Trieste!D22+Udine!D22+Genova!D22+Imperia!D22+'La Spezia'!D22+Savona!D22+Bologna!D22+Ferrara!D22+Forlì!D22+Modena!D22+Parma!D22+Piacenza!D22+Ravenna!D22+'Reggio Emilia'!D22+Rimini!D22</f>
        <v>20491154.480000004</v>
      </c>
      <c r="E22" s="269">
        <f t="shared" si="0"/>
        <v>576150784.41000021</v>
      </c>
      <c r="F22" s="268">
        <f>Aosta!F22+Alessandria!F22+Asti!F22+Biella!F22+Cuneo!F22+Novara!F22+Torino!F22+Verbania!F22+Vercelli!F22+Bergamo!F22+Brescia!F22+Como!F22+Cremona!F22+Lecco!F22+Lodi!F22+Mantova!F22+Milano!F22+Monza!F22+Pavia!F22+Sondrio!F22+Varese!F22+Bolzano!F22+Trento!F22+Belluno!F22+Padova!F22+Rovigo!F22+Treviso!F22+Venezia!F22+Verona!F22+Vicenza!F22+Gorizia!F22+Pordenone!F22+Trieste!F22+Udine!F22+Genova!F22+Imperia!F22+'La Spezia'!F22+Savona!F22+Bologna!F22+Ferrara!F22+Forlì!F22+Modena!F22+Parma!F22+Piacenza!F22+Ravenna!F22+'Reggio Emilia'!F22+Rimini!F22</f>
        <v>414787858.49000007</v>
      </c>
      <c r="G22" s="268">
        <f>Aosta!G22+Alessandria!G22+Asti!G22+Biella!G22+Cuneo!G22+Novara!G22+Torino!G22+Verbania!G22+Vercelli!G22+Bergamo!G22+Brescia!G22+Como!G22+Cremona!G22+Lecco!G22+Lodi!G22+Mantova!G22+Milano!G22+Monza!G22+Pavia!G22+Sondrio!G22+Varese!G22+Bolzano!G22+Trento!G22+Belluno!G22+Padova!G22+Rovigo!G22+Treviso!G22+Venezia!G22+Verona!G22+Vicenza!G22+Gorizia!G22+Pordenone!G22+Trieste!G22+Udine!G22+Genova!G22+Imperia!G22+'La Spezia'!G22+Savona!G22+Bologna!G22+Ferrara!G22+Forlì!G22+Modena!G22+Parma!G22+Piacenza!G22+Ravenna!G22+'Reggio Emilia'!G22+Rimini!G22</f>
        <v>11035771.17</v>
      </c>
      <c r="H22" s="269">
        <f>SUM(F22:G22)</f>
        <v>425823629.66000009</v>
      </c>
      <c r="I22" s="268">
        <f>Aosta!I22+Alessandria!I22+Asti!I22+Biella!I22+Cuneo!I22+Novara!I22+Torino!I22+Verbania!I22+Vercelli!I22+Bergamo!I22+Brescia!I22+Como!I22+Cremona!I22+Lecco!I22+Lodi!I22+Mantova!I22+Milano!I22+Monza!I22+Pavia!I22+Sondrio!I22+Varese!I22+Bolzano!I22+Trento!I22+Belluno!I22+Padova!I22+Rovigo!I22+Treviso!I22+Venezia!I22+Verona!I22+Vicenza!I22+Gorizia!I22+Pordenone!I22+Trieste!I22+Udine!I22+Genova!I22+Imperia!I22+'La Spezia'!I22+Savona!I22+Bologna!I22+Ferrara!I22+Forlì!I22+Modena!I22+Parma!I22+Piacenza!I22+Ravenna!I22+'Reggio Emilia'!I22+Rimini!I22</f>
        <v>90943549.73999998</v>
      </c>
      <c r="J22" s="268">
        <f>Aosta!J22+Alessandria!J22+Asti!J22+Biella!J22+Cuneo!J22+Novara!J22+Torino!J22+Verbania!J22+Vercelli!J22+Bergamo!J22+Brescia!J22+Como!J22+Cremona!J22+Lecco!J22+Lodi!J22+Mantova!J22+Milano!J22+Monza!J22+Pavia!J22+Sondrio!J22+Varese!J22+Bolzano!J22+Trento!J22+Belluno!J22+Padova!J22+Rovigo!J22+Treviso!J22+Venezia!J22+Verona!J22+Vicenza!J22+Gorizia!J22+Pordenone!J22+Trieste!J22+Udine!J22+Genova!J22+Imperia!J22+'La Spezia'!J22+Savona!J22+Bologna!J22+Ferrara!J22+Forlì!J22+Modena!J22+Parma!J22+Piacenza!J22+Ravenna!J22+'Reggio Emilia'!J22+Rimini!J22</f>
        <v>2065496.97</v>
      </c>
      <c r="K22" s="270">
        <f t="shared" si="2"/>
        <v>93009046.709999979</v>
      </c>
      <c r="L22" s="271">
        <f t="shared" si="3"/>
        <v>505731408.23000002</v>
      </c>
      <c r="M22" s="271">
        <f t="shared" si="3"/>
        <v>13101268.140000001</v>
      </c>
      <c r="N22" s="270">
        <f t="shared" si="4"/>
        <v>518832676.37</v>
      </c>
    </row>
    <row r="23" spans="1:14" ht="21.75" customHeight="1">
      <c r="A23" s="483"/>
      <c r="B23" s="272" t="s">
        <v>56</v>
      </c>
      <c r="C23" s="268">
        <f>Aosta!C23+Alessandria!C23+Asti!C23+Biella!C23+Cuneo!C23+Novara!C23+Torino!C23+Verbania!C23+Vercelli!C23+Bergamo!C23+Brescia!C23+Como!C23+Cremona!C23+Lecco!C23+Lodi!C23+Mantova!C23+Milano!C23+Monza!C23+Pavia!C23+Sondrio!C23+Varese!C23+Bolzano!C23+Trento!C23+Belluno!C23+Padova!C23+Rovigo!C23+Treviso!C23+Venezia!C23+Verona!C23+Vicenza!C23+Gorizia!C23+Pordenone!C23+Trieste!C23+Udine!C23+Genova!C23+Imperia!C23+'La Spezia'!C23+Savona!C23+Bologna!C23+Ferrara!C23+Forlì!C23+Modena!C23+Parma!C23+Piacenza!C23+Ravenna!C23+'Reggio Emilia'!C23+Rimini!C23</f>
        <v>9453078.4900000021</v>
      </c>
      <c r="D23" s="268">
        <f>Aosta!D23+Alessandria!D23+Asti!D23+Biella!D23+Cuneo!D23+Novara!D23+Torino!D23+Verbania!D23+Vercelli!D23+Bergamo!D23+Brescia!D23+Como!D23+Cremona!D23+Lecco!D23+Lodi!D23+Mantova!D23+Milano!D23+Monza!D23+Pavia!D23+Sondrio!D23+Varese!D23+Bolzano!D23+Trento!D23+Belluno!D23+Padova!D23+Rovigo!D23+Treviso!D23+Venezia!D23+Verona!D23+Vicenza!D23+Gorizia!D23+Pordenone!D23+Trieste!D23+Udine!D23+Genova!D23+Imperia!D23+'La Spezia'!D23+Savona!D23+Bologna!D23+Ferrara!D23+Forlì!D23+Modena!D23+Parma!D23+Piacenza!D23+Ravenna!D23+'Reggio Emilia'!D23+Rimini!D23</f>
        <v>1707978.58</v>
      </c>
      <c r="E23" s="269">
        <f t="shared" si="0"/>
        <v>11161057.070000002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1731425759.1500001</v>
      </c>
      <c r="D24" s="276">
        <f>D14+D16+D18+D20+D22</f>
        <v>203034788.48999995</v>
      </c>
      <c r="E24" s="276">
        <f t="shared" ref="E24:K24" si="5">E14+E16+E18+E20+E22</f>
        <v>1934460547.6400003</v>
      </c>
      <c r="F24" s="276">
        <f t="shared" si="5"/>
        <v>1404069022.0800002</v>
      </c>
      <c r="G24" s="276">
        <f t="shared" si="5"/>
        <v>129933518.20999999</v>
      </c>
      <c r="H24" s="276">
        <f t="shared" si="5"/>
        <v>1534002540.2900002</v>
      </c>
      <c r="I24" s="276">
        <f t="shared" si="5"/>
        <v>226366334.82099998</v>
      </c>
      <c r="J24" s="276">
        <f>J14+J16+J18+J20+J22</f>
        <v>38744355.279999986</v>
      </c>
      <c r="K24" s="276">
        <f t="shared" si="5"/>
        <v>265110690.10099998</v>
      </c>
      <c r="L24" s="270">
        <f>F24+I24</f>
        <v>1630435356.901</v>
      </c>
      <c r="M24" s="270">
        <f>G24+J24</f>
        <v>168677873.48999998</v>
      </c>
      <c r="N24" s="270">
        <f>SUM(L24:M24)</f>
        <v>1799113230.391</v>
      </c>
    </row>
    <row r="25" spans="1:14" ht="18">
      <c r="A25" s="483"/>
      <c r="B25" s="277" t="s">
        <v>56</v>
      </c>
      <c r="C25" s="276">
        <f>C15+C17+C19+C21+C23</f>
        <v>9885139.7200000025</v>
      </c>
      <c r="D25" s="276">
        <f>D15+D17+D19+D21+D23</f>
        <v>1776271.3</v>
      </c>
      <c r="E25" s="276">
        <f>E15+E17+E19+E21+E23</f>
        <v>11661411.020000001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68">
        <f>Aosta!C26+Alessandria!C26+Asti!C26+Biella!C26+Cuneo!C26+Novara!C26+Torino!C26+Verbania!C26+Vercelli!C26+Bergamo!C26+Brescia!C26+Como!C26+Cremona!C26+Lecco!C26+Lodi!C26+Mantova!C26+Milano!C26+Monza!C26+Pavia!C26+Sondrio!C26+Varese!C26+Bolzano!C26+Trento!C26+Belluno!C26+Padova!C26+Rovigo!C26+Treviso!C26+Venezia!C26+Verona!C26+Vicenza!C26+Gorizia!C26+Pordenone!C26+Trieste!C26+Udine!C26+Genova!C26+Imperia!C26+'La Spezia'!C26+Savona!C26+Bologna!C26+Ferrara!C26+Forlì!C26+Modena!C26+Parma!C26+Piacenza!C26+Ravenna!C26+'Reggio Emilia'!C26+Rimini!C26</f>
        <v>8812916045.5</v>
      </c>
      <c r="D26" s="268">
        <f>Aosta!D26+Alessandria!D26+Asti!D26+Biella!D26+Cuneo!D26+Novara!D26+Torino!D26+Verbania!D26+Vercelli!D26+Bergamo!D26+Brescia!D26+Como!D26+Cremona!D26+Lecco!D26+Lodi!D26+Mantova!D26+Milano!D26+Monza!D26+Pavia!D26+Sondrio!D26+Varese!D26+Bolzano!D26+Trento!D26+Belluno!D26+Padova!D26+Rovigo!D26+Treviso!D26+Venezia!D26+Verona!D26+Vicenza!D26+Gorizia!D26+Pordenone!D26+Trieste!D26+Udine!D26+Genova!D26+Imperia!D26+'La Spezia'!D26+Savona!D26+Bologna!D26+Ferrara!D26+Forlì!D26+Modena!D26+Parma!D26+Piacenza!D26+Ravenna!D26+'Reggio Emilia'!D26+Rimini!D26</f>
        <v>1135497567.4099998</v>
      </c>
      <c r="E26" s="276">
        <f>SUM(C26:D26)</f>
        <v>9948413612.9099998</v>
      </c>
      <c r="F26" s="268">
        <f>Aosta!F26+Alessandria!F26+Asti!F26+Biella!F26+Cuneo!F26+Novara!F26+Torino!F26+Verbania!F26+Vercelli!F26+Bergamo!F26+Brescia!F26+Como!F26+Cremona!F26+Lecco!F26+Lodi!F26+Mantova!F26+Milano!F26+Monza!F26+Pavia!F26+Sondrio!F26+Varese!F26+Bolzano!F26+Trento!F26+Belluno!F26+Padova!F26+Rovigo!F26+Treviso!F26+Venezia!F26+Verona!F26+Vicenza!F26+Gorizia!F26+Pordenone!F26+Trieste!F26+Udine!F26+Genova!F26+Imperia!F26+'La Spezia'!F26+Savona!F26+Bologna!F26+Ferrara!F26+Forlì!F26+Modena!F26+Parma!F26+Piacenza!F26+Ravenna!F26+'Reggio Emilia'!F26+Rimini!F26</f>
        <v>6602110290.7199993</v>
      </c>
      <c r="G26" s="268">
        <f>Aosta!G26+Alessandria!G26+Asti!G26+Biella!G26+Cuneo!G26+Novara!G26+Torino!G26+Verbania!G26+Vercelli!G26+Bergamo!G26+Brescia!G26+Como!G26+Cremona!G26+Lecco!G26+Lodi!G26+Mantova!G26+Milano!G26+Monza!G26+Pavia!G26+Sondrio!G26+Varese!G26+Bolzano!G26+Trento!G26+Belluno!G26+Padova!G26+Rovigo!G26+Treviso!G26+Venezia!G26+Verona!G26+Vicenza!G26+Gorizia!G26+Pordenone!G26+Trieste!G26+Udine!G26+Genova!G26+Imperia!G26+'La Spezia'!G26+Savona!G26+Bologna!G26+Ferrara!G26+Forlì!G26+Modena!G26+Parma!G26+Piacenza!G26+Ravenna!G26+'Reggio Emilia'!G26+Rimini!G26</f>
        <v>747254086.2299999</v>
      </c>
      <c r="H26" s="276">
        <f>SUM(F26:G26)</f>
        <v>7349364376.9499989</v>
      </c>
      <c r="I26" s="268">
        <f>Aosta!I26+Alessandria!I26+Asti!I26+Biella!I26+Cuneo!I26+Novara!I26+Torino!I26+Verbania!I26+Vercelli!I26+Bergamo!I26+Brescia!I26+Como!I26+Cremona!I26+Lecco!I26+Lodi!I26+Mantova!I26+Milano!I26+Monza!I26+Pavia!I26+Sondrio!I26+Varese!I26+Bolzano!I26+Trento!I26+Belluno!I26+Padova!I26+Rovigo!I26+Treviso!I26+Venezia!I26+Verona!I26+Vicenza!I26+Gorizia!I26+Pordenone!I26+Trieste!I26+Udine!I26+Genova!I26+Imperia!I26+'La Spezia'!I26+Savona!I26+Bologna!I26+Ferrara!I26+Forlì!I26+Modena!I26+Parma!I26+Piacenza!I26+Ravenna!I26+'Reggio Emilia'!I26+Rimini!I26</f>
        <v>1272457528.8100004</v>
      </c>
      <c r="J26" s="268">
        <f>Aosta!J26+Alessandria!J26+Asti!J26+Biella!J26+Cuneo!J26+Novara!J26+Torino!J26+Verbania!J26+Vercelli!J26+Bergamo!J26+Brescia!J26+Como!J26+Cremona!J26+Lecco!J26+Lodi!J26+Mantova!J26+Milano!J26+Monza!J26+Pavia!J26+Sondrio!J26+Varese!J26+Bolzano!J26+Trento!J26+Belluno!J26+Padova!J26+Rovigo!J26+Treviso!J26+Venezia!J26+Verona!J26+Vicenza!J26+Gorizia!J26+Pordenone!J26+Trieste!J26+Udine!J26+Genova!J26+Imperia!J26+'La Spezia'!J26+Savona!J26+Bologna!J26+Ferrara!J26+Forlì!J26+Modena!J26+Parma!J26+Piacenza!J26+Ravenna!J26+'Reggio Emilia'!J26+Rimini!J26</f>
        <v>302749331.55000007</v>
      </c>
      <c r="K26" s="276">
        <f>SUM(I26:J26)</f>
        <v>1575206860.3600006</v>
      </c>
      <c r="L26" s="279">
        <f>SUM(F26,I26)</f>
        <v>7874567819.5299997</v>
      </c>
      <c r="M26" s="279">
        <f>SUM(G26,J26)</f>
        <v>1050003417.78</v>
      </c>
      <c r="N26" s="276">
        <f>SUM(L26:M26)</f>
        <v>8924571237.3099995</v>
      </c>
    </row>
    <row r="27" spans="1:14" ht="21" customHeight="1">
      <c r="A27" s="483"/>
      <c r="B27" s="39" t="s">
        <v>56</v>
      </c>
      <c r="C27" s="268">
        <f>Aosta!C27+Alessandria!C27+Asti!C27+Biella!C27+Cuneo!C27+Novara!C27+Torino!C27+Verbania!C27+Vercelli!C27+Bergamo!C27+Brescia!C27+Como!C27+Cremona!C27+Lecco!C27+Lodi!C27+Mantova!C27+Milano!C27+Monza!C27+Pavia!C27+Sondrio!C27+Varese!C27+Bolzano!C27+Trento!C27+Belluno!C27+Padova!C27+Rovigo!C27+Treviso!C27+Venezia!C27+Verona!C27+Vicenza!C27+Gorizia!C27+Pordenone!C27+Trieste!C27+Udine!C27+Genova!C27+Imperia!C27+'La Spezia'!C27+Savona!C27+Bologna!C27+Ferrara!C27+Forlì!C27+Modena!C27+Parma!C27+Piacenza!C27+Ravenna!C27+'Reggio Emilia'!C27+Rimini!C27</f>
        <v>213056338.84997016</v>
      </c>
      <c r="D27" s="268">
        <f>Aosta!D27+Alessandria!D27+Asti!D27+Biella!D27+Cuneo!D27+Novara!D27+Torino!D27+Verbania!D27+Vercelli!D27+Bergamo!D27+Brescia!D27+Como!D27+Cremona!D27+Lecco!D27+Lodi!D27+Mantova!D27+Milano!D27+Monza!D27+Pavia!D27+Sondrio!D27+Varese!D27+Bolzano!D27+Trento!D27+Belluno!D27+Padova!D27+Rovigo!D27+Treviso!D27+Venezia!D27+Verona!D27+Vicenza!D27+Gorizia!D27+Pordenone!D27+Trieste!D27+Udine!D27+Genova!D27+Imperia!D27+'La Spezia'!D27+Savona!D27+Bologna!D27+Ferrara!D27+Forlì!D27+Modena!D27+Parma!D27+Piacenza!D27+Ravenna!D27+'Reggio Emilia'!D27+Rimini!D27</f>
        <v>51541014.370029904</v>
      </c>
      <c r="E27" s="41">
        <f>SUM(C27:D27)</f>
        <v>264597353.22000006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0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f>Aosta!C34+Alessandria!C34+Asti!C34+Biella!C34+Cuneo!C34+Novara!C34+Torino!C34+Verbania!C34+Vercelli!C34+Bergamo!C34+Brescia!C34+Como!C34+Cremona!C34+Lecco!C34+Lodi!C34+Mantova!C34+Milano!C34+Monza!C34+Pavia!C34+Sondrio!C34+Varese!C34+Bolzano!C34+Trento!C34+Belluno!C34+Padova!C34+Rovigo!C34+Treviso!C34+Venezia!C34+Verona!C34+Vicenza!C34+Gorizia!C34+Pordenone!C34+Trieste!C34+Udine!C34+Genova!C34+Imperia!C34+'La Spezia'!C34+Savona!C34+Bologna!C34+Ferrara!C34+Forlì!C34+Modena!C34+Parma!C34+Piacenza!C34+Ravenna!C34+'Reggio Emilia'!C34+Rimini!C34</f>
        <v>1853006.49</v>
      </c>
      <c r="D34" s="268">
        <f>Aosta!D34+Alessandria!D34+Asti!D34+Biella!D34+Cuneo!D34+Novara!D34+Torino!D34+Verbania!D34+Vercelli!D34+Bergamo!D34+Brescia!D34+Como!D34+Cremona!D34+Lecco!D34+Lodi!D34+Mantova!D34+Milano!D34+Monza!D34+Pavia!D34+Sondrio!D34+Varese!D34+Bolzano!D34+Trento!D34+Belluno!D34+Padova!D34+Rovigo!D34+Treviso!D34+Venezia!D34+Verona!D34+Vicenza!D34+Gorizia!D34+Pordenone!D34+Trieste!D34+Udine!D34+Genova!D34+Imperia!D34+'La Spezia'!D34+Savona!D34+Bologna!D34+Ferrara!D34+Forlì!D34+Modena!D34+Parma!D34+Piacenza!D34+Ravenna!D34+'Reggio Emilia'!D34+Rimini!D34</f>
        <v>0</v>
      </c>
      <c r="E34" s="269">
        <f t="shared" ref="E34:E43" si="6">SUM(C34:D34)</f>
        <v>1853006.49</v>
      </c>
      <c r="F34" s="268">
        <f>Aosta!F34+Alessandria!F34+Asti!F34+Biella!F34+Cuneo!F34+Novara!F34+Torino!F34+Verbania!F34+Vercelli!F34+Bergamo!F34+Brescia!F34+Como!F34+Cremona!F34+Lecco!F34+Lodi!F34+Mantova!F34+Milano!F34+Monza!F34+Pavia!F34+Sondrio!F34+Varese!F34+Bolzano!F34+Trento!F34+Belluno!F34+Padova!F34+Rovigo!F34+Treviso!F34+Venezia!F34+Verona!F34+Vicenza!F34+Gorizia!F34+Pordenone!F34+Trieste!F34+Udine!F34+Genova!F34+Imperia!F34+'La Spezia'!F34+Savona!F34+Bologna!F34+Ferrara!F34+Forlì!F34+Modena!F34+Parma!F34+Piacenza!F34+Ravenna!F34+'Reggio Emilia'!F34+Rimini!F34</f>
        <v>585411.56999999995</v>
      </c>
      <c r="G34" s="268">
        <f>Aosta!G34+Alessandria!G34+Asti!G34+Biella!G34+Cuneo!G34+Novara!G34+Torino!G34+Verbania!G34+Vercelli!G34+Bergamo!G34+Brescia!G34+Como!G34+Cremona!G34+Lecco!G34+Lodi!G34+Mantova!G34+Milano!G34+Monza!G34+Pavia!G34+Sondrio!G34+Varese!G34+Bolzano!G34+Trento!G34+Belluno!G34+Padova!G34+Rovigo!G34+Treviso!G34+Venezia!G34+Verona!G34+Vicenza!G34+Gorizia!G34+Pordenone!G34+Trieste!G34+Udine!G34+Genova!G34+Imperia!G34+'La Spezia'!G34+Savona!G34+Bologna!G34+Ferrara!G34+Forlì!G34+Modena!G34+Parma!G34+Piacenza!G34+Ravenna!G34+'Reggio Emilia'!G34+Rimini!G34</f>
        <v>0</v>
      </c>
      <c r="H34" s="269">
        <f t="shared" ref="H34:H43" si="7">SUM(F34:G34)</f>
        <v>585411.56999999995</v>
      </c>
      <c r="I34" s="268">
        <f>Aosta!I34+Alessandria!I34+Asti!I34+Biella!I34+Cuneo!I34+Novara!I34+Torino!I34+Verbania!I34+Vercelli!I34+Bergamo!I34+Brescia!I34+Como!I34+Cremona!I34+Lecco!I34+Lodi!I34+Mantova!I34+Milano!I34+Monza!I34+Pavia!I34+Sondrio!I34+Varese!I34+Bolzano!I34+Trento!I34+Belluno!I34+Padova!I34+Rovigo!I34+Treviso!I34+Venezia!I34+Verona!I34+Vicenza!I34+Gorizia!I34+Pordenone!I34+Trieste!I34+Udine!I34+Genova!I34+Imperia!I34+'La Spezia'!I34+Savona!I34+Bologna!I34+Ferrara!I34+Forlì!I34+Modena!I34+Parma!I34+Piacenza!I34+Ravenna!I34+'Reggio Emilia'!I34+Rimini!I34</f>
        <v>457075.39999999997</v>
      </c>
      <c r="J34" s="268">
        <f>Aosta!J34+Alessandria!J34+Asti!J34+Biella!J34+Cuneo!J34+Novara!J34+Torino!J34+Verbania!J34+Vercelli!J34+Bergamo!J34+Brescia!J34+Como!J34+Cremona!J34+Lecco!J34+Lodi!J34+Mantova!J34+Milano!J34+Monza!J34+Pavia!J34+Sondrio!J34+Varese!J34+Bolzano!J34+Trento!J34+Belluno!J34+Padova!J34+Rovigo!J34+Treviso!J34+Venezia!J34+Verona!J34+Vicenza!J34+Gorizia!J34+Pordenone!J34+Trieste!J34+Udine!J34+Genova!J34+Imperia!J34+'La Spezia'!J34+Savona!J34+Bologna!J34+Ferrara!J34+Forlì!J34+Modena!J34+Parma!J34+Piacenza!J34+Ravenna!J34+'Reggio Emilia'!J34+Rimini!J34</f>
        <v>0</v>
      </c>
      <c r="K34" s="270">
        <f t="shared" ref="K34:K43" si="8">SUM(I34:J34)</f>
        <v>457075.39999999997</v>
      </c>
      <c r="L34" s="271">
        <f>F34+I34</f>
        <v>1042486.97</v>
      </c>
      <c r="M34" s="271">
        <f>G34+J34</f>
        <v>0</v>
      </c>
      <c r="N34" s="270">
        <f>SUM(L34:M34)</f>
        <v>1042486.97</v>
      </c>
    </row>
    <row r="35" spans="1:14" ht="18">
      <c r="A35" s="483"/>
      <c r="B35" s="272" t="s">
        <v>56</v>
      </c>
      <c r="C35" s="268">
        <f>Aosta!C35+Alessandria!C35+Asti!C35+Biella!C35+Cuneo!C35+Novara!C35+Torino!C35+Verbania!C35+Vercelli!C35+Bergamo!C35+Brescia!C35+Como!C35+Cremona!C35+Lecco!C35+Lodi!C35+Mantova!C35+Milano!C35+Monza!C35+Pavia!C35+Sondrio!C35+Varese!C35+Bolzano!C35+Trento!C35+Belluno!C35+Padova!C35+Rovigo!C35+Treviso!C35+Venezia!C35+Verona!C35+Vicenza!C35+Gorizia!C35+Pordenone!C35+Trieste!C35+Udine!C35+Genova!C35+Imperia!C35+'La Spezia'!C35+Savona!C35+Bologna!C35+Ferrara!C35+Forlì!C35+Modena!C35+Parma!C35+Piacenza!C35+Ravenna!C35+'Reggio Emilia'!C35+Rimini!C35</f>
        <v>969431</v>
      </c>
      <c r="D35" s="268">
        <f>Aosta!D35+Alessandria!D35+Asti!D35+Biella!D35+Cuneo!D35+Novara!D35+Torino!D35+Verbania!D35+Vercelli!D35+Bergamo!D35+Brescia!D35+Como!D35+Cremona!D35+Lecco!D35+Lodi!D35+Mantova!D35+Milano!D35+Monza!D35+Pavia!D35+Sondrio!D35+Varese!D35+Bolzano!D35+Trento!D35+Belluno!D35+Padova!D35+Rovigo!D35+Treviso!D35+Venezia!D35+Verona!D35+Vicenza!D35+Gorizia!D35+Pordenone!D35+Trieste!D35+Udine!D35+Genova!D35+Imperia!D35+'La Spezia'!D35+Savona!D35+Bologna!D35+Ferrara!D35+Forlì!D35+Modena!D35+Parma!D35+Piacenza!D35+Ravenna!D35+'Reggio Emilia'!D35+Rimini!D35</f>
        <v>0</v>
      </c>
      <c r="E35" s="269">
        <f t="shared" si="6"/>
        <v>969431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f>Aosta!C36+Alessandria!C36+Asti!C36+Biella!C36+Cuneo!C36+Novara!C36+Torino!C36+Verbania!C36+Vercelli!C36+Bergamo!C36+Brescia!C36+Como!C36+Cremona!C36+Lecco!C36+Lodi!C36+Mantova!C36+Milano!C36+Monza!C36+Pavia!C36+Sondrio!C36+Varese!C36+Bolzano!C36+Trento!C36+Belluno!C36+Padova!C36+Rovigo!C36+Treviso!C36+Venezia!C36+Verona!C36+Vicenza!C36+Gorizia!C36+Pordenone!C36+Trieste!C36+Udine!C36+Genova!C36+Imperia!C36+'La Spezia'!C36+Savona!C36+Bologna!C36+Ferrara!C36+Forlì!C36+Modena!C36+Parma!C36+Piacenza!C36+Ravenna!C36+'Reggio Emilia'!C36+Rimini!C36</f>
        <v>539395487.69000006</v>
      </c>
      <c r="D36" s="268">
        <f>Aosta!D36+Alessandria!D36+Asti!D36+Biella!D36+Cuneo!D36+Novara!D36+Torino!D36+Verbania!D36+Vercelli!D36+Bergamo!D36+Brescia!D36+Como!D36+Cremona!D36+Lecco!D36+Lodi!D36+Mantova!D36+Milano!D36+Monza!D36+Pavia!D36+Sondrio!D36+Varese!D36+Bolzano!D36+Trento!D36+Belluno!D36+Padova!D36+Rovigo!D36+Treviso!D36+Venezia!D36+Verona!D36+Vicenza!D36+Gorizia!D36+Pordenone!D36+Trieste!D36+Udine!D36+Genova!D36+Imperia!D36+'La Spezia'!D36+Savona!D36+Bologna!D36+Ferrara!D36+Forlì!D36+Modena!D36+Parma!D36+Piacenza!D36+Ravenna!D36+'Reggio Emilia'!D36+Rimini!D36</f>
        <v>9692299.4700000007</v>
      </c>
      <c r="E36" s="269">
        <f t="shared" si="6"/>
        <v>549087787.16000009</v>
      </c>
      <c r="F36" s="268">
        <f>Aosta!F36+Alessandria!F36+Asti!F36+Biella!F36+Cuneo!F36+Novara!F36+Torino!F36+Verbania!F36+Vercelli!F36+Bergamo!F36+Brescia!F36+Como!F36+Cremona!F36+Lecco!F36+Lodi!F36+Mantova!F36+Milano!F36+Monza!F36+Pavia!F36+Sondrio!F36+Varese!F36+Bolzano!F36+Trento!F36+Belluno!F36+Padova!F36+Rovigo!F36+Treviso!F36+Venezia!F36+Verona!F36+Vicenza!F36+Gorizia!F36+Pordenone!F36+Trieste!F36+Udine!F36+Genova!F36+Imperia!F36+'La Spezia'!F36+Savona!F36+Bologna!F36+Ferrara!F36+Forlì!F36+Modena!F36+Parma!F36+Piacenza!F36+Ravenna!F36+'Reggio Emilia'!F36+Rimini!F36</f>
        <v>390245377.24000001</v>
      </c>
      <c r="G36" s="268">
        <f>Aosta!G36+Alessandria!G36+Asti!G36+Biella!G36+Cuneo!G36+Novara!G36+Torino!G36+Verbania!G36+Vercelli!G36+Bergamo!G36+Brescia!G36+Como!G36+Cremona!G36+Lecco!G36+Lodi!G36+Mantova!G36+Milano!G36+Monza!G36+Pavia!G36+Sondrio!G36+Varese!G36+Bolzano!G36+Trento!G36+Belluno!G36+Padova!G36+Rovigo!G36+Treviso!G36+Venezia!G36+Verona!G36+Vicenza!G36+Gorizia!G36+Pordenone!G36+Trieste!G36+Udine!G36+Genova!G36+Imperia!G36+'La Spezia'!G36+Savona!G36+Bologna!G36+Ferrara!G36+Forlì!G36+Modena!G36+Parma!G36+Piacenza!G36+Ravenna!G36+'Reggio Emilia'!G36+Rimini!G36</f>
        <v>9692299.4700000007</v>
      </c>
      <c r="H36" s="269">
        <f t="shared" si="7"/>
        <v>399937676.71000004</v>
      </c>
      <c r="I36" s="268">
        <f>Aosta!I36+Alessandria!I36+Asti!I36+Biella!I36+Cuneo!I36+Novara!I36+Torino!I36+Verbania!I36+Vercelli!I36+Bergamo!I36+Brescia!I36+Como!I36+Cremona!I36+Lecco!I36+Lodi!I36+Mantova!I36+Milano!I36+Monza!I36+Pavia!I36+Sondrio!I36+Varese!I36+Bolzano!I36+Trento!I36+Belluno!I36+Padova!I36+Rovigo!I36+Treviso!I36+Venezia!I36+Verona!I36+Vicenza!I36+Gorizia!I36+Pordenone!I36+Trieste!I36+Udine!I36+Genova!I36+Imperia!I36+'La Spezia'!I36+Savona!I36+Bologna!I36+Ferrara!I36+Forlì!I36+Modena!I36+Parma!I36+Piacenza!I36+Ravenna!I36+'Reggio Emilia'!I36+Rimini!I36</f>
        <v>31489879.5</v>
      </c>
      <c r="J36" s="268">
        <f>Aosta!J36+Alessandria!J36+Asti!J36+Biella!J36+Cuneo!J36+Novara!J36+Torino!J36+Verbania!J36+Vercelli!J36+Bergamo!J36+Brescia!J36+Como!J36+Cremona!J36+Lecco!J36+Lodi!J36+Mantova!J36+Milano!J36+Monza!J36+Pavia!J36+Sondrio!J36+Varese!J36+Bolzano!J36+Trento!J36+Belluno!J36+Padova!J36+Rovigo!J36+Treviso!J36+Venezia!J36+Verona!J36+Vicenza!J36+Gorizia!J36+Pordenone!J36+Trieste!J36+Udine!J36+Genova!J36+Imperia!J36+'La Spezia'!J36+Savona!J36+Bologna!J36+Ferrara!J36+Forlì!J36+Modena!J36+Parma!J36+Piacenza!J36+Ravenna!J36+'Reggio Emilia'!J36+Rimini!J36</f>
        <v>0</v>
      </c>
      <c r="K36" s="270">
        <f t="shared" si="8"/>
        <v>31489879.5</v>
      </c>
      <c r="L36" s="271">
        <f t="shared" si="9"/>
        <v>421735256.74000001</v>
      </c>
      <c r="M36" s="271">
        <f t="shared" si="9"/>
        <v>9692299.4700000007</v>
      </c>
      <c r="N36" s="270">
        <f t="shared" si="10"/>
        <v>431427556.21000004</v>
      </c>
    </row>
    <row r="37" spans="1:14" ht="18">
      <c r="A37" s="483"/>
      <c r="B37" s="272" t="s">
        <v>56</v>
      </c>
      <c r="C37" s="268">
        <f>Aosta!C37+Alessandria!C37+Asti!C37+Biella!C37+Cuneo!C37+Novara!C37+Torino!C37+Verbania!C37+Vercelli!C37+Bergamo!C37+Brescia!C37+Como!C37+Cremona!C37+Lecco!C37+Lodi!C37+Mantova!C37+Milano!C37+Monza!C37+Pavia!C37+Sondrio!C37+Varese!C37+Bolzano!C37+Trento!C37+Belluno!C37+Padova!C37+Rovigo!C37+Treviso!C37+Venezia!C37+Verona!C37+Vicenza!C37+Gorizia!C37+Pordenone!C37+Trieste!C37+Udine!C37+Genova!C37+Imperia!C37+'La Spezia'!C37+Savona!C37+Bologna!C37+Ferrara!C37+Forlì!C37+Modena!C37+Parma!C37+Piacenza!C37+Ravenna!C37+'Reggio Emilia'!C37+Rimini!C37</f>
        <v>90897702.080000013</v>
      </c>
      <c r="D37" s="268">
        <f>Aosta!D37+Alessandria!D37+Asti!D37+Biella!D37+Cuneo!D37+Novara!D37+Torino!D37+Verbania!D37+Vercelli!D37+Bergamo!D37+Brescia!D37+Como!D37+Cremona!D37+Lecco!D37+Lodi!D37+Mantova!D37+Milano!D37+Monza!D37+Pavia!D37+Sondrio!D37+Varese!D37+Bolzano!D37+Trento!D37+Belluno!D37+Padova!D37+Rovigo!D37+Treviso!D37+Venezia!D37+Verona!D37+Vicenza!D37+Gorizia!D37+Pordenone!D37+Trieste!D37+Udine!D37+Genova!D37+Imperia!D37+'La Spezia'!D37+Savona!D37+Bologna!D37+Ferrara!D37+Forlì!D37+Modena!D37+Parma!D37+Piacenza!D37+Ravenna!D37+'Reggio Emilia'!D37+Rimini!D37</f>
        <v>1974885.47</v>
      </c>
      <c r="E37" s="269">
        <f t="shared" si="6"/>
        <v>92872587.550000012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f>Aosta!C38+Alessandria!C38+Asti!C38+Biella!C38+Cuneo!C38+Novara!C38+Torino!C38+Verbania!C38+Vercelli!C38+Bergamo!C38+Brescia!C38+Como!C38+Cremona!C38+Lecco!C38+Lodi!C38+Mantova!C38+Milano!C38+Monza!C38+Pavia!C38+Sondrio!C38+Varese!C38+Bolzano!C38+Trento!C38+Belluno!C38+Padova!C38+Rovigo!C38+Treviso!C38+Venezia!C38+Verona!C38+Vicenza!C38+Gorizia!C38+Pordenone!C38+Trieste!C38+Udine!C38+Genova!C38+Imperia!C38+'La Spezia'!C38+Savona!C38+Bologna!C38+Ferrara!C38+Forlì!C38+Modena!C38+Parma!C38+Piacenza!C38+Ravenna!C38+'Reggio Emilia'!C38+Rimini!C38</f>
        <v>100584.9</v>
      </c>
      <c r="D38" s="268">
        <f>Aosta!D38+Alessandria!D38+Asti!D38+Biella!D38+Cuneo!D38+Novara!D38+Torino!D38+Verbania!D38+Vercelli!D38+Bergamo!D38+Brescia!D38+Como!D38+Cremona!D38+Lecco!D38+Lodi!D38+Mantova!D38+Milano!D38+Monza!D38+Pavia!D38+Sondrio!D38+Varese!D38+Bolzano!D38+Trento!D38+Belluno!D38+Padova!D38+Rovigo!D38+Treviso!D38+Venezia!D38+Verona!D38+Vicenza!D38+Gorizia!D38+Pordenone!D38+Trieste!D38+Udine!D38+Genova!D38+Imperia!D38+'La Spezia'!D38+Savona!D38+Bologna!D38+Ferrara!D38+Forlì!D38+Modena!D38+Parma!D38+Piacenza!D38+Ravenna!D38+'Reggio Emilia'!D38+Rimini!D38</f>
        <v>0</v>
      </c>
      <c r="E38" s="269">
        <f t="shared" si="6"/>
        <v>100584.9</v>
      </c>
      <c r="F38" s="268">
        <f>Aosta!F38+Alessandria!F38+Asti!F38+Biella!F38+Cuneo!F38+Novara!F38+Torino!F38+Verbania!F38+Vercelli!F38+Bergamo!F38+Brescia!F38+Como!F38+Cremona!F38+Lecco!F38+Lodi!F38+Mantova!F38+Milano!F38+Monza!F38+Pavia!F38+Sondrio!F38+Varese!F38+Bolzano!F38+Trento!F38+Belluno!F38+Padova!F38+Rovigo!F38+Treviso!F38+Venezia!F38+Verona!F38+Vicenza!F38+Gorizia!F38+Pordenone!F38+Trieste!F38+Udine!F38+Genova!F38+Imperia!F38+'La Spezia'!F38+Savona!F38+Bologna!F38+Ferrara!F38+Forlì!F38+Modena!F38+Parma!F38+Piacenza!F38+Ravenna!F38+'Reggio Emilia'!F38+Rimini!F38</f>
        <v>95049.67</v>
      </c>
      <c r="G38" s="268">
        <f>Aosta!G38+Alessandria!G38+Asti!G38+Biella!G38+Cuneo!G38+Novara!G38+Torino!G38+Verbania!G38+Vercelli!G38+Bergamo!G38+Brescia!G38+Como!G38+Cremona!G38+Lecco!G38+Lodi!G38+Mantova!G38+Milano!G38+Monza!G38+Pavia!G38+Sondrio!G38+Varese!G38+Bolzano!G38+Trento!G38+Belluno!G38+Padova!G38+Rovigo!G38+Treviso!G38+Venezia!G38+Verona!G38+Vicenza!G38+Gorizia!G38+Pordenone!G38+Trieste!G38+Udine!G38+Genova!G38+Imperia!G38+'La Spezia'!G38+Savona!G38+Bologna!G38+Ferrara!G38+Forlì!G38+Modena!G38+Parma!G38+Piacenza!G38+Ravenna!G38+'Reggio Emilia'!G38+Rimini!G38</f>
        <v>0</v>
      </c>
      <c r="H38" s="269">
        <f t="shared" si="7"/>
        <v>95049.67</v>
      </c>
      <c r="I38" s="268">
        <f>Aosta!I38+Alessandria!I38+Asti!I38+Biella!I38+Cuneo!I38+Novara!I38+Torino!I38+Verbania!I38+Vercelli!I38+Bergamo!I38+Brescia!I38+Como!I38+Cremona!I38+Lecco!I38+Lodi!I38+Mantova!I38+Milano!I38+Monza!I38+Pavia!I38+Sondrio!I38+Varese!I38+Bolzano!I38+Trento!I38+Belluno!I38+Padova!I38+Rovigo!I38+Treviso!I38+Venezia!I38+Verona!I38+Vicenza!I38+Gorizia!I38+Pordenone!I38+Trieste!I38+Udine!I38+Genova!I38+Imperia!I38+'La Spezia'!I38+Savona!I38+Bologna!I38+Ferrara!I38+Forlì!I38+Modena!I38+Parma!I38+Piacenza!I38+Ravenna!I38+'Reggio Emilia'!I38+Rimini!I38</f>
        <v>13428.86</v>
      </c>
      <c r="J38" s="268">
        <f>Aosta!J38+Alessandria!J38+Asti!J38+Biella!J38+Cuneo!J38+Novara!J38+Torino!J38+Verbania!J38+Vercelli!J38+Bergamo!J38+Brescia!J38+Como!J38+Cremona!J38+Lecco!J38+Lodi!J38+Mantova!J38+Milano!J38+Monza!J38+Pavia!J38+Sondrio!J38+Varese!J38+Bolzano!J38+Trento!J38+Belluno!J38+Padova!J38+Rovigo!J38+Treviso!J38+Venezia!J38+Verona!J38+Vicenza!J38+Gorizia!J38+Pordenone!J38+Trieste!J38+Udine!J38+Genova!J38+Imperia!J38+'La Spezia'!J38+Savona!J38+Bologna!J38+Ferrara!J38+Forlì!J38+Modena!J38+Parma!J38+Piacenza!J38+Ravenna!J38+'Reggio Emilia'!J38+Rimini!J38</f>
        <v>0</v>
      </c>
      <c r="K38" s="270">
        <f t="shared" si="8"/>
        <v>13428.86</v>
      </c>
      <c r="L38" s="271">
        <f t="shared" si="9"/>
        <v>108478.53</v>
      </c>
      <c r="M38" s="271">
        <f t="shared" si="9"/>
        <v>0</v>
      </c>
      <c r="N38" s="270">
        <f t="shared" si="10"/>
        <v>108478.53</v>
      </c>
    </row>
    <row r="39" spans="1:14" ht="27" customHeight="1">
      <c r="A39" s="483"/>
      <c r="B39" s="272" t="s">
        <v>56</v>
      </c>
      <c r="C39" s="268">
        <f>Aosta!C39+Alessandria!C39+Asti!C39+Biella!C39+Cuneo!C39+Novara!C39+Torino!C39+Verbania!C39+Vercelli!C39+Bergamo!C39+Brescia!C39+Como!C39+Cremona!C39+Lecco!C39+Lodi!C39+Mantova!C39+Milano!C39+Monza!C39+Pavia!C39+Sondrio!C39+Varese!C39+Bolzano!C39+Trento!C39+Belluno!C39+Padova!C39+Rovigo!C39+Treviso!C39+Venezia!C39+Verona!C39+Vicenza!C39+Gorizia!C39+Pordenone!C39+Trieste!C39+Udine!C39+Genova!C39+Imperia!C39+'La Spezia'!C39+Savona!C39+Bologna!C39+Ferrara!C39+Forlì!C39+Modena!C39+Parma!C39+Piacenza!C39+Ravenna!C39+'Reggio Emilia'!C39+Rimini!C39</f>
        <v>18978.98</v>
      </c>
      <c r="D39" s="268">
        <f>Aosta!D39+Alessandria!D39+Asti!D39+Biella!D39+Cuneo!D39+Novara!D39+Torino!D39+Verbania!D39+Vercelli!D39+Bergamo!D39+Brescia!D39+Como!D39+Cremona!D39+Lecco!D39+Lodi!D39+Mantova!D39+Milano!D39+Monza!D39+Pavia!D39+Sondrio!D39+Varese!D39+Bolzano!D39+Trento!D39+Belluno!D39+Padova!D39+Rovigo!D39+Treviso!D39+Venezia!D39+Verona!D39+Vicenza!D39+Gorizia!D39+Pordenone!D39+Trieste!D39+Udine!D39+Genova!D39+Imperia!D39+'La Spezia'!D39+Savona!D39+Bologna!D39+Ferrara!D39+Forlì!D39+Modena!D39+Parma!D39+Piacenza!D39+Ravenna!D39+'Reggio Emilia'!D39+Rimini!D39</f>
        <v>0</v>
      </c>
      <c r="E39" s="269">
        <f t="shared" si="6"/>
        <v>18978.98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f>Aosta!C40+Alessandria!C40+Asti!C40+Biella!C40+Cuneo!C40+Novara!C40+Torino!C40+Verbania!C40+Vercelli!C40+Bergamo!C40+Brescia!C40+Como!C40+Cremona!C40+Lecco!C40+Lodi!C40+Mantova!C40+Milano!C40+Monza!C40+Pavia!C40+Sondrio!C40+Varese!C40+Bolzano!C40+Trento!C40+Belluno!C40+Padova!C40+Rovigo!C40+Treviso!C40+Venezia!C40+Verona!C40+Vicenza!C40+Gorizia!C40+Pordenone!C40+Trieste!C40+Udine!C40+Genova!C40+Imperia!C40+'La Spezia'!C40+Savona!C40+Bologna!C40+Ferrara!C40+Forlì!C40+Modena!C40+Parma!C40+Piacenza!C40+Ravenna!C40+'Reggio Emilia'!C40+Rimini!C40</f>
        <v>1009454.37</v>
      </c>
      <c r="D40" s="268">
        <f>Aosta!D40+Alessandria!D40+Asti!D40+Biella!D40+Cuneo!D40+Novara!D40+Torino!D40+Verbania!D40+Vercelli!D40+Bergamo!D40+Brescia!D40+Como!D40+Cremona!D40+Lecco!D40+Lodi!D40+Mantova!D40+Milano!D40+Monza!D40+Pavia!D40+Sondrio!D40+Varese!D40+Bolzano!D40+Trento!D40+Belluno!D40+Padova!D40+Rovigo!D40+Treviso!D40+Venezia!D40+Verona!D40+Vicenza!D40+Gorizia!D40+Pordenone!D40+Trieste!D40+Udine!D40+Genova!D40+Imperia!D40+'La Spezia'!D40+Savona!D40+Bologna!D40+Ferrara!D40+Forlì!D40+Modena!D40+Parma!D40+Piacenza!D40+Ravenna!D40+'Reggio Emilia'!D40+Rimini!D40</f>
        <v>0</v>
      </c>
      <c r="E40" s="269">
        <f t="shared" si="6"/>
        <v>1009454.37</v>
      </c>
      <c r="F40" s="268">
        <f>Aosta!F40+Alessandria!F40+Asti!F40+Biella!F40+Cuneo!F40+Novara!F40+Torino!F40+Verbania!F40+Vercelli!F40+Bergamo!F40+Brescia!F40+Como!F40+Cremona!F40+Lecco!F40+Lodi!F40+Mantova!F40+Milano!F40+Monza!F40+Pavia!F40+Sondrio!F40+Varese!F40+Bolzano!F40+Trento!F40+Belluno!F40+Padova!F40+Rovigo!F40+Treviso!F40+Venezia!F40+Verona!F40+Vicenza!F40+Gorizia!F40+Pordenone!F40+Trieste!F40+Udine!F40+Genova!F40+Imperia!F40+'La Spezia'!F40+Savona!F40+Bologna!F40+Ferrara!F40+Forlì!F40+Modena!F40+Parma!F40+Piacenza!F40+Ravenna!F40+'Reggio Emilia'!F40+Rimini!F40</f>
        <v>668331.99</v>
      </c>
      <c r="G40" s="268">
        <f>Aosta!G40+Alessandria!G40+Asti!G40+Biella!G40+Cuneo!G40+Novara!G40+Torino!G40+Verbania!G40+Vercelli!G40+Bergamo!G40+Brescia!G40+Como!G40+Cremona!G40+Lecco!G40+Lodi!G40+Mantova!G40+Milano!G40+Monza!G40+Pavia!G40+Sondrio!G40+Varese!G40+Bolzano!G40+Trento!G40+Belluno!G40+Padova!G40+Rovigo!G40+Treviso!G40+Venezia!G40+Verona!G40+Vicenza!G40+Gorizia!G40+Pordenone!G40+Trieste!G40+Udine!G40+Genova!G40+Imperia!G40+'La Spezia'!G40+Savona!G40+Bologna!G40+Ferrara!G40+Forlì!G40+Modena!G40+Parma!G40+Piacenza!G40+Ravenna!G40+'Reggio Emilia'!G40+Rimini!G40</f>
        <v>0</v>
      </c>
      <c r="H40" s="269">
        <f t="shared" si="7"/>
        <v>668331.99</v>
      </c>
      <c r="I40" s="268">
        <f>Aosta!I40+Alessandria!I40+Asti!I40+Biella!I40+Cuneo!I40+Novara!I40+Torino!I40+Verbania!I40+Vercelli!I40+Bergamo!I40+Brescia!I40+Como!I40+Cremona!I40+Lecco!I40+Lodi!I40+Mantova!I40+Milano!I40+Monza!I40+Pavia!I40+Sondrio!I40+Varese!I40+Bolzano!I40+Trento!I40+Belluno!I40+Padova!I40+Rovigo!I40+Treviso!I40+Venezia!I40+Verona!I40+Vicenza!I40+Gorizia!I40+Pordenone!I40+Trieste!I40+Udine!I40+Genova!I40+Imperia!I40+'La Spezia'!I40+Savona!I40+Bologna!I40+Ferrara!I40+Forlì!I40+Modena!I40+Parma!I40+Piacenza!I40+Ravenna!I40+'Reggio Emilia'!I40+Rimini!I40</f>
        <v>49317.04</v>
      </c>
      <c r="J40" s="268">
        <f>Aosta!J40+Alessandria!J40+Asti!J40+Biella!J40+Cuneo!J40+Novara!J40+Torino!J40+Verbania!J40+Vercelli!J40+Bergamo!J40+Brescia!J40+Como!J40+Cremona!J40+Lecco!J40+Lodi!J40+Mantova!J40+Milano!J40+Monza!J40+Pavia!J40+Sondrio!J40+Varese!J40+Bolzano!J40+Trento!J40+Belluno!J40+Padova!J40+Rovigo!J40+Treviso!J40+Venezia!J40+Verona!J40+Vicenza!J40+Gorizia!J40+Pordenone!J40+Trieste!J40+Udine!J40+Genova!J40+Imperia!J40+'La Spezia'!J40+Savona!J40+Bologna!J40+Ferrara!J40+Forlì!J40+Modena!J40+Parma!J40+Piacenza!J40+Ravenna!J40+'Reggio Emilia'!J40+Rimini!J40</f>
        <v>542487</v>
      </c>
      <c r="K40" s="270">
        <f t="shared" si="8"/>
        <v>591804.04</v>
      </c>
      <c r="L40" s="271">
        <f t="shared" si="9"/>
        <v>717649.03</v>
      </c>
      <c r="M40" s="271">
        <f>G40+J40</f>
        <v>542487</v>
      </c>
      <c r="N40" s="270">
        <f t="shared" si="10"/>
        <v>1260136.03</v>
      </c>
    </row>
    <row r="41" spans="1:14" ht="27" customHeight="1">
      <c r="A41" s="483"/>
      <c r="B41" s="272" t="s">
        <v>56</v>
      </c>
      <c r="C41" s="268">
        <f>Aosta!C41+Alessandria!C41+Asti!C41+Biella!C41+Cuneo!C41+Novara!C41+Torino!C41+Verbania!C41+Vercelli!C41+Bergamo!C41+Brescia!C41+Como!C41+Cremona!C41+Lecco!C41+Lodi!C41+Mantova!C41+Milano!C41+Monza!C41+Pavia!C41+Sondrio!C41+Varese!C41+Bolzano!C41+Trento!C41+Belluno!C41+Padova!C41+Rovigo!C41+Treviso!C41+Venezia!C41+Verona!C41+Vicenza!C41+Gorizia!C41+Pordenone!C41+Trieste!C41+Udine!C41+Genova!C41+Imperia!C41+'La Spezia'!C41+Savona!C41+Bologna!C41+Ferrara!C41+Forlì!C41+Modena!C41+Parma!C41+Piacenza!C41+Ravenna!C41+'Reggio Emilia'!C41+Rimini!C41</f>
        <v>135541.20000000001</v>
      </c>
      <c r="D41" s="268">
        <f>Aosta!D41+Alessandria!D41+Asti!D41+Biella!D41+Cuneo!D41+Novara!D41+Torino!D41+Verbania!D41+Vercelli!D41+Bergamo!D41+Brescia!D41+Como!D41+Cremona!D41+Lecco!D41+Lodi!D41+Mantova!D41+Milano!D41+Monza!D41+Pavia!D41+Sondrio!D41+Varese!D41+Bolzano!D41+Trento!D41+Belluno!D41+Padova!D41+Rovigo!D41+Treviso!D41+Venezia!D41+Verona!D41+Vicenza!D41+Gorizia!D41+Pordenone!D41+Trieste!D41+Udine!D41+Genova!D41+Imperia!D41+'La Spezia'!D41+Savona!D41+Bologna!D41+Ferrara!D41+Forlì!D41+Modena!D41+Parma!D41+Piacenza!D41+Ravenna!D41+'Reggio Emilia'!D41+Rimini!D41</f>
        <v>0</v>
      </c>
      <c r="E41" s="269">
        <f t="shared" si="6"/>
        <v>135541.20000000001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f>Aosta!C42+Alessandria!C42+Asti!C42+Biella!C42+Cuneo!C42+Novara!C42+Torino!C42+Verbania!C42+Vercelli!C42+Bergamo!C42+Brescia!C42+Como!C42+Cremona!C42+Lecco!C42+Lodi!C42+Mantova!C42+Milano!C42+Monza!C42+Pavia!C42+Sondrio!C42+Varese!C42+Bolzano!C42+Trento!C42+Belluno!C42+Padova!C42+Rovigo!C42+Treviso!C42+Venezia!C42+Verona!C42+Vicenza!C42+Gorizia!C42+Pordenone!C42+Trieste!C42+Udine!C42+Genova!C42+Imperia!C42+'La Spezia'!C42+Savona!C42+Bologna!C42+Ferrara!C42+Forlì!C42+Modena!C42+Parma!C42+Piacenza!C42+Ravenna!C42+'Reggio Emilia'!C42+Rimini!C42</f>
        <v>496224736.46999985</v>
      </c>
      <c r="D42" s="268">
        <f>Aosta!D42+Alessandria!D42+Asti!D42+Biella!D42+Cuneo!D42+Novara!D42+Torino!D42+Verbania!D42+Vercelli!D42+Bergamo!D42+Brescia!D42+Como!D42+Cremona!D42+Lecco!D42+Lodi!D42+Mantova!D42+Milano!D42+Monza!D42+Pavia!D42+Sondrio!D42+Varese!D42+Bolzano!D42+Trento!D42+Belluno!D42+Padova!D42+Rovigo!D42+Treviso!D42+Venezia!D42+Verona!D42+Vicenza!D42+Gorizia!D42+Pordenone!D42+Trieste!D42+Udine!D42+Genova!D42+Imperia!D42+'La Spezia'!D42+Savona!D42+Bologna!D42+Ferrara!D42+Forlì!D42+Modena!D42+Parma!D42+Piacenza!D42+Ravenna!D42+'Reggio Emilia'!D42+Rimini!D42</f>
        <v>24192.27</v>
      </c>
      <c r="E42" s="269">
        <f t="shared" si="6"/>
        <v>496248928.73999983</v>
      </c>
      <c r="F42" s="268">
        <f>Aosta!F42+Alessandria!F42+Asti!F42+Biella!F42+Cuneo!F42+Novara!F42+Torino!F42+Verbania!F42+Vercelli!F42+Bergamo!F42+Brescia!F42+Como!F42+Cremona!F42+Lecco!F42+Lodi!F42+Mantova!F42+Milano!F42+Monza!F42+Pavia!F42+Sondrio!F42+Varese!F42+Bolzano!F42+Trento!F42+Belluno!F42+Padova!F42+Rovigo!F42+Treviso!F42+Venezia!F42+Verona!F42+Vicenza!F42+Gorizia!F42+Pordenone!F42+Trieste!F42+Udine!F42+Genova!F42+Imperia!F42+'La Spezia'!F42+Savona!F42+Bologna!F42+Ferrara!F42+Forlì!F42+Modena!F42+Parma!F42+Piacenza!F42+Ravenna!F42+'Reggio Emilia'!F42+Rimini!F42</f>
        <v>364460283.9600001</v>
      </c>
      <c r="G42" s="268">
        <f>Aosta!G42+Alessandria!G42+Asti!G42+Biella!G42+Cuneo!G42+Novara!G42+Torino!G42+Verbania!G42+Vercelli!G42+Bergamo!G42+Brescia!G42+Como!G42+Cremona!G42+Lecco!G42+Lodi!G42+Mantova!G42+Milano!G42+Monza!G42+Pavia!G42+Sondrio!G42+Varese!G42+Bolzano!G42+Trento!G42+Belluno!G42+Padova!G42+Rovigo!G42+Treviso!G42+Venezia!G42+Verona!G42+Vicenza!G42+Gorizia!G42+Pordenone!G42+Trieste!G42+Udine!G42+Genova!G42+Imperia!G42+'La Spezia'!G42+Savona!G42+Bologna!G42+Ferrara!G42+Forlì!G42+Modena!G42+Parma!G42+Piacenza!G42+Ravenna!G42+'Reggio Emilia'!G42+Rimini!G42</f>
        <v>24192.27</v>
      </c>
      <c r="H42" s="269">
        <f t="shared" si="7"/>
        <v>364484476.23000008</v>
      </c>
      <c r="I42" s="268">
        <f>Aosta!I42+Alessandria!I42+Asti!I42+Biella!I42+Cuneo!I42+Novara!I42+Torino!I42+Verbania!I42+Vercelli!I42+Bergamo!I42+Brescia!I42+Como!I42+Cremona!I42+Lecco!I42+Lodi!I42+Mantova!I42+Milano!I42+Monza!I42+Pavia!I42+Sondrio!I42+Varese!I42+Bolzano!I42+Trento!I42+Belluno!I42+Padova!I42+Rovigo!I42+Treviso!I42+Venezia!I42+Verona!I42+Vicenza!I42+Gorizia!I42+Pordenone!I42+Trieste!I42+Udine!I42+Genova!I42+Imperia!I42+'La Spezia'!I42+Savona!I42+Bologna!I42+Ferrara!I42+Forlì!I42+Modena!I42+Parma!I42+Piacenza!I42+Ravenna!I42+'Reggio Emilia'!I42+Rimini!I42</f>
        <v>626006223.88999999</v>
      </c>
      <c r="J42" s="268">
        <f>Aosta!J42+Alessandria!J42+Asti!J42+Biella!J42+Cuneo!J42+Novara!J42+Torino!J42+Verbania!J42+Vercelli!J42+Bergamo!J42+Brescia!J42+Como!J42+Cremona!J42+Lecco!J42+Lodi!J42+Mantova!J42+Milano!J42+Monza!J42+Pavia!J42+Sondrio!J42+Varese!J42+Bolzano!J42+Trento!J42+Belluno!J42+Padova!J42+Rovigo!J42+Treviso!J42+Venezia!J42+Verona!J42+Vicenza!J42+Gorizia!J42+Pordenone!J42+Trieste!J42+Udine!J42+Genova!J42+Imperia!J42+'La Spezia'!J42+Savona!J42+Bologna!J42+Ferrara!J42+Forlì!J42+Modena!J42+Parma!J42+Piacenza!J42+Ravenna!J42+'Reggio Emilia'!J42+Rimini!J42</f>
        <v>652901.12</v>
      </c>
      <c r="K42" s="270">
        <f t="shared" si="8"/>
        <v>626659125.00999999</v>
      </c>
      <c r="L42" s="271">
        <f t="shared" si="9"/>
        <v>990466507.85000014</v>
      </c>
      <c r="M42" s="271">
        <f t="shared" si="9"/>
        <v>677093.39</v>
      </c>
      <c r="N42" s="270">
        <f t="shared" si="10"/>
        <v>991143601.24000013</v>
      </c>
    </row>
    <row r="43" spans="1:14" ht="24" customHeight="1">
      <c r="A43" s="483"/>
      <c r="B43" s="272" t="s">
        <v>56</v>
      </c>
      <c r="C43" s="268">
        <f>Aosta!C43+Alessandria!C43+Asti!C43+Biella!C43+Cuneo!C43+Novara!C43+Torino!C43+Verbania!C43+Vercelli!C43+Bergamo!C43+Brescia!C43+Como!C43+Cremona!C43+Lecco!C43+Lodi!C43+Mantova!C43+Milano!C43+Monza!C43+Pavia!C43+Sondrio!C43+Varese!C43+Bolzano!C43+Trento!C43+Belluno!C43+Padova!C43+Rovigo!C43+Treviso!C43+Venezia!C43+Verona!C43+Vicenza!C43+Gorizia!C43+Pordenone!C43+Trieste!C43+Udine!C43+Genova!C43+Imperia!C43+'La Spezia'!C43+Savona!C43+Bologna!C43+Ferrara!C43+Forlì!C43+Modena!C43+Parma!C43+Piacenza!C43+Ravenna!C43+'Reggio Emilia'!C43+Rimini!C43</f>
        <v>317260748.36999989</v>
      </c>
      <c r="D43" s="268">
        <f>Aosta!D43+Alessandria!D43+Asti!D43+Biella!D43+Cuneo!D43+Novara!D43+Torino!D43+Verbania!D43+Vercelli!D43+Bergamo!D43+Brescia!D43+Como!D43+Cremona!D43+Lecco!D43+Lodi!D43+Mantova!D43+Milano!D43+Monza!D43+Pavia!D43+Sondrio!D43+Varese!D43+Bolzano!D43+Trento!D43+Belluno!D43+Padova!D43+Rovigo!D43+Treviso!D43+Venezia!D43+Verona!D43+Vicenza!D43+Gorizia!D43+Pordenone!D43+Trieste!D43+Udine!D43+Genova!D43+Imperia!D43+'La Spezia'!D43+Savona!D43+Bologna!D43+Ferrara!D43+Forlì!D43+Modena!D43+Parma!D43+Piacenza!D43+Ravenna!D43+'Reggio Emilia'!D43+Rimini!D43</f>
        <v>923.52</v>
      </c>
      <c r="E43" s="269">
        <f t="shared" si="6"/>
        <v>317261671.88999987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1038583269.9199998</v>
      </c>
      <c r="D44" s="591">
        <f t="shared" ref="D44:K45" si="11">D34+D36+D38+D40+D42</f>
        <v>9716491.7400000002</v>
      </c>
      <c r="E44" s="591">
        <f t="shared" si="11"/>
        <v>1048299761.6599998</v>
      </c>
      <c r="F44" s="591">
        <f t="shared" si="11"/>
        <v>756054454.43000007</v>
      </c>
      <c r="G44" s="591">
        <f t="shared" si="11"/>
        <v>9716491.7400000002</v>
      </c>
      <c r="H44" s="591">
        <f t="shared" si="11"/>
        <v>765770946.17000008</v>
      </c>
      <c r="I44" s="591">
        <f t="shared" si="11"/>
        <v>658015924.68999994</v>
      </c>
      <c r="J44" s="591">
        <f>J34+J36+J38+J40+J42</f>
        <v>1195388.1200000001</v>
      </c>
      <c r="K44" s="591">
        <f t="shared" si="11"/>
        <v>659211312.80999994</v>
      </c>
      <c r="L44" s="270">
        <f t="shared" si="9"/>
        <v>1414070379.1199999</v>
      </c>
      <c r="M44" s="270">
        <f t="shared" si="9"/>
        <v>10911879.859999999</v>
      </c>
      <c r="N44" s="270">
        <f t="shared" si="10"/>
        <v>1424982258.9799998</v>
      </c>
    </row>
    <row r="45" spans="1:14" ht="22.95" customHeight="1">
      <c r="A45" s="483"/>
      <c r="B45" s="277" t="s">
        <v>56</v>
      </c>
      <c r="C45" s="276">
        <f>C35+C37+C39+C41+C43</f>
        <v>409282401.62999988</v>
      </c>
      <c r="D45" s="276">
        <f t="shared" si="11"/>
        <v>1975808.99</v>
      </c>
      <c r="E45" s="276">
        <f t="shared" si="11"/>
        <v>411258210.61999989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68">
        <f>Aosta!C48+Alessandria!C48+Asti!C48+Biella!C48+Cuneo!C48+Novara!C48+Torino!C48+Verbania!C48+Vercelli!C48+Bergamo!C48+Brescia!C48+Como!C48+Cremona!C48+Lecco!C48+Lodi!C48+Mantova!C48+Milano!C48+Monza!C48+Pavia!C48+Sondrio!C48+Varese!C48+Bolzano!C48+Trento!C48+Belluno!C48+Padova!C48+Rovigo!C48+Treviso!C48+Venezia!C48+Verona!C48+Vicenza!C48+Gorizia!C48+Pordenone!C48+Trieste!C48+Udine!C48+Genova!C48+Imperia!C48+'La Spezia'!C48+Savona!C48+Bologna!C48+Ferrara!C48+Forlì!C48+Modena!C48+Parma!C48+Piacenza!C48+Ravenna!C48+'Reggio Emilia'!C48+Rimini!C48</f>
        <v>2064985916.1000009</v>
      </c>
      <c r="D48" s="268">
        <f>Aosta!D48+Alessandria!D48+Asti!D48+Biella!D48+Cuneo!D48+Novara!D48+Torino!D48+Verbania!D48+Vercelli!D48+Bergamo!D48+Brescia!D48+Como!D48+Cremona!D48+Lecco!D48+Lodi!D48+Mantova!D48+Milano!D48+Monza!D48+Pavia!D48+Sondrio!D48+Varese!D48+Bolzano!D48+Trento!D48+Belluno!D48+Padova!D48+Rovigo!D48+Treviso!D48+Venezia!D48+Verona!D48+Vicenza!D48+Gorizia!D48+Pordenone!D48+Trieste!D48+Udine!D48+Genova!D48+Imperia!D48+'La Spezia'!D48+Savona!D48+Bologna!D48+Ferrara!D48+Forlì!D48+Modena!D48+Parma!D48+Piacenza!D48+Ravenna!D48+'Reggio Emilia'!D48+Rimini!D48</f>
        <v>16250870.07</v>
      </c>
      <c r="E48" s="276">
        <f>SUM(C48:D48)</f>
        <v>2081236786.1700008</v>
      </c>
      <c r="F48" s="268">
        <f>Aosta!F48+Alessandria!F48+Asti!F48+Biella!F48+Cuneo!F48+Novara!F48+Torino!F48+Verbania!F48+Vercelli!F48+Bergamo!F48+Brescia!F48+Como!F48+Cremona!F48+Lecco!F48+Lodi!F48+Mantova!F48+Milano!F48+Monza!F48+Pavia!F48+Sondrio!F48+Varese!F48+Bolzano!F48+Trento!F48+Belluno!F48+Padova!F48+Rovigo!F48+Treviso!F48+Venezia!F48+Verona!F48+Vicenza!F48+Gorizia!F48+Pordenone!F48+Trieste!F48+Udine!F48+Genova!F48+Imperia!F48+'La Spezia'!F48+Savona!F48+Bologna!F48+Ferrara!F48+Forlì!F48+Modena!F48+Parma!F48+Piacenza!F48+Ravenna!F48+'Reggio Emilia'!F48+Rimini!F48</f>
        <v>1433519007.6400003</v>
      </c>
      <c r="G48" s="268">
        <f>Aosta!G48+Alessandria!G48+Asti!G48+Biella!G48+Cuneo!G48+Novara!G48+Torino!G48+Verbania!G48+Vercelli!G48+Bergamo!G48+Brescia!G48+Como!G48+Cremona!G48+Lecco!G48+Lodi!G48+Mantova!G48+Milano!G48+Monza!G48+Pavia!G48+Sondrio!G48+Varese!G48+Bolzano!G48+Trento!G48+Belluno!G48+Padova!G48+Rovigo!G48+Treviso!G48+Venezia!G48+Verona!G48+Vicenza!G48+Gorizia!G48+Pordenone!G48+Trieste!G48+Udine!G48+Genova!G48+Imperia!G48+'La Spezia'!G48+Savona!G48+Bologna!G48+Ferrara!G48+Forlì!G48+Modena!G48+Parma!G48+Piacenza!G48+Ravenna!G48+'Reggio Emilia'!G48+Rimini!G48</f>
        <v>11557721.48</v>
      </c>
      <c r="H48" s="276">
        <f>SUM(F48:G48)</f>
        <v>1445076729.1200004</v>
      </c>
      <c r="I48" s="268">
        <f>Aosta!I48+Alessandria!I48+Asti!I48+Biella!I48+Cuneo!I48+Novara!I48+Torino!I48+Verbania!I48+Vercelli!I48+Bergamo!I48+Brescia!I48+Como!I48+Cremona!I48+Lecco!I48+Lodi!I48+Mantova!I48+Milano!I48+Monza!I48+Pavia!I48+Sondrio!I48+Varese!I48+Bolzano!I48+Trento!I48+Belluno!I48+Padova!I48+Rovigo!I48+Treviso!I48+Venezia!I48+Verona!I48+Vicenza!I48+Gorizia!I48+Pordenone!I48+Trieste!I48+Udine!I48+Genova!I48+Imperia!I48+'La Spezia'!I48+Savona!I48+Bologna!I48+Ferrara!I48+Forlì!I48+Modena!I48+Parma!I48+Piacenza!I48+Ravenna!I48+'Reggio Emilia'!I48+Rimini!I48</f>
        <v>268484574.60000008</v>
      </c>
      <c r="J48" s="268">
        <f>Aosta!J48+Alessandria!J48+Asti!J48+Biella!J48+Cuneo!J48+Novara!J48+Torino!J48+Verbania!J48+Vercelli!J48+Bergamo!J48+Brescia!J48+Como!J48+Cremona!J48+Lecco!J48+Lodi!J48+Mantova!J48+Milano!J48+Monza!J48+Pavia!J48+Sondrio!J48+Varese!J48+Bolzano!J48+Trento!J48+Belluno!J48+Padova!J48+Rovigo!J48+Treviso!J48+Venezia!J48+Verona!J48+Vicenza!J48+Gorizia!J48+Pordenone!J48+Trieste!J48+Udine!J48+Genova!J48+Imperia!J48+'La Spezia'!J48+Savona!J48+Bologna!J48+Ferrara!J48+Forlì!J48+Modena!J48+Parma!J48+Piacenza!J48+Ravenna!J48+'Reggio Emilia'!J48+Rimini!J48</f>
        <v>1860145.08</v>
      </c>
      <c r="K48" s="276">
        <f>SUM(I48:J48)</f>
        <v>270344719.68000007</v>
      </c>
      <c r="L48" s="283">
        <f t="shared" si="9"/>
        <v>1702003582.2400005</v>
      </c>
      <c r="M48" s="283">
        <f t="shared" si="9"/>
        <v>13417866.560000001</v>
      </c>
      <c r="N48" s="276">
        <f>SUM(L48:M48)</f>
        <v>1715421448.8000004</v>
      </c>
    </row>
    <row r="49" spans="1:14" s="57" customFormat="1" ht="18">
      <c r="A49" s="483"/>
      <c r="B49" s="592" t="s">
        <v>56</v>
      </c>
      <c r="C49" s="268">
        <f>Aosta!C49+Alessandria!C49+Asti!C49+Biella!C49+Cuneo!C49+Novara!C49+Torino!C49+Verbania!C49+Vercelli!C49+Bergamo!C49+Brescia!C49+Como!C49+Cremona!C49+Lecco!C49+Lodi!C49+Mantova!C49+Milano!C49+Monza!C49+Pavia!C49+Sondrio!C49+Varese!C49+Bolzano!C49+Trento!C49+Belluno!C49+Padova!C49+Rovigo!C49+Treviso!C49+Venezia!C49+Verona!C49+Vicenza!C49+Gorizia!C49+Pordenone!C49+Trieste!C49+Udine!C49+Genova!C49+Imperia!C49+'La Spezia'!C49+Savona!C49+Bologna!C49+Ferrara!C49+Forlì!C49+Modena!C49+Parma!C49+Piacenza!C49+Ravenna!C49+'Reggio Emilia'!C49+Rimini!C49</f>
        <v>908315941.06999993</v>
      </c>
      <c r="D49" s="268">
        <f>Aosta!D49+Alessandria!D49+Asti!D49+Biella!D49+Cuneo!D49+Novara!D49+Torino!D49+Verbania!D49+Vercelli!D49+Bergamo!D49+Brescia!D49+Como!D49+Cremona!D49+Lecco!D49+Lodi!D49+Mantova!D49+Milano!D49+Monza!D49+Pavia!D49+Sondrio!D49+Varese!D49+Bolzano!D49+Trento!D49+Belluno!D49+Padova!D49+Rovigo!D49+Treviso!D49+Venezia!D49+Verona!D49+Vicenza!D49+Gorizia!D49+Pordenone!D49+Trieste!D49+Udine!D49+Genova!D49+Imperia!D49+'La Spezia'!D49+Savona!D49+Bologna!D49+Ferrara!D49+Forlì!D49+Modena!D49+Parma!D49+Piacenza!D49+Ravenna!D49+'Reggio Emilia'!D49+Rimini!D49</f>
        <v>2747151.9099999997</v>
      </c>
      <c r="E49" s="591">
        <f>SUM(C49:D49)</f>
        <v>911063092.9799999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0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f>Aosta!C56+Alessandria!C56+Asti!C56+Biella!C56+Cuneo!C56+Novara!C56+Torino!C56+Verbania!C56+Vercelli!C56+Bergamo!C56+Brescia!C56+Como!C56+Cremona!C56+Lecco!C56+Lodi!C56+Mantova!C56+Milano!C56+Monza!C56+Pavia!C56+Sondrio!C56+Varese!C56+Bolzano!C56+Trento!C56+Belluno!C56+Padova!C56+Rovigo!C56+Treviso!C56+Venezia!C56+Verona!C56+Vicenza!C56+Gorizia!C56+Pordenone!C56+Trieste!C56+Udine!C56+Genova!C56+Imperia!C56+'La Spezia'!C56+Savona!C56+Bologna!C56+Ferrara!C56+Forlì!C56+Modena!C56+Parma!C56+Piacenza!C56+Ravenna!C56+'Reggio Emilia'!C56+Rimini!C56</f>
        <v>49277302.709999993</v>
      </c>
      <c r="D56" s="268">
        <f>Aosta!D56+Alessandria!D56+Asti!D56+Biella!D56+Cuneo!D56+Novara!D56+Torino!D56+Verbania!D56+Vercelli!D56+Bergamo!D56+Brescia!D56+Como!D56+Cremona!D56+Lecco!D56+Lodi!D56+Mantova!D56+Milano!D56+Monza!D56+Pavia!D56+Sondrio!D56+Varese!D56+Bolzano!D56+Trento!D56+Belluno!D56+Padova!D56+Rovigo!D56+Treviso!D56+Venezia!D56+Verona!D56+Vicenza!D56+Gorizia!D56+Pordenone!D56+Trieste!D56+Udine!D56+Genova!D56+Imperia!D56+'La Spezia'!D56+Savona!D56+Bologna!D56+Ferrara!D56+Forlì!D56+Modena!D56+Parma!D56+Piacenza!D56+Ravenna!D56+'Reggio Emilia'!D56+Rimini!D56</f>
        <v>40119124.629999995</v>
      </c>
      <c r="E56" s="269">
        <f>SUM(C56:D56)</f>
        <v>89396427.339999989</v>
      </c>
      <c r="F56" s="268">
        <f>Aosta!F56+Alessandria!F56+Asti!F56+Biella!F56+Cuneo!F56+Novara!F56+Torino!F56+Verbania!F56+Vercelli!F56+Bergamo!F56+Brescia!F56+Como!F56+Cremona!F56+Lecco!F56+Lodi!F56+Mantova!F56+Milano!F56+Monza!F56+Pavia!F56+Sondrio!F56+Varese!F56+Bolzano!F56+Trento!F56+Belluno!F56+Padova!F56+Rovigo!F56+Treviso!F56+Venezia!F56+Verona!F56+Vicenza!F56+Gorizia!F56+Pordenone!F56+Trieste!F56+Udine!F56+Genova!F56+Imperia!F56+'La Spezia'!F56+Savona!F56+Bologna!F56+Ferrara!F56+Forlì!F56+Modena!F56+Parma!F56+Piacenza!F56+Ravenna!F56+'Reggio Emilia'!F56+Rimini!F56</f>
        <v>38538540.009999998</v>
      </c>
      <c r="G56" s="268">
        <f>Aosta!G56+Alessandria!G56+Asti!G56+Biella!G56+Cuneo!G56+Novara!G56+Torino!G56+Verbania!G56+Vercelli!G56+Bergamo!G56+Brescia!G56+Como!G56+Cremona!G56+Lecco!G56+Lodi!G56+Mantova!G56+Milano!G56+Monza!G56+Pavia!G56+Sondrio!G56+Varese!G56+Bolzano!G56+Trento!G56+Belluno!G56+Padova!G56+Rovigo!G56+Treviso!G56+Venezia!G56+Verona!G56+Vicenza!G56+Gorizia!G56+Pordenone!G56+Trieste!G56+Udine!G56+Genova!G56+Imperia!G56+'La Spezia'!G56+Savona!G56+Bologna!G56+Ferrara!G56+Forlì!G56+Modena!G56+Parma!G56+Piacenza!G56+Ravenna!G56+'Reggio Emilia'!G56+Rimini!G56</f>
        <v>33342007.780000005</v>
      </c>
      <c r="H56" s="269">
        <f>SUM(F56:G56)</f>
        <v>71880547.790000007</v>
      </c>
      <c r="I56" s="268">
        <f>Aosta!I56+Alessandria!I56+Asti!I56+Biella!I56+Cuneo!I56+Novara!I56+Torino!I56+Verbania!I56+Vercelli!I56+Bergamo!I56+Brescia!I56+Como!I56+Cremona!I56+Lecco!I56+Lodi!I56+Mantova!I56+Milano!I56+Monza!I56+Pavia!I56+Sondrio!I56+Varese!I56+Bolzano!I56+Trento!I56+Belluno!I56+Padova!I56+Rovigo!I56+Treviso!I56+Venezia!I56+Verona!I56+Vicenza!I56+Gorizia!I56+Pordenone!I56+Trieste!I56+Udine!I56+Genova!I56+Imperia!I56+'La Spezia'!I56+Savona!I56+Bologna!I56+Ferrara!I56+Forlì!I56+Modena!I56+Parma!I56+Piacenza!I56+Ravenna!I56+'Reggio Emilia'!I56+Rimini!I56</f>
        <v>8731187.7800000012</v>
      </c>
      <c r="J56" s="268">
        <f>Aosta!J56+Alessandria!J56+Asti!J56+Biella!J56+Cuneo!J56+Novara!J56+Torino!J56+Verbania!J56+Vercelli!J56+Bergamo!J56+Brescia!J56+Como!J56+Cremona!J56+Lecco!J56+Lodi!J56+Mantova!J56+Milano!J56+Monza!J56+Pavia!J56+Sondrio!J56+Varese!J56+Bolzano!J56+Trento!J56+Belluno!J56+Padova!J56+Rovigo!J56+Treviso!J56+Venezia!J56+Verona!J56+Vicenza!J56+Gorizia!J56+Pordenone!J56+Trieste!J56+Udine!J56+Genova!J56+Imperia!J56+'La Spezia'!J56+Savona!J56+Bologna!J56+Ferrara!J56+Forlì!J56+Modena!J56+Parma!J56+Piacenza!J56+Ravenna!J56+'Reggio Emilia'!J56+Rimini!J56</f>
        <v>7867156.9300000006</v>
      </c>
      <c r="K56" s="270">
        <f>SUM(I56:J56)</f>
        <v>16598344.710000001</v>
      </c>
      <c r="L56" s="271">
        <f t="shared" ref="L56:M59" si="12">F56+I56</f>
        <v>47269727.789999999</v>
      </c>
      <c r="M56" s="271">
        <f t="shared" si="12"/>
        <v>41209164.710000008</v>
      </c>
      <c r="N56" s="270">
        <f>SUM(L56:M56)</f>
        <v>88478892.5</v>
      </c>
    </row>
    <row r="57" spans="1:14" ht="18">
      <c r="A57" s="483"/>
      <c r="B57" s="272" t="s">
        <v>56</v>
      </c>
      <c r="C57" s="268">
        <f>Aosta!C57+Alessandria!C57+Asti!C57+Biella!C57+Cuneo!C57+Novara!C57+Torino!C57+Verbania!C57+Vercelli!C57+Bergamo!C57+Brescia!C57+Como!C57+Cremona!C57+Lecco!C57+Lodi!C57+Mantova!C57+Milano!C57+Monza!C57+Pavia!C57+Sondrio!C57+Varese!C57+Bolzano!C57+Trento!C57+Belluno!C57+Padova!C57+Rovigo!C57+Treviso!C57+Venezia!C57+Verona!C57+Vicenza!C57+Gorizia!C57+Pordenone!C57+Trieste!C57+Udine!C57+Genova!C57+Imperia!C57+'La Spezia'!C57+Savona!C57+Bologna!C57+Ferrara!C57+Forlì!C57+Modena!C57+Parma!C57+Piacenza!C57+Ravenna!C57+'Reggio Emilia'!C57+Rimini!C57</f>
        <v>753300.3</v>
      </c>
      <c r="D57" s="268">
        <f>Aosta!D57+Alessandria!D57+Asti!D57+Biella!D57+Cuneo!D57+Novara!D57+Torino!D57+Verbania!D57+Vercelli!D57+Bergamo!D57+Brescia!D57+Como!D57+Cremona!D57+Lecco!D57+Lodi!D57+Mantova!D57+Milano!D57+Monza!D57+Pavia!D57+Sondrio!D57+Varese!D57+Bolzano!D57+Trento!D57+Belluno!D57+Padova!D57+Rovigo!D57+Treviso!D57+Venezia!D57+Verona!D57+Vicenza!D57+Gorizia!D57+Pordenone!D57+Trieste!D57+Udine!D57+Genova!D57+Imperia!D57+'La Spezia'!D57+Savona!D57+Bologna!D57+Ferrara!D57+Forlì!D57+Modena!D57+Parma!D57+Piacenza!D57+Ravenna!D57+'Reggio Emilia'!D57+Rimini!D57</f>
        <v>280722</v>
      </c>
      <c r="E57" s="269">
        <f>SUM(C57:D57)</f>
        <v>1034022.3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f>Aosta!C58+Alessandria!C58+Asti!C58+Biella!C58+Cuneo!C58+Novara!C58+Torino!C58+Verbania!C58+Vercelli!C58+Bergamo!C58+Brescia!C58+Como!C58+Cremona!C58+Lecco!C58+Lodi!C58+Mantova!C58+Milano!C58+Monza!C58+Pavia!C58+Sondrio!C58+Varese!C58+Bolzano!C58+Trento!C58+Belluno!C58+Padova!C58+Rovigo!C58+Treviso!C58+Venezia!C58+Verona!C58+Vicenza!C58+Gorizia!C58+Pordenone!C58+Trieste!C58+Udine!C58+Genova!C58+Imperia!C58+'La Spezia'!C58+Savona!C58+Bologna!C58+Ferrara!C58+Forlì!C58+Modena!C58+Parma!C58+Piacenza!C58+Ravenna!C58+'Reggio Emilia'!C58+Rimini!C58</f>
        <v>55407388.299999997</v>
      </c>
      <c r="D58" s="268">
        <f>Aosta!D58+Alessandria!D58+Asti!D58+Biella!D58+Cuneo!D58+Novara!D58+Torino!D58+Verbania!D58+Vercelli!D58+Bergamo!D58+Brescia!D58+Como!D58+Cremona!D58+Lecco!D58+Lodi!D58+Mantova!D58+Milano!D58+Monza!D58+Pavia!D58+Sondrio!D58+Varese!D58+Bolzano!D58+Trento!D58+Belluno!D58+Padova!D58+Rovigo!D58+Treviso!D58+Venezia!D58+Verona!D58+Vicenza!D58+Gorizia!D58+Pordenone!D58+Trieste!D58+Udine!D58+Genova!D58+Imperia!D58+'La Spezia'!D58+Savona!D58+Bologna!D58+Ferrara!D58+Forlì!D58+Modena!D58+Parma!D58+Piacenza!D58+Ravenna!D58+'Reggio Emilia'!D58+Rimini!D58</f>
        <v>48042939.439999998</v>
      </c>
      <c r="E58" s="269">
        <f>SUM(C58:D58)</f>
        <v>103450327.73999999</v>
      </c>
      <c r="F58" s="268">
        <f>Aosta!F58+Alessandria!F58+Asti!F58+Biella!F58+Cuneo!F58+Novara!F58+Torino!F58+Verbania!F58+Vercelli!F58+Bergamo!F58+Brescia!F58+Como!F58+Cremona!F58+Lecco!F58+Lodi!F58+Mantova!F58+Milano!F58+Monza!F58+Pavia!F58+Sondrio!F58+Varese!F58+Bolzano!F58+Trento!F58+Belluno!F58+Padova!F58+Rovigo!F58+Treviso!F58+Venezia!F58+Verona!F58+Vicenza!F58+Gorizia!F58+Pordenone!F58+Trieste!F58+Udine!F58+Genova!F58+Imperia!F58+'La Spezia'!F58+Savona!F58+Bologna!F58+Ferrara!F58+Forlì!F58+Modena!F58+Parma!F58+Piacenza!F58+Ravenna!F58+'Reggio Emilia'!F58+Rimini!F58</f>
        <v>43671014.279999994</v>
      </c>
      <c r="G58" s="268">
        <f>Aosta!G58+Alessandria!G58+Asti!G58+Biella!G58+Cuneo!G58+Novara!G58+Torino!G58+Verbania!G58+Vercelli!G58+Bergamo!G58+Brescia!G58+Como!G58+Cremona!G58+Lecco!G58+Lodi!G58+Mantova!G58+Milano!G58+Monza!G58+Pavia!G58+Sondrio!G58+Varese!G58+Bolzano!G58+Trento!G58+Belluno!G58+Padova!G58+Rovigo!G58+Treviso!G58+Venezia!G58+Verona!G58+Vicenza!G58+Gorizia!G58+Pordenone!G58+Trieste!G58+Udine!G58+Genova!G58+Imperia!G58+'La Spezia'!G58+Savona!G58+Bologna!G58+Ferrara!G58+Forlì!G58+Modena!G58+Parma!G58+Piacenza!G58+Ravenna!G58+'Reggio Emilia'!G58+Rimini!G58</f>
        <v>39025087.459999993</v>
      </c>
      <c r="H58" s="269">
        <f>SUM(F58:G58)</f>
        <v>82696101.73999998</v>
      </c>
      <c r="I58" s="268">
        <f>Aosta!I58+Alessandria!I58+Asti!I58+Biella!I58+Cuneo!I58+Novara!I58+Torino!I58+Verbania!I58+Vercelli!I58+Bergamo!I58+Brescia!I58+Como!I58+Cremona!I58+Lecco!I58+Lodi!I58+Mantova!I58+Milano!I58+Monza!I58+Pavia!I58+Sondrio!I58+Varese!I58+Bolzano!I58+Trento!I58+Belluno!I58+Padova!I58+Rovigo!I58+Treviso!I58+Venezia!I58+Verona!I58+Vicenza!I58+Gorizia!I58+Pordenone!I58+Trieste!I58+Udine!I58+Genova!I58+Imperia!I58+'La Spezia'!I58+Savona!I58+Bologna!I58+Ferrara!I58+Forlì!I58+Modena!I58+Parma!I58+Piacenza!I58+Ravenna!I58+'Reggio Emilia'!I58+Rimini!I58</f>
        <v>9048338.4100000001</v>
      </c>
      <c r="J58" s="268">
        <f>Aosta!J58+Alessandria!J58+Asti!J58+Biella!J58+Cuneo!J58+Novara!J58+Torino!J58+Verbania!J58+Vercelli!J58+Bergamo!J58+Brescia!J58+Como!J58+Cremona!J58+Lecco!J58+Lodi!J58+Mantova!J58+Milano!J58+Monza!J58+Pavia!J58+Sondrio!J58+Varese!J58+Bolzano!J58+Trento!J58+Belluno!J58+Padova!J58+Rovigo!J58+Treviso!J58+Venezia!J58+Verona!J58+Vicenza!J58+Gorizia!J58+Pordenone!J58+Trieste!J58+Udine!J58+Genova!J58+Imperia!J58+'La Spezia'!J58+Savona!J58+Bologna!J58+Ferrara!J58+Forlì!J58+Modena!J58+Parma!J58+Piacenza!J58+Ravenna!J58+'Reggio Emilia'!J58+Rimini!J58</f>
        <v>7719879.4500000002</v>
      </c>
      <c r="K58" s="270">
        <f>SUM(I58:J58)</f>
        <v>16768217.859999999</v>
      </c>
      <c r="L58" s="271">
        <f t="shared" si="12"/>
        <v>52719352.689999998</v>
      </c>
      <c r="M58" s="271">
        <f t="shared" si="12"/>
        <v>46744966.909999996</v>
      </c>
      <c r="N58" s="270">
        <f>SUM(L58:M58)</f>
        <v>99464319.599999994</v>
      </c>
    </row>
    <row r="59" spans="1:14" ht="18">
      <c r="A59" s="483"/>
      <c r="B59" s="272" t="s">
        <v>56</v>
      </c>
      <c r="C59" s="268">
        <f>Aosta!C59+Alessandria!C59+Asti!C59+Biella!C59+Cuneo!C59+Novara!C59+Torino!C59+Verbania!C59+Vercelli!C59+Bergamo!C59+Brescia!C59+Como!C59+Cremona!C59+Lecco!C59+Lodi!C59+Mantova!C59+Milano!C59+Monza!C59+Pavia!C59+Sondrio!C59+Varese!C59+Bolzano!C59+Trento!C59+Belluno!C59+Padova!C59+Rovigo!C59+Treviso!C59+Venezia!C59+Verona!C59+Vicenza!C59+Gorizia!C59+Pordenone!C59+Trieste!C59+Udine!C59+Genova!C59+Imperia!C59+'La Spezia'!C59+Savona!C59+Bologna!C59+Ferrara!C59+Forlì!C59+Modena!C59+Parma!C59+Piacenza!C59+Ravenna!C59+'Reggio Emilia'!C59+Rimini!C59</f>
        <v>657693.17999999993</v>
      </c>
      <c r="D59" s="268">
        <f>Aosta!D59+Alessandria!D59+Asti!D59+Biella!D59+Cuneo!D59+Novara!D59+Torino!D59+Verbania!D59+Vercelli!D59+Bergamo!D59+Brescia!D59+Como!D59+Cremona!D59+Lecco!D59+Lodi!D59+Mantova!D59+Milano!D59+Monza!D59+Pavia!D59+Sondrio!D59+Varese!D59+Bolzano!D59+Trento!D59+Belluno!D59+Padova!D59+Rovigo!D59+Treviso!D59+Venezia!D59+Verona!D59+Vicenza!D59+Gorizia!D59+Pordenone!D59+Trieste!D59+Udine!D59+Genova!D59+Imperia!D59+'La Spezia'!D59+Savona!D59+Bologna!D59+Ferrara!D59+Forlì!D59+Modena!D59+Parma!D59+Piacenza!D59+Ravenna!D59+'Reggio Emilia'!D59+Rimini!D59</f>
        <v>2079138.9300000002</v>
      </c>
      <c r="E59" s="269">
        <f>SUM(C59:D59)</f>
        <v>2736832.1100000003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104684691.00999999</v>
      </c>
      <c r="D60" s="276">
        <f t="shared" ref="D60:N61" si="13">D56+D58</f>
        <v>88162064.069999993</v>
      </c>
      <c r="E60" s="276">
        <f t="shared" si="13"/>
        <v>192846755.07999998</v>
      </c>
      <c r="F60" s="276">
        <f t="shared" si="13"/>
        <v>82209554.289999992</v>
      </c>
      <c r="G60" s="276">
        <f t="shared" si="13"/>
        <v>72367095.239999995</v>
      </c>
      <c r="H60" s="276">
        <f t="shared" si="13"/>
        <v>154576649.52999997</v>
      </c>
      <c r="I60" s="276">
        <f>I56+I58</f>
        <v>17779526.190000001</v>
      </c>
      <c r="J60" s="276">
        <f t="shared" si="13"/>
        <v>15587036.380000001</v>
      </c>
      <c r="K60" s="276">
        <f>K56+K58</f>
        <v>33366562.57</v>
      </c>
      <c r="L60" s="276">
        <f>L56+L58</f>
        <v>99989080.479999989</v>
      </c>
      <c r="M60" s="276">
        <f t="shared" si="13"/>
        <v>87954131.620000005</v>
      </c>
      <c r="N60" s="276">
        <f t="shared" si="13"/>
        <v>187943212.09999999</v>
      </c>
    </row>
    <row r="61" spans="1:14" ht="22.2" customHeight="1">
      <c r="A61" s="483"/>
      <c r="B61" s="277" t="s">
        <v>56</v>
      </c>
      <c r="C61" s="279">
        <f>C57+C59</f>
        <v>1410993.48</v>
      </c>
      <c r="D61" s="279">
        <f t="shared" si="13"/>
        <v>2359860.9300000002</v>
      </c>
      <c r="E61" s="276">
        <f t="shared" si="13"/>
        <v>3770854.41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f>Aosta!C67+Alessandria!C67+Asti!C67+Biella!C67+Cuneo!C67+Novara!C67+Torino!C67+Verbania!C67+Vercelli!C67+Bergamo!C67+Brescia!C67+Como!C67+Cremona!C67+Lecco!C67+Lodi!C67+Mantova!C67+Milano!C67+Monza!C67+Pavia!C67+Sondrio!C67+Varese!C67+Bolzano!C67+Trento!C67+Belluno!C67+Padova!C67+Rovigo!C67+Treviso!C67+Venezia!C67+Verona!C67+Vicenza!C67+Gorizia!C67+Pordenone!C67+Trieste!C67+Udine!C67+Genova!C67+Imperia!C67+'La Spezia'!C67+Savona!C67+Bologna!C67+Ferrara!C67+Forlì!C67+Modena!C67+Parma!C67+Piacenza!C67+Ravenna!C67+'Reggio Emilia'!C67+Rimini!C67</f>
        <v>1422341.09</v>
      </c>
      <c r="D67" s="268">
        <f>Aosta!D67+Alessandria!D67+Asti!D67+Biella!D67+Cuneo!D67+Novara!D67+Torino!D67+Verbania!D67+Vercelli!D67+Bergamo!D67+Brescia!D67+Como!D67+Cremona!D67+Lecco!D67+Lodi!D67+Mantova!D67+Milano!D67+Monza!D67+Pavia!D67+Sondrio!D67+Varese!D67+Bolzano!D67+Trento!D67+Belluno!D67+Padova!D67+Rovigo!D67+Treviso!D67+Venezia!D67+Verona!D67+Vicenza!D67+Gorizia!D67+Pordenone!D67+Trieste!D67+Udine!D67+Genova!D67+Imperia!D67+'La Spezia'!D67+Savona!D67+Bologna!D67+Ferrara!D67+Forlì!D67+Modena!D67+Parma!D67+Piacenza!D67+Ravenna!D67+'Reggio Emilia'!D67+Rimini!D67</f>
        <v>91704.25</v>
      </c>
      <c r="E67" s="269">
        <f>SUM(C67:D67)</f>
        <v>1514045.34</v>
      </c>
      <c r="F67" s="268">
        <f>Aosta!F67+Alessandria!F67+Asti!F67+Biella!F67+Cuneo!F67+Novara!F67+Torino!F67+Verbania!F67+Vercelli!F67+Bergamo!F67+Brescia!F67+Como!F67+Cremona!F67+Lecco!F67+Lodi!F67+Mantova!F67+Milano!F67+Monza!F67+Pavia!F67+Sondrio!F67+Varese!F67+Bolzano!F67+Trento!F67+Belluno!F67+Padova!F67+Rovigo!F67+Treviso!F67+Venezia!F67+Verona!F67+Vicenza!F67+Gorizia!F67+Pordenone!F67+Trieste!F67+Udine!F67+Genova!F67+Imperia!F67+'La Spezia'!F67+Savona!F67+Bologna!F67+Ferrara!F67+Forlì!F67+Modena!F67+Parma!F67+Piacenza!F67+Ravenna!F67+'Reggio Emilia'!F67+Rimini!F67</f>
        <v>943560.18</v>
      </c>
      <c r="G67" s="268">
        <f>Aosta!G67+Alessandria!G67+Asti!G67+Biella!G67+Cuneo!G67+Novara!G67+Torino!G67+Verbania!G67+Vercelli!G67+Bergamo!G67+Brescia!G67+Como!G67+Cremona!G67+Lecco!G67+Lodi!G67+Mantova!G67+Milano!G67+Monza!G67+Pavia!G67+Sondrio!G67+Varese!G67+Bolzano!G67+Trento!G67+Belluno!G67+Padova!G67+Rovigo!G67+Treviso!G67+Venezia!G67+Verona!G67+Vicenza!G67+Gorizia!G67+Pordenone!G67+Trieste!G67+Udine!G67+Genova!G67+Imperia!G67+'La Spezia'!G67+Savona!G67+Bologna!G67+Ferrara!G67+Forlì!G67+Modena!G67+Parma!G67+Piacenza!G67+Ravenna!G67+'Reggio Emilia'!G67+Rimini!G67</f>
        <v>55511.21</v>
      </c>
      <c r="H67" s="269">
        <f>SUM(F67:G67)</f>
        <v>999071.39</v>
      </c>
      <c r="I67" s="268">
        <f>Aosta!I67+Alessandria!I67+Asti!I67+Biella!I67+Cuneo!I67+Novara!I67+Torino!I67+Verbania!I67+Vercelli!I67+Bergamo!I67+Brescia!I67+Como!I67+Cremona!I67+Lecco!I67+Lodi!I67+Mantova!I67+Milano!I67+Monza!I67+Pavia!I67+Sondrio!I67+Varese!I67+Bolzano!I67+Trento!I67+Belluno!I67+Padova!I67+Rovigo!I67+Treviso!I67+Venezia!I67+Verona!I67+Vicenza!I67+Gorizia!I67+Pordenone!I67+Trieste!I67+Udine!I67+Genova!I67+Imperia!I67+'La Spezia'!I67+Savona!I67+Bologna!I67+Ferrara!I67+Forlì!I67+Modena!I67+Parma!I67+Piacenza!I67+Ravenna!I67+'Reggio Emilia'!I67+Rimini!I67</f>
        <v>334503.67999999999</v>
      </c>
      <c r="J67" s="268">
        <f>Aosta!J67+Alessandria!J67+Asti!J67+Biella!J67+Cuneo!J67+Novara!J67+Torino!J67+Verbania!J67+Vercelli!J67+Bergamo!J67+Brescia!J67+Como!J67+Cremona!J67+Lecco!J67+Lodi!J67+Mantova!J67+Milano!J67+Monza!J67+Pavia!J67+Sondrio!J67+Varese!J67+Bolzano!J67+Trento!J67+Belluno!J67+Padova!J67+Rovigo!J67+Treviso!J67+Venezia!J67+Verona!J67+Vicenza!J67+Gorizia!J67+Pordenone!J67+Trieste!J67+Udine!J67+Genova!J67+Imperia!J67+'La Spezia'!J67+Savona!J67+Bologna!J67+Ferrara!J67+Forlì!J67+Modena!J67+Parma!J67+Piacenza!J67+Ravenna!J67+'Reggio Emilia'!J67+Rimini!J67</f>
        <v>36193.040000000001</v>
      </c>
      <c r="K67" s="270">
        <f>SUM(I67:J67)</f>
        <v>370696.72</v>
      </c>
      <c r="L67" s="271">
        <f t="shared" ref="L67:M70" si="14">F67+I67</f>
        <v>1278063.8600000001</v>
      </c>
      <c r="M67" s="271">
        <f t="shared" si="14"/>
        <v>91704.25</v>
      </c>
      <c r="N67" s="270">
        <f>SUM(L67:M67)</f>
        <v>1369768.11</v>
      </c>
    </row>
    <row r="68" spans="1:14" ht="18">
      <c r="A68" s="483"/>
      <c r="B68" s="272" t="s">
        <v>56</v>
      </c>
      <c r="C68" s="268">
        <f>Aosta!C68+Alessandria!C68+Asti!C68+Biella!C68+Cuneo!C68+Novara!C68+Torino!C68+Verbania!C68+Vercelli!C68+Bergamo!C68+Brescia!C68+Como!C68+Cremona!C68+Lecco!C68+Lodi!C68+Mantova!C68+Milano!C68+Monza!C68+Pavia!C68+Sondrio!C68+Varese!C68+Bolzano!C68+Trento!C68+Belluno!C68+Padova!C68+Rovigo!C68+Treviso!C68+Venezia!C68+Verona!C68+Vicenza!C68+Gorizia!C68+Pordenone!C68+Trieste!C68+Udine!C68+Genova!C68+Imperia!C68+'La Spezia'!C68+Savona!C68+Bologna!C68+Ferrara!C68+Forlì!C68+Modena!C68+Parma!C68+Piacenza!C68+Ravenna!C68+'Reggio Emilia'!C68+Rimini!C68</f>
        <v>664114.39</v>
      </c>
      <c r="D68" s="268">
        <f>Aosta!D68+Alessandria!D68+Asti!D68+Biella!D68+Cuneo!D68+Novara!D68+Torino!D68+Verbania!D68+Vercelli!D68+Bergamo!D68+Brescia!D68+Como!D68+Cremona!D68+Lecco!D68+Lodi!D68+Mantova!D68+Milano!D68+Monza!D68+Pavia!D68+Sondrio!D68+Varese!D68+Bolzano!D68+Trento!D68+Belluno!D68+Padova!D68+Rovigo!D68+Treviso!D68+Venezia!D68+Verona!D68+Vicenza!D68+Gorizia!D68+Pordenone!D68+Trieste!D68+Udine!D68+Genova!D68+Imperia!D68+'La Spezia'!D68+Savona!D68+Bologna!D68+Ferrara!D68+Forlì!D68+Modena!D68+Parma!D68+Piacenza!D68+Ravenna!D68+'Reggio Emilia'!D68+Rimini!D68</f>
        <v>0</v>
      </c>
      <c r="E68" s="269">
        <f>SUM(C68:D68)</f>
        <v>664114.39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f>Aosta!C69+Alessandria!C69+Asti!C69+Biella!C69+Cuneo!C69+Novara!C69+Torino!C69+Verbania!C69+Vercelli!C69+Bergamo!C69+Brescia!C69+Como!C69+Cremona!C69+Lecco!C69+Lodi!C69+Mantova!C69+Milano!C69+Monza!C69+Pavia!C69+Sondrio!C69+Varese!C69+Bolzano!C69+Trento!C69+Belluno!C69+Padova!C69+Rovigo!C69+Treviso!C69+Venezia!C69+Verona!C69+Vicenza!C69+Gorizia!C69+Pordenone!C69+Trieste!C69+Udine!C69+Genova!C69+Imperia!C69+'La Spezia'!C69+Savona!C69+Bologna!C69+Ferrara!C69+Forlì!C69+Modena!C69+Parma!C69+Piacenza!C69+Ravenna!C69+'Reggio Emilia'!C69+Rimini!C69</f>
        <v>1986848.9700000002</v>
      </c>
      <c r="D69" s="268">
        <f>Aosta!D69+Alessandria!D69+Asti!D69+Biella!D69+Cuneo!D69+Novara!D69+Torino!D69+Verbania!D69+Vercelli!D69+Bergamo!D69+Brescia!D69+Como!D69+Cremona!D69+Lecco!D69+Lodi!D69+Mantova!D69+Milano!D69+Monza!D69+Pavia!D69+Sondrio!D69+Varese!D69+Bolzano!D69+Trento!D69+Belluno!D69+Padova!D69+Rovigo!D69+Treviso!D69+Venezia!D69+Verona!D69+Vicenza!D69+Gorizia!D69+Pordenone!D69+Trieste!D69+Udine!D69+Genova!D69+Imperia!D69+'La Spezia'!D69+Savona!D69+Bologna!D69+Ferrara!D69+Forlì!D69+Modena!D69+Parma!D69+Piacenza!D69+Ravenna!D69+'Reggio Emilia'!D69+Rimini!D69</f>
        <v>0</v>
      </c>
      <c r="E69" s="269">
        <f>SUM(C69:D69)</f>
        <v>1986848.9700000002</v>
      </c>
      <c r="F69" s="268">
        <f>Aosta!F69+Alessandria!F69+Asti!F69+Biella!F69+Cuneo!F69+Novara!F69+Torino!F69+Verbania!F69+Vercelli!F69+Bergamo!F69+Brescia!F69+Como!F69+Cremona!F69+Lecco!F69+Lodi!F69+Mantova!F69+Milano!F69+Monza!F69+Pavia!F69+Sondrio!F69+Varese!F69+Bolzano!F69+Trento!F69+Belluno!F69+Padova!F69+Rovigo!F69+Treviso!F69+Venezia!F69+Verona!F69+Vicenza!F69+Gorizia!F69+Pordenone!F69+Trieste!F69+Udine!F69+Genova!F69+Imperia!F69+'La Spezia'!F69+Savona!F69+Bologna!F69+Ferrara!F69+Forlì!F69+Modena!F69+Parma!F69+Piacenza!F69+Ravenna!F69+'Reggio Emilia'!F69+Rimini!F69</f>
        <v>1600351.4200000002</v>
      </c>
      <c r="G69" s="268">
        <f>Aosta!G69+Alessandria!G69+Asti!G69+Biella!G69+Cuneo!G69+Novara!G69+Torino!G69+Verbania!G69+Vercelli!G69+Bergamo!G69+Brescia!G69+Como!G69+Cremona!G69+Lecco!G69+Lodi!G69+Mantova!G69+Milano!G69+Monza!G69+Pavia!G69+Sondrio!G69+Varese!G69+Bolzano!G69+Trento!G69+Belluno!G69+Padova!G69+Rovigo!G69+Treviso!G69+Venezia!G69+Verona!G69+Vicenza!G69+Gorizia!G69+Pordenone!G69+Trieste!G69+Udine!G69+Genova!G69+Imperia!G69+'La Spezia'!G69+Savona!G69+Bologna!G69+Ferrara!G69+Forlì!G69+Modena!G69+Parma!G69+Piacenza!G69+Ravenna!G69+'Reggio Emilia'!G69+Rimini!G69</f>
        <v>0</v>
      </c>
      <c r="H69" s="269">
        <f>SUM(F69:G69)</f>
        <v>1600351.4200000002</v>
      </c>
      <c r="I69" s="268">
        <f>Aosta!I69+Alessandria!I69+Asti!I69+Biella!I69+Cuneo!I69+Novara!I69+Torino!I69+Verbania!I69+Vercelli!I69+Bergamo!I69+Brescia!I69+Como!I69+Cremona!I69+Lecco!I69+Lodi!I69+Mantova!I69+Milano!I69+Monza!I69+Pavia!I69+Sondrio!I69+Varese!I69+Bolzano!I69+Trento!I69+Belluno!I69+Padova!I69+Rovigo!I69+Treviso!I69+Venezia!I69+Verona!I69+Vicenza!I69+Gorizia!I69+Pordenone!I69+Trieste!I69+Udine!I69+Genova!I69+Imperia!I69+'La Spezia'!I69+Savona!I69+Bologna!I69+Ferrara!I69+Forlì!I69+Modena!I69+Parma!I69+Piacenza!I69+Ravenna!I69+'Reggio Emilia'!I69+Rimini!I69</f>
        <v>316999.12</v>
      </c>
      <c r="J69" s="268">
        <f>Aosta!J69+Alessandria!J69+Asti!J69+Biella!J69+Cuneo!J69+Novara!J69+Torino!J69+Verbania!J69+Vercelli!J69+Bergamo!J69+Brescia!J69+Como!J69+Cremona!J69+Lecco!J69+Lodi!J69+Mantova!J69+Milano!J69+Monza!J69+Pavia!J69+Sondrio!J69+Varese!J69+Bolzano!J69+Trento!J69+Belluno!J69+Padova!J69+Rovigo!J69+Treviso!J69+Venezia!J69+Verona!J69+Vicenza!J69+Gorizia!J69+Pordenone!J69+Trieste!J69+Udine!J69+Genova!J69+Imperia!J69+'La Spezia'!J69+Savona!J69+Bologna!J69+Ferrara!J69+Forlì!J69+Modena!J69+Parma!J69+Piacenza!J69+Ravenna!J69+'Reggio Emilia'!J69+Rimini!J69</f>
        <v>1430</v>
      </c>
      <c r="K69" s="270">
        <f>SUM(I69:J69)</f>
        <v>318429.12</v>
      </c>
      <c r="L69" s="271">
        <f t="shared" si="14"/>
        <v>1917350.54</v>
      </c>
      <c r="M69" s="271">
        <f t="shared" si="14"/>
        <v>1430</v>
      </c>
      <c r="N69" s="270">
        <f>SUM(L69:M69)</f>
        <v>1918780.54</v>
      </c>
    </row>
    <row r="70" spans="1:14" ht="18">
      <c r="A70" s="483"/>
      <c r="B70" s="272" t="s">
        <v>56</v>
      </c>
      <c r="C70" s="268">
        <f>Aosta!C70+Alessandria!C70+Asti!C70+Biella!C70+Cuneo!C70+Novara!C70+Torino!C70+Verbania!C70+Vercelli!C70+Bergamo!C70+Brescia!C70+Como!C70+Cremona!C70+Lecco!C70+Lodi!C70+Mantova!C70+Milano!C70+Monza!C70+Pavia!C70+Sondrio!C70+Varese!C70+Bolzano!C70+Trento!C70+Belluno!C70+Padova!C70+Rovigo!C70+Treviso!C70+Venezia!C70+Verona!C70+Vicenza!C70+Gorizia!C70+Pordenone!C70+Trieste!C70+Udine!C70+Genova!C70+Imperia!C70+'La Spezia'!C70+Savona!C70+Bologna!C70+Ferrara!C70+Forlì!C70+Modena!C70+Parma!C70+Piacenza!C70+Ravenna!C70+'Reggio Emilia'!C70+Rimini!C70</f>
        <v>912605</v>
      </c>
      <c r="D70" s="268">
        <f>Aosta!D70+Alessandria!D70+Asti!D70+Biella!D70+Cuneo!D70+Novara!D70+Torino!D70+Verbania!D70+Vercelli!D70+Bergamo!D70+Brescia!D70+Como!D70+Cremona!D70+Lecco!D70+Lodi!D70+Mantova!D70+Milano!D70+Monza!D70+Pavia!D70+Sondrio!D70+Varese!D70+Bolzano!D70+Trento!D70+Belluno!D70+Padova!D70+Rovigo!D70+Treviso!D70+Venezia!D70+Verona!D70+Vicenza!D70+Gorizia!D70+Pordenone!D70+Trieste!D70+Udine!D70+Genova!D70+Imperia!D70+'La Spezia'!D70+Savona!D70+Bologna!D70+Ferrara!D70+Forlì!D70+Modena!D70+Parma!D70+Piacenza!D70+Ravenna!D70+'Reggio Emilia'!D70+Rimini!D70</f>
        <v>0</v>
      </c>
      <c r="E70" s="269">
        <f>SUM(C70:D70)</f>
        <v>912605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3409190.0600000005</v>
      </c>
      <c r="D71" s="276">
        <f t="shared" ref="D71:N72" si="15">D67+D69</f>
        <v>91704.25</v>
      </c>
      <c r="E71" s="276">
        <f t="shared" si="15"/>
        <v>3500894.3100000005</v>
      </c>
      <c r="F71" s="276">
        <f t="shared" si="15"/>
        <v>2543911.6</v>
      </c>
      <c r="G71" s="276">
        <f t="shared" si="15"/>
        <v>55511.21</v>
      </c>
      <c r="H71" s="276">
        <f t="shared" si="15"/>
        <v>2599422.81</v>
      </c>
      <c r="I71" s="276">
        <f t="shared" si="15"/>
        <v>651502.80000000005</v>
      </c>
      <c r="J71" s="276">
        <f>J67+J69</f>
        <v>37623.040000000001</v>
      </c>
      <c r="K71" s="276">
        <f t="shared" si="15"/>
        <v>689125.84</v>
      </c>
      <c r="L71" s="276">
        <f t="shared" si="15"/>
        <v>3195414.4000000004</v>
      </c>
      <c r="M71" s="276">
        <f t="shared" si="15"/>
        <v>93134.25</v>
      </c>
      <c r="N71" s="276">
        <f t="shared" si="15"/>
        <v>3288548.6500000004</v>
      </c>
    </row>
    <row r="72" spans="1:14" ht="22.2" customHeight="1">
      <c r="A72" s="483"/>
      <c r="B72" s="592" t="s">
        <v>56</v>
      </c>
      <c r="C72" s="593">
        <f>C68+C70</f>
        <v>1576719.3900000001</v>
      </c>
      <c r="D72" s="593">
        <f>D68+D70</f>
        <v>0</v>
      </c>
      <c r="E72" s="591">
        <f t="shared" si="15"/>
        <v>1576719.3900000001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f>Aosta!C79+Alessandria!C79+Asti!C79+Biella!C79+Cuneo!C79+Novara!C79+Torino!C79+Verbania!C79+Vercelli!C79+Bergamo!C79+Brescia!C79+Como!C79+Cremona!C79+Lecco!C79+Lodi!C79+Mantova!C79+Milano!C79+Monza!C79+Pavia!C79+Sondrio!C79+Varese!C79+Bolzano!C79+Trento!C79+Belluno!C79+Padova!C79+Rovigo!C79+Treviso!C79+Venezia!C79+Verona!C79+Vicenza!C79+Gorizia!C79+Pordenone!C79+Trieste!C79+Udine!C79+Genova!C79+Imperia!C79+'La Spezia'!C79+Savona!C79+Bologna!C79+Ferrara!C79+Forlì!C79+Modena!C79+Parma!C79+Piacenza!C79+Ravenna!C79+'Reggio Emilia'!C79+Rimini!C79</f>
        <v>14711185.090000002</v>
      </c>
      <c r="D79" s="268">
        <f>Aosta!D79+Alessandria!D79+Asti!D79+Biella!D79+Cuneo!D79+Novara!D79+Torino!D79+Verbania!D79+Vercelli!D79+Bergamo!D79+Brescia!D79+Como!D79+Cremona!D79+Lecco!D79+Lodi!D79+Mantova!D79+Milano!D79+Monza!D79+Pavia!D79+Sondrio!D79+Varese!D79+Bolzano!D79+Trento!D79+Belluno!D79+Padova!D79+Rovigo!D79+Treviso!D79+Venezia!D79+Verona!D79+Vicenza!D79+Gorizia!D79+Pordenone!D79+Trieste!D79+Udine!D79+Genova!D79+Imperia!D79+'La Spezia'!D79+Savona!D79+Bologna!D79+Ferrara!D79+Forlì!D79+Modena!D79+Parma!D79+Piacenza!D79+Ravenna!D79+'Reggio Emilia'!D79+Rimini!D79</f>
        <v>198648.5</v>
      </c>
      <c r="E79" s="269">
        <f>SUM(C79:D79)</f>
        <v>14909833.590000002</v>
      </c>
      <c r="F79" s="268">
        <f>Aosta!F79+Alessandria!F79+Asti!F79+Biella!F79+Cuneo!F79+Novara!F79+Torino!F79+Verbania!F79+Vercelli!F79+Bergamo!F79+Brescia!F79+Como!F79+Cremona!F79+Lecco!F79+Lodi!F79+Mantova!F79+Milano!F79+Monza!F79+Pavia!F79+Sondrio!F79+Varese!F79+Bolzano!F79+Trento!F79+Belluno!F79+Padova!F79+Rovigo!F79+Treviso!F79+Venezia!F79+Verona!F79+Vicenza!F79+Gorizia!F79+Pordenone!F79+Trieste!F79+Udine!F79+Genova!F79+Imperia!F79+'La Spezia'!F79+Savona!F79+Bologna!F79+Ferrara!F79+Forlì!F79+Modena!F79+Parma!F79+Piacenza!F79+Ravenna!F79+'Reggio Emilia'!F79+Rimini!F79</f>
        <v>7812294.0899999999</v>
      </c>
      <c r="G79" s="268">
        <f>Aosta!G79+Alessandria!G79+Asti!G79+Biella!G79+Cuneo!G79+Novara!G79+Torino!G79+Verbania!G79+Vercelli!G79+Bergamo!G79+Brescia!G79+Como!G79+Cremona!G79+Lecco!G79+Lodi!G79+Mantova!G79+Milano!G79+Monza!G79+Pavia!G79+Sondrio!G79+Varese!G79+Bolzano!G79+Trento!G79+Belluno!G79+Padova!G79+Rovigo!G79+Treviso!G79+Venezia!G79+Verona!G79+Vicenza!G79+Gorizia!G79+Pordenone!G79+Trieste!G79+Udine!G79+Genova!G79+Imperia!G79+'La Spezia'!G79+Savona!G79+Bologna!G79+Ferrara!G79+Forlì!G79+Modena!G79+Parma!G79+Piacenza!G79+Ravenna!G79+'Reggio Emilia'!G79+Rimini!G79</f>
        <v>0</v>
      </c>
      <c r="H79" s="269">
        <f>SUM(F79:G79)</f>
        <v>7812294.0899999999</v>
      </c>
      <c r="I79" s="268">
        <f>Aosta!I79+Alessandria!I79+Asti!I79+Biella!I79+Cuneo!I79+Novara!I79+Torino!I79+Verbania!I79+Vercelli!I79+Bergamo!I79+Brescia!I79+Como!I79+Cremona!I79+Lecco!I79+Lodi!I79+Mantova!I79+Milano!I79+Monza!I79+Pavia!I79+Sondrio!I79+Varese!I79+Bolzano!I79+Trento!I79+Belluno!I79+Padova!I79+Rovigo!I79+Treviso!I79+Venezia!I79+Verona!I79+Vicenza!I79+Gorizia!I79+Pordenone!I79+Trieste!I79+Udine!I79+Genova!I79+Imperia!I79+'La Spezia'!I79+Savona!I79+Bologna!I79+Ferrara!I79+Forlì!I79+Modena!I79+Parma!I79+Piacenza!I79+Ravenna!I79+'Reggio Emilia'!I79+Rimini!I79</f>
        <v>2640727.9400000004</v>
      </c>
      <c r="J79" s="268">
        <f>Aosta!J79+Alessandria!J79+Asti!J79+Biella!J79+Cuneo!J79+Novara!J79+Torino!J79+Verbania!J79+Vercelli!J79+Bergamo!J79+Brescia!J79+Como!J79+Cremona!J79+Lecco!J79+Lodi!J79+Mantova!J79+Milano!J79+Monza!J79+Pavia!J79+Sondrio!J79+Varese!J79+Bolzano!J79+Trento!J79+Belluno!J79+Padova!J79+Rovigo!J79+Treviso!J79+Venezia!J79+Verona!J79+Vicenza!J79+Gorizia!J79+Pordenone!J79+Trieste!J79+Udine!J79+Genova!J79+Imperia!J79+'La Spezia'!J79+Savona!J79+Bologna!J79+Ferrara!J79+Forlì!J79+Modena!J79+Parma!J79+Piacenza!J79+Ravenna!J79+'Reggio Emilia'!J79+Rimini!J79</f>
        <v>10386</v>
      </c>
      <c r="K79" s="270">
        <f>SUM(I79:J79)</f>
        <v>2651113.9400000004</v>
      </c>
      <c r="L79" s="271">
        <f t="shared" ref="L79:M82" si="16">F79+I79</f>
        <v>10453022.030000001</v>
      </c>
      <c r="M79" s="271">
        <f t="shared" si="16"/>
        <v>10386</v>
      </c>
      <c r="N79" s="270">
        <f>SUM(L79:M79)</f>
        <v>10463408.030000001</v>
      </c>
    </row>
    <row r="80" spans="1:14" ht="18">
      <c r="A80" s="483"/>
      <c r="B80" s="272" t="s">
        <v>56</v>
      </c>
      <c r="C80" s="268">
        <f>Aosta!C80+Alessandria!C80+Asti!C80+Biella!C80+Cuneo!C80+Novara!C80+Torino!C80+Verbania!C80+Vercelli!C80+Bergamo!C80+Brescia!C80+Como!C80+Cremona!C80+Lecco!C80+Lodi!C80+Mantova!C80+Milano!C80+Monza!C80+Pavia!C80+Sondrio!C80+Varese!C80+Bolzano!C80+Trento!C80+Belluno!C80+Padova!C80+Rovigo!C80+Treviso!C80+Venezia!C80+Verona!C80+Vicenza!C80+Gorizia!C80+Pordenone!C80+Trieste!C80+Udine!C80+Genova!C80+Imperia!C80+'La Spezia'!C80+Savona!C80+Bologna!C80+Ferrara!C80+Forlì!C80+Modena!C80+Parma!C80+Piacenza!C80+Ravenna!C80+'Reggio Emilia'!C80+Rimini!C80</f>
        <v>208948.77</v>
      </c>
      <c r="D80" s="268">
        <f>Aosta!D80+Alessandria!D80+Asti!D80+Biella!D80+Cuneo!D80+Novara!D80+Torino!D80+Verbania!D80+Vercelli!D80+Bergamo!D80+Brescia!D80+Como!D80+Cremona!D80+Lecco!D80+Lodi!D80+Mantova!D80+Milano!D80+Monza!D80+Pavia!D80+Sondrio!D80+Varese!D80+Bolzano!D80+Trento!D80+Belluno!D80+Padova!D80+Rovigo!D80+Treviso!D80+Venezia!D80+Verona!D80+Vicenza!D80+Gorizia!D80+Pordenone!D80+Trieste!D80+Udine!D80+Genova!D80+Imperia!D80+'La Spezia'!D80+Savona!D80+Bologna!D80+Ferrara!D80+Forlì!D80+Modena!D80+Parma!D80+Piacenza!D80+Ravenna!D80+'Reggio Emilia'!D80+Rimini!D80</f>
        <v>0</v>
      </c>
      <c r="E80" s="269">
        <f>SUM(C80:D80)</f>
        <v>208948.77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f>Aosta!C81+Alessandria!C81+Asti!C81+Biella!C81+Cuneo!C81+Novara!C81+Torino!C81+Verbania!C81+Vercelli!C81+Bergamo!C81+Brescia!C81+Como!C81+Cremona!C81+Lecco!C81+Lodi!C81+Mantova!C81+Milano!C81+Monza!C81+Pavia!C81+Sondrio!C81+Varese!C81+Bolzano!C81+Trento!C81+Belluno!C81+Padova!C81+Rovigo!C81+Treviso!C81+Venezia!C81+Verona!C81+Vicenza!C81+Gorizia!C81+Pordenone!C81+Trieste!C81+Udine!C81+Genova!C81+Imperia!C81+'La Spezia'!C81+Savona!C81+Bologna!C81+Ferrara!C81+Forlì!C81+Modena!C81+Parma!C81+Piacenza!C81+Ravenna!C81+'Reggio Emilia'!C81+Rimini!C81</f>
        <v>999353.53</v>
      </c>
      <c r="D81" s="268">
        <f>Aosta!D81+Alessandria!D81+Asti!D81+Biella!D81+Cuneo!D81+Novara!D81+Torino!D81+Verbania!D81+Vercelli!D81+Bergamo!D81+Brescia!D81+Como!D81+Cremona!D81+Lecco!D81+Lodi!D81+Mantova!D81+Milano!D81+Monza!D81+Pavia!D81+Sondrio!D81+Varese!D81+Bolzano!D81+Trento!D81+Belluno!D81+Padova!D81+Rovigo!D81+Treviso!D81+Venezia!D81+Verona!D81+Vicenza!D81+Gorizia!D81+Pordenone!D81+Trieste!D81+Udine!D81+Genova!D81+Imperia!D81+'La Spezia'!D81+Savona!D81+Bologna!D81+Ferrara!D81+Forlì!D81+Modena!D81+Parma!D81+Piacenza!D81+Ravenna!D81+'Reggio Emilia'!D81+Rimini!D81</f>
        <v>0</v>
      </c>
      <c r="E81" s="269">
        <f>SUM(C81:D81)</f>
        <v>999353.53</v>
      </c>
      <c r="F81" s="268">
        <f>Aosta!F81+Alessandria!F81+Asti!F81+Biella!F81+Cuneo!F81+Novara!F81+Torino!F81+Verbania!F81+Vercelli!F81+Bergamo!F81+Brescia!F81+Como!F81+Cremona!F81+Lecco!F81+Lodi!F81+Mantova!F81+Milano!F81+Monza!F81+Pavia!F81+Sondrio!F81+Varese!F81+Bolzano!F81+Trento!F81+Belluno!F81+Padova!F81+Rovigo!F81+Treviso!F81+Venezia!F81+Verona!F81+Vicenza!F81+Gorizia!F81+Pordenone!F81+Trieste!F81+Udine!F81+Genova!F81+Imperia!F81+'La Spezia'!F81+Savona!F81+Bologna!F81+Ferrara!F81+Forlì!F81+Modena!F81+Parma!F81+Piacenza!F81+Ravenna!F81+'Reggio Emilia'!F81+Rimini!F81</f>
        <v>812776.36</v>
      </c>
      <c r="G81" s="268">
        <f>Aosta!G81+Alessandria!G81+Asti!G81+Biella!G81+Cuneo!G81+Novara!G81+Torino!G81+Verbania!G81+Vercelli!G81+Bergamo!G81+Brescia!G81+Como!G81+Cremona!G81+Lecco!G81+Lodi!G81+Mantova!G81+Milano!G81+Monza!G81+Pavia!G81+Sondrio!G81+Varese!G81+Bolzano!G81+Trento!G81+Belluno!G81+Padova!G81+Rovigo!G81+Treviso!G81+Venezia!G81+Verona!G81+Vicenza!G81+Gorizia!G81+Pordenone!G81+Trieste!G81+Udine!G81+Genova!G81+Imperia!G81+'La Spezia'!G81+Savona!G81+Bologna!G81+Ferrara!G81+Forlì!G81+Modena!G81+Parma!G81+Piacenza!G81+Ravenna!G81+'Reggio Emilia'!G81+Rimini!G81</f>
        <v>0</v>
      </c>
      <c r="H81" s="269">
        <f>SUM(F81:G81)</f>
        <v>812776.36</v>
      </c>
      <c r="I81" s="268">
        <f>Aosta!I81+Alessandria!I81+Asti!I81+Biella!I81+Cuneo!I81+Novara!I81+Torino!I81+Verbania!I81+Vercelli!I81+Bergamo!I81+Brescia!I81+Como!I81+Cremona!I81+Lecco!I81+Lodi!I81+Mantova!I81+Milano!I81+Monza!I81+Pavia!I81+Sondrio!I81+Varese!I81+Bolzano!I81+Trento!I81+Belluno!I81+Padova!I81+Rovigo!I81+Treviso!I81+Venezia!I81+Verona!I81+Vicenza!I81+Gorizia!I81+Pordenone!I81+Trieste!I81+Udine!I81+Genova!I81+Imperia!I81+'La Spezia'!I81+Savona!I81+Bologna!I81+Ferrara!I81+Forlì!I81+Modena!I81+Parma!I81+Piacenza!I81+Ravenna!I81+'Reggio Emilia'!I81+Rimini!I81</f>
        <v>236682.58</v>
      </c>
      <c r="J81" s="268">
        <f>Aosta!J81+Alessandria!J81+Asti!J81+Biella!J81+Cuneo!J81+Novara!J81+Torino!J81+Verbania!J81+Vercelli!J81+Bergamo!J81+Brescia!J81+Como!J81+Cremona!J81+Lecco!J81+Lodi!J81+Mantova!J81+Milano!J81+Monza!J81+Pavia!J81+Sondrio!J81+Varese!J81+Bolzano!J81+Trento!J81+Belluno!J81+Padova!J81+Rovigo!J81+Treviso!J81+Venezia!J81+Verona!J81+Vicenza!J81+Gorizia!J81+Pordenone!J81+Trieste!J81+Udine!J81+Genova!J81+Imperia!J81+'La Spezia'!J81+Savona!J81+Bologna!J81+Ferrara!J81+Forlì!J81+Modena!J81+Parma!J81+Piacenza!J81+Ravenna!J81+'Reggio Emilia'!J81+Rimini!J81</f>
        <v>0</v>
      </c>
      <c r="K81" s="270">
        <f>SUM(I81:J81)</f>
        <v>236682.58</v>
      </c>
      <c r="L81" s="271">
        <f t="shared" si="16"/>
        <v>1049458.94</v>
      </c>
      <c r="M81" s="271">
        <f t="shared" si="16"/>
        <v>0</v>
      </c>
      <c r="N81" s="270">
        <f>SUM(L81:M81)</f>
        <v>1049458.94</v>
      </c>
    </row>
    <row r="82" spans="1:14" ht="18">
      <c r="A82" s="483"/>
      <c r="B82" s="272" t="s">
        <v>56</v>
      </c>
      <c r="C82" s="268">
        <f>Aosta!C82+Alessandria!C82+Asti!C82+Biella!C82+Cuneo!C82+Novara!C82+Torino!C82+Verbania!C82+Vercelli!C82+Bergamo!C82+Brescia!C82+Como!C82+Cremona!C82+Lecco!C82+Lodi!C82+Mantova!C82+Milano!C82+Monza!C82+Pavia!C82+Sondrio!C82+Varese!C82+Bolzano!C82+Trento!C82+Belluno!C82+Padova!C82+Rovigo!C82+Treviso!C82+Venezia!C82+Verona!C82+Vicenza!C82+Gorizia!C82+Pordenone!C82+Trieste!C82+Udine!C82+Genova!C82+Imperia!C82+'La Spezia'!C82+Savona!C82+Bologna!C82+Ferrara!C82+Forlì!C82+Modena!C82+Parma!C82+Piacenza!C82+Ravenna!C82+'Reggio Emilia'!C82+Rimini!C82</f>
        <v>0</v>
      </c>
      <c r="D82" s="268">
        <f>Aosta!D82+Alessandria!D82+Asti!D82+Biella!D82+Cuneo!D82+Novara!D82+Torino!D82+Verbania!D82+Vercelli!D82+Bergamo!D82+Brescia!D82+Como!D82+Cremona!D82+Lecco!D82+Lodi!D82+Mantova!D82+Milano!D82+Monza!D82+Pavia!D82+Sondrio!D82+Varese!D82+Bolzano!D82+Trento!D82+Belluno!D82+Padova!D82+Rovigo!D82+Treviso!D82+Venezia!D82+Verona!D82+Vicenza!D82+Gorizia!D82+Pordenone!D82+Trieste!D82+Udine!D82+Genova!D82+Imperia!D82+'La Spezia'!D82+Savona!D82+Bologna!D82+Ferrara!D82+Forlì!D82+Modena!D82+Parma!D82+Piacenza!D82+Ravenna!D82+'Reggio Emilia'!D82+Rimini!D82</f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15710538.620000001</v>
      </c>
      <c r="D83" s="276">
        <f t="shared" ref="D83:N84" si="17">D79+D81</f>
        <v>198648.5</v>
      </c>
      <c r="E83" s="276">
        <f t="shared" si="17"/>
        <v>15909187.120000001</v>
      </c>
      <c r="F83" s="276">
        <f t="shared" si="17"/>
        <v>8625070.4499999993</v>
      </c>
      <c r="G83" s="276">
        <f t="shared" si="17"/>
        <v>0</v>
      </c>
      <c r="H83" s="276">
        <f t="shared" si="17"/>
        <v>8625070.4499999993</v>
      </c>
      <c r="I83" s="276">
        <f t="shared" si="17"/>
        <v>2877410.5200000005</v>
      </c>
      <c r="J83" s="276">
        <f t="shared" si="17"/>
        <v>10386</v>
      </c>
      <c r="K83" s="276">
        <f t="shared" si="17"/>
        <v>2887796.5200000005</v>
      </c>
      <c r="L83" s="276">
        <f t="shared" si="17"/>
        <v>11502480.970000001</v>
      </c>
      <c r="M83" s="276">
        <f t="shared" si="17"/>
        <v>10386</v>
      </c>
      <c r="N83" s="276">
        <f t="shared" si="17"/>
        <v>11512866.970000001</v>
      </c>
    </row>
    <row r="84" spans="1:14" ht="24" customHeight="1">
      <c r="A84" s="483"/>
      <c r="B84" s="272" t="s">
        <v>56</v>
      </c>
      <c r="C84" s="279">
        <f>C80+C82</f>
        <v>208948.77</v>
      </c>
      <c r="D84" s="279">
        <f t="shared" si="17"/>
        <v>0</v>
      </c>
      <c r="E84" s="276">
        <f t="shared" si="17"/>
        <v>208948.77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f>Aosta!C90+Alessandria!C90+Asti!C90+Biella!C90+Cuneo!C90+Novara!C90+Torino!C90+Verbania!C90+Vercelli!C90+Bergamo!C90+Brescia!C90+Como!C90+Cremona!C90+Lecco!C90+Lodi!C90+Mantova!C90+Milano!C90+Monza!C90+Pavia!C90+Sondrio!C90+Varese!C90+Bolzano!C90+Trento!C90+Belluno!C90+Padova!C90+Rovigo!C90+Treviso!C90+Venezia!C90+Verona!C90+Vicenza!C90+Gorizia!C90+Pordenone!C90+Trieste!C90+Udine!C90+Genova!C90+Imperia!C90+'La Spezia'!C90+Savona!C90+Bologna!C90+Ferrara!C90+Forlì!C90+Modena!C90+Parma!C90+Piacenza!C90+Ravenna!C90+'Reggio Emilia'!C90+Rimini!C90</f>
        <v>0</v>
      </c>
      <c r="D90" s="268">
        <f>Aosta!D90+Alessandria!D90+Asti!D90+Biella!D90+Cuneo!D90+Novara!D90+Torino!D90+Verbania!D90+Vercelli!D90+Bergamo!D90+Brescia!D90+Como!D90+Cremona!D90+Lecco!D90+Lodi!D90+Mantova!D90+Milano!D90+Monza!D90+Pavia!D90+Sondrio!D90+Varese!D90+Bolzano!D90+Trento!D90+Belluno!D90+Padova!D90+Rovigo!D90+Treviso!D90+Venezia!D90+Verona!D90+Vicenza!D90+Gorizia!D90+Pordenone!D90+Trieste!D90+Udine!D90+Genova!D90+Imperia!D90+'La Spezia'!D90+Savona!D90+Bologna!D90+Ferrara!D90+Forlì!D90+Modena!D90+Parma!D90+Piacenza!D90+Ravenna!D90+'Reggio Emilia'!D90+Rimini!D90</f>
        <v>0</v>
      </c>
      <c r="E90" s="269">
        <f>SUM(C90:D90)</f>
        <v>0</v>
      </c>
      <c r="F90" s="268">
        <f>Aosta!F90+Alessandria!F90+Asti!F90+Biella!F90+Cuneo!F90+Novara!F90+Torino!F90+Verbania!F90+Vercelli!F90+Bergamo!F90+Brescia!F90+Como!F90+Cremona!F90+Lecco!F90+Lodi!F90+Mantova!F90+Milano!F90+Monza!F90+Pavia!F90+Sondrio!F90+Varese!F90+Bolzano!F90+Trento!F90+Belluno!F90+Padova!F90+Rovigo!F90+Treviso!F90+Venezia!F90+Verona!F90+Vicenza!F90+Gorizia!F90+Pordenone!F90+Trieste!F90+Udine!F90+Genova!F90+Imperia!F90+'La Spezia'!F90+Savona!F90+Bologna!F90+Ferrara!F90+Forlì!F90+Modena!F90+Parma!F90+Piacenza!F90+Ravenna!F90+'Reggio Emilia'!F90+Rimini!F90</f>
        <v>0</v>
      </c>
      <c r="G90" s="268">
        <f>Aosta!G90+Alessandria!G90+Asti!G90+Biella!G90+Cuneo!G90+Novara!G90+Torino!G90+Verbania!G90+Vercelli!G90+Bergamo!G90+Brescia!G90+Como!G90+Cremona!G90+Lecco!G90+Lodi!G90+Mantova!G90+Milano!G90+Monza!G90+Pavia!G90+Sondrio!G90+Varese!G90+Bolzano!G90+Trento!G90+Belluno!G90+Padova!G90+Rovigo!G90+Treviso!G90+Venezia!G90+Verona!G90+Vicenza!G90+Gorizia!G90+Pordenone!G90+Trieste!G90+Udine!G90+Genova!G90+Imperia!G90+'La Spezia'!G90+Savona!G90+Bologna!G90+Ferrara!G90+Forlì!G90+Modena!G90+Parma!G90+Piacenza!G90+Ravenna!G90+'Reggio Emilia'!G90+Rimini!G90</f>
        <v>0</v>
      </c>
      <c r="H90" s="269">
        <f>SUM(F90:G90)</f>
        <v>0</v>
      </c>
      <c r="I90" s="268">
        <f>Aosta!I90+Alessandria!I90+Asti!I90+Biella!I90+Cuneo!I90+Novara!I90+Torino!I90+Verbania!I90+Vercelli!I90+Bergamo!I90+Brescia!I90+Como!I90+Cremona!I90+Lecco!I90+Lodi!I90+Mantova!I90+Milano!I90+Monza!I90+Pavia!I90+Sondrio!I90+Varese!I90+Bolzano!I90+Trento!I90+Belluno!I90+Padova!I90+Rovigo!I90+Treviso!I90+Venezia!I90+Verona!I90+Vicenza!I90+Gorizia!I90+Pordenone!I90+Trieste!I90+Udine!I90+Genova!I90+Imperia!I90+'La Spezia'!I90+Savona!I90+Bologna!I90+Ferrara!I90+Forlì!I90+Modena!I90+Parma!I90+Piacenza!I90+Ravenna!I90+'Reggio Emilia'!I90+Rimini!I90</f>
        <v>0</v>
      </c>
      <c r="J90" s="268">
        <f>Aosta!J90+Alessandria!J90+Asti!J90+Biella!J90+Cuneo!J90+Novara!J90+Torino!J90+Verbania!J90+Vercelli!J90+Bergamo!J90+Brescia!J90+Como!J90+Cremona!J90+Lecco!J90+Lodi!J90+Mantova!J90+Milano!J90+Monza!J90+Pavia!J90+Sondrio!J90+Varese!J90+Bolzano!J90+Trento!J90+Belluno!J90+Padova!J90+Rovigo!J90+Treviso!J90+Venezia!J90+Verona!J90+Vicenza!J90+Gorizia!J90+Pordenone!J90+Trieste!J90+Udine!J90+Genova!J90+Imperia!J90+'La Spezia'!J90+Savona!J90+Bologna!J90+Ferrara!J90+Forlì!J90+Modena!J90+Parma!J90+Piacenza!J90+Ravenna!J90+'Reggio Emilia'!J90+Rimini!J90</f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f>Aosta!C91+Alessandria!C91+Asti!C91+Biella!C91+Cuneo!C91+Novara!C91+Torino!C91+Verbania!C91+Vercelli!C91+Bergamo!C91+Brescia!C91+Como!C91+Cremona!C91+Lecco!C91+Lodi!C91+Mantova!C91+Milano!C91+Monza!C91+Pavia!C91+Sondrio!C91+Varese!C91+Bolzano!C91+Trento!C91+Belluno!C91+Padova!C91+Rovigo!C91+Treviso!C91+Venezia!C91+Verona!C91+Vicenza!C91+Gorizia!C91+Pordenone!C91+Trieste!C91+Udine!C91+Genova!C91+Imperia!C91+'La Spezia'!C91+Savona!C91+Bologna!C91+Ferrara!C91+Forlì!C91+Modena!C91+Parma!C91+Piacenza!C91+Ravenna!C91+'Reggio Emilia'!C91+Rimini!C91</f>
        <v>0</v>
      </c>
      <c r="D91" s="268">
        <f>Aosta!D91+Alessandria!D91+Asti!D91+Biella!D91+Cuneo!D91+Novara!D91+Torino!D91+Verbania!D91+Vercelli!D91+Bergamo!D91+Brescia!D91+Como!D91+Cremona!D91+Lecco!D91+Lodi!D91+Mantova!D91+Milano!D91+Monza!D91+Pavia!D91+Sondrio!D91+Varese!D91+Bolzano!D91+Trento!D91+Belluno!D91+Padova!D91+Rovigo!D91+Treviso!D91+Venezia!D91+Verona!D91+Vicenza!D91+Gorizia!D91+Pordenone!D91+Trieste!D91+Udine!D91+Genova!D91+Imperia!D91+'La Spezia'!D91+Savona!D91+Bologna!D91+Ferrara!D91+Forlì!D91+Modena!D91+Parma!D91+Piacenza!D91+Ravenna!D91+'Reggio Emilia'!D91+Rimini!D91</f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f>Aosta!C92+Alessandria!C92+Asti!C92+Biella!C92+Cuneo!C92+Novara!C92+Torino!C92+Verbania!C92+Vercelli!C92+Bergamo!C92+Brescia!C92+Como!C92+Cremona!C92+Lecco!C92+Lodi!C92+Mantova!C92+Milano!C92+Monza!C92+Pavia!C92+Sondrio!C92+Varese!C92+Bolzano!C92+Trento!C92+Belluno!C92+Padova!C92+Rovigo!C92+Treviso!C92+Venezia!C92+Verona!C92+Vicenza!C92+Gorizia!C92+Pordenone!C92+Trieste!C92+Udine!C92+Genova!C92+Imperia!C92+'La Spezia'!C92+Savona!C92+Bologna!C92+Ferrara!C92+Forlì!C92+Modena!C92+Parma!C92+Piacenza!C92+Ravenna!C92+'Reggio Emilia'!C92+Rimini!C92</f>
        <v>0</v>
      </c>
      <c r="D92" s="268">
        <f>Aosta!D92+Alessandria!D92+Asti!D92+Biella!D92+Cuneo!D92+Novara!D92+Torino!D92+Verbania!D92+Vercelli!D92+Bergamo!D92+Brescia!D92+Como!D92+Cremona!D92+Lecco!D92+Lodi!D92+Mantova!D92+Milano!D92+Monza!D92+Pavia!D92+Sondrio!D92+Varese!D92+Bolzano!D92+Trento!D92+Belluno!D92+Padova!D92+Rovigo!D92+Treviso!D92+Venezia!D92+Verona!D92+Vicenza!D92+Gorizia!D92+Pordenone!D92+Trieste!D92+Udine!D92+Genova!D92+Imperia!D92+'La Spezia'!D92+Savona!D92+Bologna!D92+Ferrara!D92+Forlì!D92+Modena!D92+Parma!D92+Piacenza!D92+Ravenna!D92+'Reggio Emilia'!D92+Rimini!D92</f>
        <v>0</v>
      </c>
      <c r="E92" s="269">
        <f>SUM(C92:D92)</f>
        <v>0</v>
      </c>
      <c r="F92" s="268">
        <f>Aosta!F92+Alessandria!F92+Asti!F92+Biella!F92+Cuneo!F92+Novara!F92+Torino!F92+Verbania!F92+Vercelli!F92+Bergamo!F92+Brescia!F92+Como!F92+Cremona!F92+Lecco!F92+Lodi!F92+Mantova!F92+Milano!F92+Monza!F92+Pavia!F92+Sondrio!F92+Varese!F92+Bolzano!F92+Trento!F92+Belluno!F92+Padova!F92+Rovigo!F92+Treviso!F92+Venezia!F92+Verona!F92+Vicenza!F92+Gorizia!F92+Pordenone!F92+Trieste!F92+Udine!F92+Genova!F92+Imperia!F92+'La Spezia'!F92+Savona!F92+Bologna!F92+Ferrara!F92+Forlì!F92+Modena!F92+Parma!F92+Piacenza!F92+Ravenna!F92+'Reggio Emilia'!F92+Rimini!F92</f>
        <v>0</v>
      </c>
      <c r="G92" s="268">
        <f>Aosta!G92+Alessandria!G92+Asti!G92+Biella!G92+Cuneo!G92+Novara!G92+Torino!G92+Verbania!G92+Vercelli!G92+Bergamo!G92+Brescia!G92+Como!G92+Cremona!G92+Lecco!G92+Lodi!G92+Mantova!G92+Milano!G92+Monza!G92+Pavia!G92+Sondrio!G92+Varese!G92+Bolzano!G92+Trento!G92+Belluno!G92+Padova!G92+Rovigo!G92+Treviso!G92+Venezia!G92+Verona!G92+Vicenza!G92+Gorizia!G92+Pordenone!G92+Trieste!G92+Udine!G92+Genova!G92+Imperia!G92+'La Spezia'!G92+Savona!G92+Bologna!G92+Ferrara!G92+Forlì!G92+Modena!G92+Parma!G92+Piacenza!G92+Ravenna!G92+'Reggio Emilia'!G92+Rimini!G92</f>
        <v>0</v>
      </c>
      <c r="H92" s="269">
        <f>SUM(F92:G92)</f>
        <v>0</v>
      </c>
      <c r="I92" s="268">
        <f>Aosta!I92+Alessandria!I92+Asti!I92+Biella!I92+Cuneo!I92+Novara!I92+Torino!I92+Verbania!I92+Vercelli!I92+Bergamo!I92+Brescia!I92+Como!I92+Cremona!I92+Lecco!I92+Lodi!I92+Mantova!I92+Milano!I92+Monza!I92+Pavia!I92+Sondrio!I92+Varese!I92+Bolzano!I92+Trento!I92+Belluno!I92+Padova!I92+Rovigo!I92+Treviso!I92+Venezia!I92+Verona!I92+Vicenza!I92+Gorizia!I92+Pordenone!I92+Trieste!I92+Udine!I92+Genova!I92+Imperia!I92+'La Spezia'!I92+Savona!I92+Bologna!I92+Ferrara!I92+Forlì!I92+Modena!I92+Parma!I92+Piacenza!I92+Ravenna!I92+'Reggio Emilia'!I92+Rimini!I92</f>
        <v>0</v>
      </c>
      <c r="J92" s="268">
        <f>Aosta!J92+Alessandria!J92+Asti!J92+Biella!J92+Cuneo!J92+Novara!J92+Torino!J92+Verbania!J92+Vercelli!J92+Bergamo!J92+Brescia!J92+Como!J92+Cremona!J92+Lecco!J92+Lodi!J92+Mantova!J92+Milano!J92+Monza!J92+Pavia!J92+Sondrio!J92+Varese!J92+Bolzano!J92+Trento!J92+Belluno!J92+Padova!J92+Rovigo!J92+Treviso!J92+Venezia!J92+Verona!J92+Vicenza!J92+Gorizia!J92+Pordenone!J92+Trieste!J92+Udine!J92+Genova!J92+Imperia!J92+'La Spezia'!J92+Savona!J92+Bologna!J92+Ferrara!J92+Forlì!J92+Modena!J92+Parma!J92+Piacenza!J92+Ravenna!J92+'Reggio Emilia'!J92+Rimini!J92</f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f>Aosta!C93+Alessandria!C93+Asti!C93+Biella!C93+Cuneo!C93+Novara!C93+Torino!C93+Verbania!C93+Vercelli!C93+Bergamo!C93+Brescia!C93+Como!C93+Cremona!C93+Lecco!C93+Lodi!C93+Mantova!C93+Milano!C93+Monza!C93+Pavia!C93+Sondrio!C93+Varese!C93+Bolzano!C93+Trento!C93+Belluno!C93+Padova!C93+Rovigo!C93+Treviso!C93+Venezia!C93+Verona!C93+Vicenza!C93+Gorizia!C93+Pordenone!C93+Trieste!C93+Udine!C93+Genova!C93+Imperia!C93+'La Spezia'!C93+Savona!C93+Bologna!C93+Ferrara!C93+Forlì!C93+Modena!C93+Parma!C93+Piacenza!C93+Ravenna!C93+'Reggio Emilia'!C93+Rimini!C93</f>
        <v>0</v>
      </c>
      <c r="D93" s="268">
        <f>Aosta!D93+Alessandria!D93+Asti!D93+Biella!D93+Cuneo!D93+Novara!D93+Torino!D93+Verbania!D93+Vercelli!D93+Bergamo!D93+Brescia!D93+Como!D93+Cremona!D93+Lecco!D93+Lodi!D93+Mantova!D93+Milano!D93+Monza!D93+Pavia!D93+Sondrio!D93+Varese!D93+Bolzano!D93+Trento!D93+Belluno!D93+Padova!D93+Rovigo!D93+Treviso!D93+Venezia!D93+Verona!D93+Vicenza!D93+Gorizia!D93+Pordenone!D93+Trieste!D93+Udine!D93+Genova!D93+Imperia!D93+'La Spezia'!D93+Savona!D93+Bologna!D93+Ferrara!D93+Forlì!D93+Modena!D93+Parma!D93+Piacenza!D93+Ravenna!D93+'Reggio Emilia'!D93+Rimini!D93</f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9" ht="24" customHeight="1">
      <c r="A97" s="483"/>
      <c r="B97" s="1846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48"/>
    </row>
    <row r="98" spans="1:19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9" ht="25.95" customHeight="1">
      <c r="A99" s="483"/>
      <c r="B99" s="603"/>
      <c r="C99" s="545"/>
      <c r="D99" s="537"/>
      <c r="E99" s="1633" t="s">
        <v>98</v>
      </c>
      <c r="F99" s="1849"/>
      <c r="G99" s="605"/>
      <c r="H99" s="547"/>
      <c r="I99" s="547"/>
      <c r="J99" s="547"/>
      <c r="K99" s="547"/>
      <c r="L99" s="547"/>
      <c r="M99" s="565"/>
      <c r="N99" s="566"/>
    </row>
    <row r="100" spans="1:19" ht="35.1" customHeight="1">
      <c r="A100" s="483"/>
      <c r="B100" s="1635" t="s">
        <v>99</v>
      </c>
      <c r="C100" s="1850"/>
      <c r="D100" s="1637"/>
      <c r="E100" s="84" t="s">
        <v>100</v>
      </c>
      <c r="F100" s="268">
        <f>Aosta!F100+Alessandria!F100+Asti!F100+Biella!F100+Cuneo!F100+Novara!F100+Torino!F100+Verbania!F100+Vercelli!F100+Bergamo!F100+Brescia!F100+Como!F100+Cremona!F100+Lecco!F100+Lodi!F100+Mantova!F100+Milano!F100+Monza!F100+Pavia!F100+Sondrio!F100+Varese!F100+Bolzano!F100+Trento!F100+Belluno!F100+Padova!F100+Rovigo!F100+Treviso!F100+Venezia!F100+Verona!F100+Vicenza!F100+Gorizia!F100+Pordenone!F100+Trieste!F100+Udine!F100+Genova!F100+Imperia!F100+'La Spezia'!F100+Savona!F100+Bologna!F100+Ferrara!F100+Forlì!F100+Modena!F100+Parma!F100+Piacenza!F100+Ravenna!F100+'Reggio Emilia'!F100+Rimini!F100</f>
        <v>1053080.4920000006</v>
      </c>
      <c r="G100" s="552"/>
      <c r="H100" s="87"/>
      <c r="I100" s="87"/>
      <c r="J100" s="87"/>
      <c r="K100" s="87"/>
      <c r="L100" s="87"/>
      <c r="M100" s="88"/>
      <c r="N100" s="88"/>
    </row>
    <row r="101" spans="1:19" ht="15.75" customHeight="1"/>
    <row r="102" spans="1:19">
      <c r="B102" s="89"/>
    </row>
    <row r="103" spans="1:19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9" s="2239" customFormat="1" ht="69.599999999999994" customHeight="1">
      <c r="B104" s="2240" t="s">
        <v>1305</v>
      </c>
      <c r="C104" s="2241" t="s">
        <v>33</v>
      </c>
      <c r="D104" s="2242"/>
      <c r="E104" s="2242"/>
      <c r="F104" s="2241" t="s">
        <v>34</v>
      </c>
      <c r="G104" s="2241"/>
      <c r="H104" s="2241"/>
      <c r="I104" s="2241" t="s">
        <v>35</v>
      </c>
      <c r="J104" s="2241"/>
      <c r="K104" s="2241"/>
      <c r="L104" s="2243" t="s">
        <v>36</v>
      </c>
      <c r="M104" s="2243"/>
      <c r="N104" s="2243"/>
    </row>
    <row r="105" spans="1:19" s="2239" customFormat="1" ht="69.599999999999994" customHeight="1">
      <c r="B105" s="2240"/>
      <c r="C105" s="2244" t="s">
        <v>37</v>
      </c>
      <c r="D105" s="2245"/>
      <c r="E105" s="2245"/>
      <c r="F105" s="2244" t="s">
        <v>37</v>
      </c>
      <c r="G105" s="2245"/>
      <c r="H105" s="2245"/>
      <c r="I105" s="2244" t="s">
        <v>37</v>
      </c>
      <c r="J105" s="2245"/>
      <c r="K105" s="2245"/>
      <c r="L105" s="2243"/>
      <c r="M105" s="2243"/>
      <c r="N105" s="2243"/>
    </row>
    <row r="106" spans="1:19" s="2239" customFormat="1" ht="69.599999999999994" customHeight="1">
      <c r="B106" s="2240" t="s">
        <v>1306</v>
      </c>
      <c r="C106" s="2249">
        <f>C24+C60+C83</f>
        <v>1851820988.78</v>
      </c>
      <c r="D106" s="2249">
        <f t="shared" ref="D106:N106" si="20">D24+D60+D83</f>
        <v>291395501.05999994</v>
      </c>
      <c r="E106" s="2249">
        <f t="shared" si="20"/>
        <v>2143216489.8400002</v>
      </c>
      <c r="F106" s="2249">
        <f t="shared" si="20"/>
        <v>1494903646.8200002</v>
      </c>
      <c r="G106" s="2249">
        <f t="shared" si="20"/>
        <v>202300613.44999999</v>
      </c>
      <c r="H106" s="2249">
        <f t="shared" si="20"/>
        <v>1697204260.2700002</v>
      </c>
      <c r="I106" s="2249">
        <f t="shared" si="20"/>
        <v>247023271.53099999</v>
      </c>
      <c r="J106" s="2249">
        <f t="shared" si="20"/>
        <v>54341777.659999989</v>
      </c>
      <c r="K106" s="2249">
        <f t="shared" si="20"/>
        <v>301365049.19099998</v>
      </c>
      <c r="L106" s="2249">
        <f t="shared" si="20"/>
        <v>1741926918.3510001</v>
      </c>
      <c r="M106" s="2249">
        <f t="shared" si="20"/>
        <v>256642391.10999998</v>
      </c>
      <c r="N106" s="2249">
        <f t="shared" si="20"/>
        <v>1998569309.461</v>
      </c>
      <c r="S106" s="2248">
        <f>H106+K106</f>
        <v>1998569309.4610002</v>
      </c>
    </row>
    <row r="107" spans="1:19" s="2246" customFormat="1" ht="69.599999999999994" customHeight="1">
      <c r="B107" s="2247"/>
      <c r="C107" s="2247"/>
      <c r="D107" s="2247"/>
      <c r="E107" s="2247"/>
      <c r="F107" s="2247"/>
      <c r="G107" s="2247"/>
      <c r="H107" s="2247"/>
      <c r="I107" s="2247"/>
      <c r="J107" s="2247"/>
      <c r="K107" s="2247"/>
      <c r="L107" s="2247"/>
      <c r="M107" s="2247"/>
      <c r="N107" s="2247"/>
    </row>
    <row r="108" spans="1:19" s="2239" customFormat="1" ht="69.599999999999994" customHeight="1">
      <c r="B108" s="2250"/>
      <c r="C108" s="2241" t="s">
        <v>64</v>
      </c>
      <c r="D108" s="2241"/>
      <c r="E108" s="2241"/>
      <c r="F108" s="2241" t="s">
        <v>65</v>
      </c>
      <c r="G108" s="2241"/>
      <c r="H108" s="2241"/>
      <c r="I108" s="2241" t="s">
        <v>66</v>
      </c>
      <c r="J108" s="2241"/>
      <c r="K108" s="2241"/>
      <c r="L108" s="2243" t="s">
        <v>67</v>
      </c>
      <c r="M108" s="2243"/>
      <c r="N108" s="2243"/>
    </row>
    <row r="109" spans="1:19" s="2239" customFormat="1" ht="69.599999999999994" customHeight="1">
      <c r="B109" s="2250"/>
      <c r="C109" s="2244" t="s">
        <v>37</v>
      </c>
      <c r="D109" s="2245"/>
      <c r="E109" s="2245"/>
      <c r="F109" s="2244" t="s">
        <v>37</v>
      </c>
      <c r="G109" s="2245"/>
      <c r="H109" s="2245"/>
      <c r="I109" s="2244" t="s">
        <v>37</v>
      </c>
      <c r="J109" s="2245"/>
      <c r="K109" s="2245"/>
      <c r="L109" s="2243"/>
      <c r="M109" s="2243"/>
      <c r="N109" s="2243"/>
    </row>
    <row r="110" spans="1:19" s="2239" customFormat="1" ht="69.599999999999994" customHeight="1">
      <c r="B110" s="2240" t="s">
        <v>1306</v>
      </c>
      <c r="C110" s="2249">
        <f>C44+C71+C94</f>
        <v>1041992459.9799998</v>
      </c>
      <c r="D110" s="2249">
        <f t="shared" ref="D110:N110" si="21">D44+D71+D94</f>
        <v>9808195.9900000002</v>
      </c>
      <c r="E110" s="2249">
        <f t="shared" si="21"/>
        <v>1051800655.9699998</v>
      </c>
      <c r="F110" s="2249">
        <f t="shared" si="21"/>
        <v>758598366.03000009</v>
      </c>
      <c r="G110" s="2249">
        <f t="shared" si="21"/>
        <v>9772002.9500000011</v>
      </c>
      <c r="H110" s="2249">
        <f t="shared" si="21"/>
        <v>768370368.98000002</v>
      </c>
      <c r="I110" s="2249">
        <f t="shared" si="21"/>
        <v>658667427.48999989</v>
      </c>
      <c r="J110" s="2249">
        <f t="shared" si="21"/>
        <v>1233011.1600000001</v>
      </c>
      <c r="K110" s="2249">
        <f t="shared" si="21"/>
        <v>659900438.64999998</v>
      </c>
      <c r="L110" s="2249">
        <f t="shared" si="21"/>
        <v>1417265793.52</v>
      </c>
      <c r="M110" s="2249">
        <f t="shared" si="21"/>
        <v>11005014.109999999</v>
      </c>
      <c r="N110" s="2249">
        <f t="shared" si="21"/>
        <v>1428270807.6299999</v>
      </c>
      <c r="S110" s="2248">
        <f>H110+K110</f>
        <v>1428270807.6300001</v>
      </c>
    </row>
    <row r="111" spans="1:19" ht="82.8" customHeight="1">
      <c r="B111" s="90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</row>
    <row r="112" spans="1:19" s="2239" customFormat="1" ht="69.599999999999994" customHeight="1">
      <c r="B112" s="2240" t="s">
        <v>1305</v>
      </c>
      <c r="C112" s="2241" t="s">
        <v>1307</v>
      </c>
      <c r="D112" s="2242"/>
      <c r="E112" s="2242"/>
      <c r="F112" s="2241" t="s">
        <v>1308</v>
      </c>
      <c r="G112" s="2241"/>
      <c r="H112" s="2241"/>
      <c r="I112" s="2241" t="s">
        <v>1309</v>
      </c>
      <c r="J112" s="2241"/>
      <c r="K112" s="2241"/>
      <c r="L112" s="2243" t="s">
        <v>1310</v>
      </c>
      <c r="M112" s="2243"/>
      <c r="N112" s="2243"/>
    </row>
    <row r="113" spans="2:19" s="2239" customFormat="1" ht="69.599999999999994" customHeight="1">
      <c r="B113" s="2240"/>
      <c r="C113" s="2244" t="s">
        <v>37</v>
      </c>
      <c r="D113" s="2245"/>
      <c r="E113" s="2245"/>
      <c r="F113" s="2244" t="s">
        <v>37</v>
      </c>
      <c r="G113" s="2245"/>
      <c r="H113" s="2245"/>
      <c r="I113" s="2244" t="s">
        <v>37</v>
      </c>
      <c r="J113" s="2245"/>
      <c r="K113" s="2245"/>
      <c r="L113" s="2243"/>
      <c r="M113" s="2243"/>
      <c r="N113" s="2243"/>
    </row>
    <row r="114" spans="2:19" s="2239" customFormat="1" ht="69.599999999999994" customHeight="1">
      <c r="B114" s="2240" t="s">
        <v>1306</v>
      </c>
      <c r="C114" s="2249">
        <f>C106+C110</f>
        <v>2893813448.7599998</v>
      </c>
      <c r="D114" s="2249">
        <f t="shared" ref="D114:N114" si="22">D106+D110</f>
        <v>301203697.04999995</v>
      </c>
      <c r="E114" s="2249">
        <f t="shared" si="22"/>
        <v>3195017145.8099999</v>
      </c>
      <c r="F114" s="2249">
        <f t="shared" si="22"/>
        <v>2253502012.8500004</v>
      </c>
      <c r="G114" s="2249">
        <f t="shared" si="22"/>
        <v>212072616.39999998</v>
      </c>
      <c r="H114" s="2249">
        <f t="shared" si="22"/>
        <v>2465574629.25</v>
      </c>
      <c r="I114" s="2249">
        <f t="shared" si="22"/>
        <v>905690699.02099991</v>
      </c>
      <c r="J114" s="2249">
        <f t="shared" si="22"/>
        <v>55574788.819999993</v>
      </c>
      <c r="K114" s="2249">
        <f t="shared" si="22"/>
        <v>961265487.84099996</v>
      </c>
      <c r="L114" s="2249">
        <f t="shared" si="22"/>
        <v>3159192711.8710003</v>
      </c>
      <c r="M114" s="2249">
        <f t="shared" si="22"/>
        <v>267647405.21999997</v>
      </c>
      <c r="N114" s="2249">
        <f t="shared" si="22"/>
        <v>3426840117.0909996</v>
      </c>
      <c r="S114" s="2248">
        <f>H114+K114</f>
        <v>3426840117.0910001</v>
      </c>
    </row>
    <row r="120" spans="2:19" s="2239" customFormat="1" ht="69.599999999999994" customHeight="1">
      <c r="B120" s="2253" t="s">
        <v>1311</v>
      </c>
      <c r="C120" s="2252" t="s">
        <v>33</v>
      </c>
      <c r="D120" s="2255"/>
      <c r="E120" s="2255"/>
      <c r="F120" s="2252" t="s">
        <v>34</v>
      </c>
      <c r="G120" s="2252"/>
      <c r="H120" s="2252"/>
      <c r="I120" s="2252" t="s">
        <v>35</v>
      </c>
      <c r="J120" s="2252"/>
      <c r="K120" s="2252"/>
      <c r="L120" s="2252" t="s">
        <v>36</v>
      </c>
      <c r="M120" s="2252"/>
      <c r="N120" s="2252"/>
    </row>
    <row r="121" spans="2:19" s="2239" customFormat="1" ht="69.599999999999994" customHeight="1">
      <c r="B121" s="2253"/>
      <c r="C121" s="2256" t="s">
        <v>1313</v>
      </c>
      <c r="D121" s="2255"/>
      <c r="E121" s="2255"/>
      <c r="F121" s="2256" t="s">
        <v>1313</v>
      </c>
      <c r="G121" s="2255"/>
      <c r="H121" s="2255"/>
      <c r="I121" s="2256" t="s">
        <v>1313</v>
      </c>
      <c r="J121" s="2255"/>
      <c r="K121" s="2255"/>
      <c r="L121" s="2252"/>
      <c r="M121" s="2252"/>
      <c r="N121" s="2252"/>
    </row>
    <row r="122" spans="2:19" s="2239" customFormat="1" ht="69.599999999999994" customHeight="1">
      <c r="B122" s="2253" t="s">
        <v>1306</v>
      </c>
      <c r="C122" s="2257">
        <f>C106/1000000</f>
        <v>1851.8209887799999</v>
      </c>
      <c r="D122" s="2257">
        <f t="shared" ref="D122:N122" si="23">D106/1000000</f>
        <v>291.39550105999996</v>
      </c>
      <c r="E122" s="2257">
        <f t="shared" si="23"/>
        <v>2143.2164898400001</v>
      </c>
      <c r="F122" s="2257">
        <f t="shared" si="23"/>
        <v>1494.9036468200002</v>
      </c>
      <c r="G122" s="2257">
        <f t="shared" si="23"/>
        <v>202.30061344999999</v>
      </c>
      <c r="H122" s="2257">
        <f t="shared" si="23"/>
        <v>1697.2042602700003</v>
      </c>
      <c r="I122" s="2257">
        <f t="shared" si="23"/>
        <v>247.02327153099998</v>
      </c>
      <c r="J122" s="2257">
        <f t="shared" si="23"/>
        <v>54.341777659999991</v>
      </c>
      <c r="K122" s="2257">
        <f t="shared" si="23"/>
        <v>301.36504919099997</v>
      </c>
      <c r="L122" s="2257">
        <f t="shared" si="23"/>
        <v>1741.926918351</v>
      </c>
      <c r="M122" s="2257">
        <f t="shared" si="23"/>
        <v>256.64239111000001</v>
      </c>
      <c r="N122" s="2257">
        <f t="shared" si="23"/>
        <v>1998.5693094609999</v>
      </c>
      <c r="S122" s="2248">
        <f>H122+K122</f>
        <v>1998.5693094610003</v>
      </c>
    </row>
    <row r="123" spans="2:19" s="2246" customFormat="1" ht="69.599999999999994" customHeight="1">
      <c r="B123" s="2261"/>
      <c r="C123" s="2261"/>
      <c r="D123" s="2261"/>
      <c r="E123" s="2261"/>
      <c r="F123" s="2261"/>
      <c r="G123" s="2261"/>
      <c r="H123" s="2261"/>
      <c r="I123" s="2261"/>
      <c r="J123" s="2261"/>
      <c r="K123" s="2261"/>
      <c r="L123" s="2261"/>
      <c r="M123" s="2261"/>
      <c r="N123" s="2261"/>
    </row>
    <row r="124" spans="2:19" s="2239" customFormat="1" ht="69.599999999999994" customHeight="1">
      <c r="B124" s="2251"/>
      <c r="C124" s="2252" t="s">
        <v>64</v>
      </c>
      <c r="D124" s="2252"/>
      <c r="E124" s="2252"/>
      <c r="F124" s="2252" t="s">
        <v>65</v>
      </c>
      <c r="G124" s="2252"/>
      <c r="H124" s="2252"/>
      <c r="I124" s="2252" t="s">
        <v>66</v>
      </c>
      <c r="J124" s="2252"/>
      <c r="K124" s="2252"/>
      <c r="L124" s="2252" t="s">
        <v>67</v>
      </c>
      <c r="M124" s="2252"/>
      <c r="N124" s="2252"/>
    </row>
    <row r="125" spans="2:19" s="2239" customFormat="1" ht="69.599999999999994" customHeight="1">
      <c r="B125" s="2251"/>
      <c r="C125" s="2262" t="s">
        <v>1312</v>
      </c>
      <c r="D125" s="2263"/>
      <c r="E125" s="2264"/>
      <c r="F125" s="2262" t="s">
        <v>1312</v>
      </c>
      <c r="G125" s="2263"/>
      <c r="H125" s="2264"/>
      <c r="I125" s="2262" t="s">
        <v>1312</v>
      </c>
      <c r="J125" s="2263"/>
      <c r="K125" s="2264"/>
      <c r="L125" s="2252"/>
      <c r="M125" s="2252"/>
      <c r="N125" s="2252"/>
    </row>
    <row r="126" spans="2:19" s="2239" customFormat="1" ht="69.599999999999994" customHeight="1">
      <c r="B126" s="2253" t="s">
        <v>1306</v>
      </c>
      <c r="C126" s="2257">
        <f>C110/1000000</f>
        <v>1041.9924599799997</v>
      </c>
      <c r="D126" s="2257">
        <f t="shared" ref="D126:N126" si="24">D110/1000000</f>
        <v>9.8081959899999998</v>
      </c>
      <c r="E126" s="2257">
        <f t="shared" si="24"/>
        <v>1051.8006559699998</v>
      </c>
      <c r="F126" s="2257">
        <f t="shared" si="24"/>
        <v>758.59836603000008</v>
      </c>
      <c r="G126" s="2257">
        <f t="shared" si="24"/>
        <v>9.772002950000001</v>
      </c>
      <c r="H126" s="2257">
        <f t="shared" si="24"/>
        <v>768.37036897999997</v>
      </c>
      <c r="I126" s="2257">
        <f t="shared" si="24"/>
        <v>658.66742748999991</v>
      </c>
      <c r="J126" s="2257">
        <f t="shared" si="24"/>
        <v>1.2330111600000002</v>
      </c>
      <c r="K126" s="2257">
        <f t="shared" si="24"/>
        <v>659.90043864999996</v>
      </c>
      <c r="L126" s="2257">
        <f t="shared" si="24"/>
        <v>1417.26579352</v>
      </c>
      <c r="M126" s="2257">
        <f t="shared" si="24"/>
        <v>11.005014109999999</v>
      </c>
      <c r="N126" s="2257">
        <f t="shared" si="24"/>
        <v>1428.2708076299998</v>
      </c>
      <c r="S126" s="2248">
        <f>H126+K126</f>
        <v>1428.27080763</v>
      </c>
    </row>
    <row r="127" spans="2:19" ht="82.8" customHeight="1">
      <c r="B127" s="2254"/>
      <c r="C127" s="2258"/>
      <c r="D127" s="2258"/>
      <c r="E127" s="2258"/>
      <c r="F127" s="2258"/>
      <c r="G127" s="2258"/>
      <c r="H127" s="2258"/>
      <c r="I127" s="2258"/>
      <c r="J127" s="2258"/>
      <c r="K127" s="2258"/>
      <c r="L127" s="2258"/>
      <c r="M127" s="2258"/>
      <c r="N127" s="2258"/>
    </row>
    <row r="128" spans="2:19" s="2239" customFormat="1" ht="69.599999999999994" customHeight="1">
      <c r="B128" s="2253" t="s">
        <v>1305</v>
      </c>
      <c r="C128" s="2259" t="s">
        <v>1307</v>
      </c>
      <c r="D128" s="2260"/>
      <c r="E128" s="2260"/>
      <c r="F128" s="2259" t="s">
        <v>1308</v>
      </c>
      <c r="G128" s="2259"/>
      <c r="H128" s="2259"/>
      <c r="I128" s="2259" t="s">
        <v>1309</v>
      </c>
      <c r="J128" s="2259"/>
      <c r="K128" s="2259"/>
      <c r="L128" s="2259" t="s">
        <v>1310</v>
      </c>
      <c r="M128" s="2259"/>
      <c r="N128" s="2259"/>
    </row>
    <row r="129" spans="2:19" s="2239" customFormat="1" ht="69.599999999999994" customHeight="1">
      <c r="B129" s="2253"/>
      <c r="C129" s="2256" t="s">
        <v>1313</v>
      </c>
      <c r="D129" s="2255"/>
      <c r="E129" s="2255"/>
      <c r="F129" s="2256" t="s">
        <v>1313</v>
      </c>
      <c r="G129" s="2255"/>
      <c r="H129" s="2255"/>
      <c r="I129" s="2256" t="s">
        <v>1313</v>
      </c>
      <c r="J129" s="2255"/>
      <c r="K129" s="2255"/>
      <c r="L129" s="2259"/>
      <c r="M129" s="2259"/>
      <c r="N129" s="2259"/>
    </row>
    <row r="130" spans="2:19" s="2239" customFormat="1" ht="69.599999999999994" customHeight="1">
      <c r="B130" s="2253" t="s">
        <v>1306</v>
      </c>
      <c r="C130" s="2257">
        <f>C122+C126</f>
        <v>2893.8134487599996</v>
      </c>
      <c r="D130" s="2257">
        <f t="shared" ref="D130:N130" si="25">D122+D126</f>
        <v>301.20369704999996</v>
      </c>
      <c r="E130" s="2257">
        <f t="shared" si="25"/>
        <v>3195.0171458099999</v>
      </c>
      <c r="F130" s="2257">
        <f t="shared" si="25"/>
        <v>2253.50201285</v>
      </c>
      <c r="G130" s="2257">
        <f t="shared" si="25"/>
        <v>212.07261639999999</v>
      </c>
      <c r="H130" s="2257">
        <f t="shared" si="25"/>
        <v>2465.5746292500003</v>
      </c>
      <c r="I130" s="2257">
        <f t="shared" si="25"/>
        <v>905.69069902099989</v>
      </c>
      <c r="J130" s="2257">
        <f t="shared" si="25"/>
        <v>55.574788819999995</v>
      </c>
      <c r="K130" s="2257">
        <f t="shared" si="25"/>
        <v>961.26548784099987</v>
      </c>
      <c r="L130" s="2257">
        <f t="shared" si="25"/>
        <v>3159.192711871</v>
      </c>
      <c r="M130" s="2257">
        <f t="shared" si="25"/>
        <v>267.64740522</v>
      </c>
      <c r="N130" s="2257">
        <f t="shared" si="25"/>
        <v>3426.8401170909997</v>
      </c>
      <c r="S130" s="2248">
        <f>H130+K130</f>
        <v>3426.8401170910001</v>
      </c>
    </row>
  </sheetData>
  <mergeCells count="109">
    <mergeCell ref="L124:N125"/>
    <mergeCell ref="C125:E125"/>
    <mergeCell ref="F125:H125"/>
    <mergeCell ref="I125:K125"/>
    <mergeCell ref="C128:E128"/>
    <mergeCell ref="F128:H128"/>
    <mergeCell ref="I128:K128"/>
    <mergeCell ref="L128:N129"/>
    <mergeCell ref="C129:E129"/>
    <mergeCell ref="F129:H129"/>
    <mergeCell ref="I129:K129"/>
    <mergeCell ref="C121:E121"/>
    <mergeCell ref="F121:H121"/>
    <mergeCell ref="I121:K121"/>
    <mergeCell ref="C124:E124"/>
    <mergeCell ref="F124:H124"/>
    <mergeCell ref="I124:K124"/>
    <mergeCell ref="C112:E112"/>
    <mergeCell ref="F112:H112"/>
    <mergeCell ref="I112:K112"/>
    <mergeCell ref="L112:N113"/>
    <mergeCell ref="C113:E113"/>
    <mergeCell ref="F113:H113"/>
    <mergeCell ref="I113:K113"/>
    <mergeCell ref="C120:E120"/>
    <mergeCell ref="F120:H120"/>
    <mergeCell ref="C108:E108"/>
    <mergeCell ref="F108:H108"/>
    <mergeCell ref="I108:K108"/>
    <mergeCell ref="L108:N109"/>
    <mergeCell ref="C109:E109"/>
    <mergeCell ref="F109:H109"/>
    <mergeCell ref="I109:K109"/>
    <mergeCell ref="I120:K120"/>
    <mergeCell ref="L120:N121"/>
    <mergeCell ref="C104:E104"/>
    <mergeCell ref="F104:H104"/>
    <mergeCell ref="I104:K104"/>
    <mergeCell ref="L104:N105"/>
    <mergeCell ref="C105:E105"/>
    <mergeCell ref="F105:H105"/>
    <mergeCell ref="I105:K105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1843F-9359-4DC2-8CBE-113A15CFF6B0}">
  <dimension ref="A1:S130"/>
  <sheetViews>
    <sheetView topLeftCell="B110" zoomScale="50" zoomScaleNormal="50" workbookViewId="0">
      <selection activeCell="B104" sqref="A104:XFD114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8" width="9.109375" style="1"/>
    <col min="19" max="19" width="21.33203125" style="1" customWidth="1"/>
    <col min="20" max="16384" width="9.109375" style="1"/>
  </cols>
  <sheetData>
    <row r="1" spans="1:14" ht="57.75" customHeight="1">
      <c r="B1" s="1418" t="s">
        <v>1299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/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831"/>
      <c r="F7" s="183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f>Arezzo!C14+Firenze!C14+Grosseto!C14+Livorno!C14+Lucca!C14+Massa!C14+Pisa!C14+Pistoia!C14+Prato!C14+Siena!C14+Perugia!C14+Terni!C14+Ancona!C14+'Ascoli Piceno'!C14+Fermo!C14+Macerata!C14+Pesaro!C14+Frosinone!C14+Latina!C14+Rieti!C14+Roma!C14+Viterbo!C14</f>
        <v>177812.76</v>
      </c>
      <c r="D14" s="268">
        <f>Arezzo!D14+Firenze!D14+Grosseto!D14+Livorno!D14+Lucca!D14+Massa!D14+Pisa!D14+Pistoia!D14+Prato!D14+Siena!D14+Perugia!D14+Terni!D14+Ancona!D14+'Ascoli Piceno'!D14+Fermo!D14+Macerata!D14+Pesaro!D14+Frosinone!D14+Latina!D14+Rieti!D14+Roma!D14+Viterbo!D14</f>
        <v>819000</v>
      </c>
      <c r="E14" s="269">
        <f t="shared" ref="E14:E23" si="0">SUM(C14:D14)</f>
        <v>996812.76</v>
      </c>
      <c r="F14" s="268">
        <f>Arezzo!F14+Firenze!F14+Grosseto!F14+Livorno!F14+Lucca!F14+Massa!F14+Pisa!F14+Pistoia!F14+Prato!F14+Siena!F14+Perugia!F14+Terni!F14+Ancona!F14+'Ascoli Piceno'!F14+Fermo!F14+Macerata!F14+Pesaro!F14+Frosinone!F14+Latina!F14+Rieti!F14+Roma!F14+Viterbo!F14</f>
        <v>0</v>
      </c>
      <c r="G14" s="268">
        <f>Arezzo!G14+Firenze!G14+Grosseto!G14+Livorno!G14+Lucca!G14+Massa!G14+Pisa!G14+Pistoia!G14+Prato!G14+Siena!G14+Perugia!G14+Terni!G14+Ancona!G14+'Ascoli Piceno'!G14+Fermo!G14+Macerata!G14+Pesaro!G14+Frosinone!G14+Latina!G14+Rieti!G14+Roma!G14+Viterbo!G14</f>
        <v>747609.57</v>
      </c>
      <c r="H14" s="269">
        <f t="shared" ref="H14:H23" si="1">SUM(F14:G14)</f>
        <v>747609.57</v>
      </c>
      <c r="I14" s="268">
        <f>Arezzo!I14+Firenze!I14+Grosseto!I14+Livorno!I14+Lucca!I14+Massa!I14+Pisa!I14+Pistoia!I14+Prato!I14+Siena!I14+Perugia!I14+Terni!I14+Ancona!I14+'Ascoli Piceno'!I14+Fermo!I14+Macerata!I14+Pesaro!I14+Frosinone!I14+Latina!I14+Rieti!I14+Roma!I14+Viterbo!I14</f>
        <v>177812.76</v>
      </c>
      <c r="J14" s="268">
        <f>Arezzo!J14+Firenze!J14+Grosseto!J14+Livorno!J14+Lucca!J14+Massa!J14+Pisa!J14+Pistoia!J14+Prato!J14+Siena!J14+Perugia!J14+Terni!J14+Ancona!J14+'Ascoli Piceno'!J14+Fermo!J14+Macerata!J14+Pesaro!J14+Frosinone!J14+Latina!J14+Rieti!J14+Roma!J14+Viterbo!J14</f>
        <v>71390.429999999993</v>
      </c>
      <c r="K14" s="270">
        <f t="shared" ref="K14:K23" si="2">SUM(I14:J14)</f>
        <v>249203.19</v>
      </c>
      <c r="L14" s="271">
        <f t="shared" ref="L14:M23" si="3">F14+I14</f>
        <v>177812.76</v>
      </c>
      <c r="M14" s="271">
        <f t="shared" si="3"/>
        <v>819000</v>
      </c>
      <c r="N14" s="270">
        <f>SUM(L14:M14)</f>
        <v>996812.76</v>
      </c>
    </row>
    <row r="15" spans="1:14" ht="18">
      <c r="A15" s="483"/>
      <c r="B15" s="272" t="s">
        <v>56</v>
      </c>
      <c r="C15" s="268">
        <f>Arezzo!C15+Firenze!C15+Grosseto!C15+Livorno!C15+Lucca!C15+Massa!C15+Pisa!C15+Pistoia!C15+Prato!C15+Siena!C15+Perugia!C15+Terni!C15+Ancona!C15+'Ascoli Piceno'!C15+Fermo!C15+Macerata!C15+Pesaro!C15+Frosinone!C15+Latina!C15+Rieti!C15+Roma!C15+Viterbo!C15</f>
        <v>0</v>
      </c>
      <c r="D15" s="268">
        <f>Arezzo!D15+Firenze!D15+Grosseto!D15+Livorno!D15+Lucca!D15+Massa!D15+Pisa!D15+Pistoia!D15+Prato!D15+Siena!D15+Perugia!D15+Terni!D15+Ancona!D15+'Ascoli Piceno'!D15+Fermo!D15+Macerata!D15+Pesaro!D15+Frosinone!D15+Latina!D15+Rieti!D15+Roma!D15+Viterbo!D15</f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f>Arezzo!C16+Firenze!C16+Grosseto!C16+Livorno!C16+Lucca!C16+Massa!C16+Pisa!C16+Pistoia!C16+Prato!C16+Siena!C16+Perugia!C16+Terni!C16+Ancona!C16+'Ascoli Piceno'!C16+Fermo!C16+Macerata!C16+Pesaro!C16+Frosinone!C16+Latina!C16+Rieti!C16+Roma!C16+Viterbo!C16</f>
        <v>863257923.00999999</v>
      </c>
      <c r="D16" s="268">
        <f>Arezzo!D16+Firenze!D16+Grosseto!D16+Livorno!D16+Lucca!D16+Massa!D16+Pisa!D16+Pistoia!D16+Prato!D16+Siena!D16+Perugia!D16+Terni!D16+Ancona!D16+'Ascoli Piceno'!D16+Fermo!D16+Macerata!D16+Pesaro!D16+Frosinone!D16+Latina!D16+Rieti!D16+Roma!D16+Viterbo!D16</f>
        <v>29712519.669999998</v>
      </c>
      <c r="E16" s="269">
        <f t="shared" si="0"/>
        <v>892970442.67999995</v>
      </c>
      <c r="F16" s="268">
        <f>Arezzo!F16+Firenze!F16+Grosseto!F16+Livorno!F16+Lucca!F16+Massa!F16+Pisa!F16+Pistoia!F16+Prato!F16+Siena!F16+Perugia!F16+Terni!F16+Ancona!F16+'Ascoli Piceno'!F16+Fermo!F16+Macerata!F16+Pesaro!F16+Frosinone!F16+Latina!F16+Rieti!F16+Roma!F16+Viterbo!F16</f>
        <v>722632041.32999992</v>
      </c>
      <c r="G16" s="268">
        <f>Arezzo!G16+Firenze!G16+Grosseto!G16+Livorno!G16+Lucca!G16+Massa!G16+Pisa!G16+Pistoia!G16+Prato!G16+Siena!G16+Perugia!G16+Terni!G16+Ancona!G16+'Ascoli Piceno'!G16+Fermo!G16+Macerata!G16+Pesaro!G16+Frosinone!G16+Latina!G16+Rieti!G16+Roma!G16+Viterbo!G16</f>
        <v>24733484.510000002</v>
      </c>
      <c r="H16" s="269">
        <f t="shared" si="1"/>
        <v>747365525.83999991</v>
      </c>
      <c r="I16" s="268">
        <f>Arezzo!I16+Firenze!I16+Grosseto!I16+Livorno!I16+Lucca!I16+Massa!I16+Pisa!I16+Pistoia!I16+Prato!I16+Siena!I16+Perugia!I16+Terni!I16+Ancona!I16+'Ascoli Piceno'!I16+Fermo!I16+Macerata!I16+Pesaro!I16+Frosinone!I16+Latina!I16+Rieti!I16+Roma!I16+Viterbo!I16</f>
        <v>97564682.660000011</v>
      </c>
      <c r="J16" s="268">
        <f>Arezzo!J16+Firenze!J16+Grosseto!J16+Livorno!J16+Lucca!J16+Massa!J16+Pisa!J16+Pistoia!J16+Prato!J16+Siena!J16+Perugia!J16+Terni!J16+Ancona!J16+'Ascoli Piceno'!J16+Fermo!J16+Macerata!J16+Pesaro!J16+Frosinone!J16+Latina!J16+Rieti!J16+Roma!J16+Viterbo!J16</f>
        <v>3920139.25</v>
      </c>
      <c r="K16" s="270">
        <f t="shared" si="2"/>
        <v>101484821.91000001</v>
      </c>
      <c r="L16" s="271">
        <f t="shared" si="3"/>
        <v>820196723.98999989</v>
      </c>
      <c r="M16" s="271">
        <f t="shared" si="3"/>
        <v>28653623.760000002</v>
      </c>
      <c r="N16" s="270">
        <f>SUM(L16:M16)</f>
        <v>848850347.74999988</v>
      </c>
    </row>
    <row r="17" spans="1:14" ht="18">
      <c r="A17" s="483"/>
      <c r="B17" s="272" t="s">
        <v>56</v>
      </c>
      <c r="C17" s="268">
        <f>Arezzo!C17+Firenze!C17+Grosseto!C17+Livorno!C17+Lucca!C17+Massa!C17+Pisa!C17+Pistoia!C17+Prato!C17+Siena!C17+Perugia!C17+Terni!C17+Ancona!C17+'Ascoli Piceno'!C17+Fermo!C17+Macerata!C17+Pesaro!C17+Frosinone!C17+Latina!C17+Rieti!C17+Roma!C17+Viterbo!C17</f>
        <v>945170.76</v>
      </c>
      <c r="D17" s="268">
        <f>Arezzo!D17+Firenze!D17+Grosseto!D17+Livorno!D17+Lucca!D17+Massa!D17+Pisa!D17+Pistoia!D17+Prato!D17+Siena!D17+Perugia!D17+Terni!D17+Ancona!D17+'Ascoli Piceno'!D17+Fermo!D17+Macerata!D17+Pesaro!D17+Frosinone!D17+Latina!D17+Rieti!D17+Roma!D17+Viterbo!D17</f>
        <v>1282.2</v>
      </c>
      <c r="E17" s="269">
        <f t="shared" si="0"/>
        <v>946452.96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f>Arezzo!C18+Firenze!C18+Grosseto!C18+Livorno!C18+Lucca!C18+Massa!C18+Pisa!C18+Pistoia!C18+Prato!C18+Siena!C18+Perugia!C18+Terni!C18+Ancona!C18+'Ascoli Piceno'!C18+Fermo!C18+Macerata!C18+Pesaro!C18+Frosinone!C18+Latina!C18+Rieti!C18+Roma!C18+Viterbo!C18</f>
        <v>0</v>
      </c>
      <c r="D18" s="268">
        <f>Arezzo!D18+Firenze!D18+Grosseto!D18+Livorno!D18+Lucca!D18+Massa!D18+Pisa!D18+Pistoia!D18+Prato!D18+Siena!D18+Perugia!D18+Terni!D18+Ancona!D18+'Ascoli Piceno'!D18+Fermo!D18+Macerata!D18+Pesaro!D18+Frosinone!D18+Latina!D18+Rieti!D18+Roma!D18+Viterbo!D18</f>
        <v>0</v>
      </c>
      <c r="E18" s="269">
        <f t="shared" si="0"/>
        <v>0</v>
      </c>
      <c r="F18" s="268">
        <f>Arezzo!F18+Firenze!F18+Grosseto!F18+Livorno!F18+Lucca!F18+Massa!F18+Pisa!F18+Pistoia!F18+Prato!F18+Siena!F18+Perugia!F18+Terni!F18+Ancona!F18+'Ascoli Piceno'!F18+Fermo!F18+Macerata!F18+Pesaro!F18+Frosinone!F18+Latina!F18+Rieti!F18+Roma!F18+Viterbo!F18</f>
        <v>0</v>
      </c>
      <c r="G18" s="268">
        <f>Arezzo!G18+Firenze!G18+Grosseto!G18+Livorno!G18+Lucca!G18+Massa!G18+Pisa!G18+Pistoia!G18+Prato!G18+Siena!G18+Perugia!G18+Terni!G18+Ancona!G18+'Ascoli Piceno'!G18+Fermo!G18+Macerata!G18+Pesaro!G18+Frosinone!G18+Latina!G18+Rieti!G18+Roma!G18+Viterbo!G18</f>
        <v>0</v>
      </c>
      <c r="H18" s="269">
        <f t="shared" si="1"/>
        <v>0</v>
      </c>
      <c r="I18" s="268">
        <f>Arezzo!I18+Firenze!I18+Grosseto!I18+Livorno!I18+Lucca!I18+Massa!I18+Pisa!I18+Pistoia!I18+Prato!I18+Siena!I18+Perugia!I18+Terni!I18+Ancona!I18+'Ascoli Piceno'!I18+Fermo!I18+Macerata!I18+Pesaro!I18+Frosinone!I18+Latina!I18+Rieti!I18+Roma!I18+Viterbo!I18</f>
        <v>0</v>
      </c>
      <c r="J18" s="268">
        <f>Arezzo!J18+Firenze!J18+Grosseto!J18+Livorno!J18+Lucca!J18+Massa!J18+Pisa!J18+Pistoia!J18+Prato!J18+Siena!J18+Perugia!J18+Terni!J18+Ancona!J18+'Ascoli Piceno'!J18+Fermo!J18+Macerata!J18+Pesaro!J18+Frosinone!J18+Latina!J18+Rieti!J18+Roma!J18+Viterbo!J18</f>
        <v>0</v>
      </c>
      <c r="K18" s="270">
        <f t="shared" si="2"/>
        <v>0</v>
      </c>
      <c r="L18" s="271">
        <f t="shared" si="3"/>
        <v>0</v>
      </c>
      <c r="M18" s="271">
        <f t="shared" si="3"/>
        <v>0</v>
      </c>
      <c r="N18" s="270">
        <f t="shared" si="4"/>
        <v>0</v>
      </c>
    </row>
    <row r="19" spans="1:14" ht="18">
      <c r="A19" s="483"/>
      <c r="B19" s="272" t="s">
        <v>56</v>
      </c>
      <c r="C19" s="268">
        <f>Arezzo!C19+Firenze!C19+Grosseto!C19+Livorno!C19+Lucca!C19+Massa!C19+Pisa!C19+Pistoia!C19+Prato!C19+Siena!C19+Perugia!C19+Terni!C19+Ancona!C19+'Ascoli Piceno'!C19+Fermo!C19+Macerata!C19+Pesaro!C19+Frosinone!C19+Latina!C19+Rieti!C19+Roma!C19+Viterbo!C19</f>
        <v>0</v>
      </c>
      <c r="D19" s="268">
        <f>Arezzo!D19+Firenze!D19+Grosseto!D19+Livorno!D19+Lucca!D19+Massa!D19+Pisa!D19+Pistoia!D19+Prato!D19+Siena!D19+Perugia!D19+Terni!D19+Ancona!D19+'Ascoli Piceno'!D19+Fermo!D19+Macerata!D19+Pesaro!D19+Frosinone!D19+Latina!D19+Rieti!D19+Roma!D19+Viterbo!D19</f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f>Arezzo!C20+Firenze!C20+Grosseto!C20+Livorno!C20+Lucca!C20+Massa!C20+Pisa!C20+Pistoia!C20+Prato!C20+Siena!C20+Perugia!C20+Terni!C20+Ancona!C20+'Ascoli Piceno'!C20+Fermo!C20+Macerata!C20+Pesaro!C20+Frosinone!C20+Latina!C20+Rieti!C20+Roma!C20+Viterbo!C20</f>
        <v>34132.269999999997</v>
      </c>
      <c r="D20" s="268">
        <f>Arezzo!D20+Firenze!D20+Grosseto!D20+Livorno!D20+Lucca!D20+Massa!D20+Pisa!D20+Pistoia!D20+Prato!D20+Siena!D20+Perugia!D20+Terni!D20+Ancona!D20+'Ascoli Piceno'!D20+Fermo!D20+Macerata!D20+Pesaro!D20+Frosinone!D20+Latina!D20+Rieti!D20+Roma!D20+Viterbo!D20</f>
        <v>135021.96</v>
      </c>
      <c r="E20" s="269">
        <f t="shared" si="0"/>
        <v>169154.22999999998</v>
      </c>
      <c r="F20" s="268">
        <f>Arezzo!F20+Firenze!F20+Grosseto!F20+Livorno!F20+Lucca!F20+Massa!F20+Pisa!F20+Pistoia!F20+Prato!F20+Siena!F20+Perugia!F20+Terni!F20+Ancona!F20+'Ascoli Piceno'!F20+Fermo!F20+Macerata!F20+Pesaro!F20+Frosinone!F20+Latina!F20+Rieti!F20+Roma!F20+Viterbo!F20</f>
        <v>0</v>
      </c>
      <c r="G20" s="268">
        <f>Arezzo!G20+Firenze!G20+Grosseto!G20+Livorno!G20+Lucca!G20+Massa!G20+Pisa!G20+Pistoia!G20+Prato!G20+Siena!G20+Perugia!G20+Terni!G20+Ancona!G20+'Ascoli Piceno'!G20+Fermo!G20+Macerata!G20+Pesaro!G20+Frosinone!G20+Latina!G20+Rieti!G20+Roma!G20+Viterbo!G20</f>
        <v>0</v>
      </c>
      <c r="H20" s="269">
        <f t="shared" si="1"/>
        <v>0</v>
      </c>
      <c r="I20" s="268">
        <f>Arezzo!I20+Firenze!I20+Grosseto!I20+Livorno!I20+Lucca!I20+Massa!I20+Pisa!I20+Pistoia!I20+Prato!I20+Siena!I20+Perugia!I20+Terni!I20+Ancona!I20+'Ascoli Piceno'!I20+Fermo!I20+Macerata!I20+Pesaro!I20+Frosinone!I20+Latina!I20+Rieti!I20+Roma!I20+Viterbo!I20</f>
        <v>0</v>
      </c>
      <c r="J20" s="268">
        <f>Arezzo!J20+Firenze!J20+Grosseto!J20+Livorno!J20+Lucca!J20+Massa!J20+Pisa!J20+Pistoia!J20+Prato!J20+Siena!J20+Perugia!J20+Terni!J20+Ancona!J20+'Ascoli Piceno'!J20+Fermo!J20+Macerata!J20+Pesaro!J20+Frosinone!J20+Latina!J20+Rieti!J20+Roma!J20+Viterbo!J20</f>
        <v>0</v>
      </c>
      <c r="K20" s="270">
        <f t="shared" si="2"/>
        <v>0</v>
      </c>
      <c r="L20" s="271">
        <f t="shared" si="3"/>
        <v>0</v>
      </c>
      <c r="M20" s="271">
        <f t="shared" si="3"/>
        <v>0</v>
      </c>
      <c r="N20" s="270">
        <f t="shared" si="4"/>
        <v>0</v>
      </c>
    </row>
    <row r="21" spans="1:14" ht="18">
      <c r="A21" s="483"/>
      <c r="B21" s="272" t="s">
        <v>56</v>
      </c>
      <c r="C21" s="268">
        <f>Arezzo!C21+Firenze!C21+Grosseto!C21+Livorno!C21+Lucca!C21+Massa!C21+Pisa!C21+Pistoia!C21+Prato!C21+Siena!C21+Perugia!C21+Terni!C21+Ancona!C21+'Ascoli Piceno'!C21+Fermo!C21+Macerata!C21+Pesaro!C21+Frosinone!C21+Latina!C21+Rieti!C21+Roma!C21+Viterbo!C21</f>
        <v>0</v>
      </c>
      <c r="D21" s="268">
        <f>Arezzo!D21+Firenze!D21+Grosseto!D21+Livorno!D21+Lucca!D21+Massa!D21+Pisa!D21+Pistoia!D21+Prato!D21+Siena!D21+Perugia!D21+Terni!D21+Ancona!D21+'Ascoli Piceno'!D21+Fermo!D21+Macerata!D21+Pesaro!D21+Frosinone!D21+Latina!D21+Rieti!D21+Roma!D21+Viterbo!D21</f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Arezzo!C22+Firenze!C22+Grosseto!C22+Livorno!C22+Lucca!C22+Massa!C22+Pisa!C22+Pistoia!C22+Prato!C22+Siena!C22+Perugia!C22+Terni!C22+Ancona!C22+'Ascoli Piceno'!C22+Fermo!C22+Macerata!C22+Pesaro!C22+Frosinone!C22+Latina!C22+Rieti!C22+Roma!C22+Viterbo!C22</f>
        <v>376119375.96999997</v>
      </c>
      <c r="D22" s="268">
        <f>Arezzo!D22+Firenze!D22+Grosseto!D22+Livorno!D22+Lucca!D22+Massa!D22+Pisa!D22+Pistoia!D22+Prato!D22+Siena!D22+Perugia!D22+Terni!D22+Ancona!D22+'Ascoli Piceno'!D22+Fermo!D22+Macerata!D22+Pesaro!D22+Frosinone!D22+Latina!D22+Rieti!D22+Roma!D22+Viterbo!D22</f>
        <v>1548599.12</v>
      </c>
      <c r="E22" s="269">
        <f t="shared" si="0"/>
        <v>377667975.08999997</v>
      </c>
      <c r="F22" s="268">
        <f>Arezzo!F22+Firenze!F22+Grosseto!F22+Livorno!F22+Lucca!F22+Massa!F22+Pisa!F22+Pistoia!F22+Prato!F22+Siena!F22+Perugia!F22+Terni!F22+Ancona!F22+'Ascoli Piceno'!F22+Fermo!F22+Macerata!F22+Pesaro!F22+Frosinone!F22+Latina!F22+Rieti!F22+Roma!F22+Viterbo!F22</f>
        <v>249297330.97</v>
      </c>
      <c r="G22" s="268">
        <f>Arezzo!G22+Firenze!G22+Grosseto!G22+Livorno!G22+Lucca!G22+Massa!G22+Pisa!G22+Pistoia!G22+Prato!G22+Siena!G22+Perugia!G22+Terni!G22+Ancona!G22+'Ascoli Piceno'!G22+Fermo!G22+Macerata!G22+Pesaro!G22+Frosinone!G22+Latina!G22+Rieti!G22+Roma!G22+Viterbo!G22</f>
        <v>292090.91000000003</v>
      </c>
      <c r="H22" s="269">
        <f>SUM(F22:G22)</f>
        <v>249589421.88</v>
      </c>
      <c r="I22" s="268">
        <f>Arezzo!I22+Firenze!I22+Grosseto!I22+Livorno!I22+Lucca!I22+Massa!I22+Pisa!I22+Pistoia!I22+Prato!I22+Siena!I22+Perugia!I22+Terni!I22+Ancona!I22+'Ascoli Piceno'!I22+Fermo!I22+Macerata!I22+Pesaro!I22+Frosinone!I22+Latina!I22+Rieti!I22+Roma!I22+Viterbo!I22</f>
        <v>83604136.799999997</v>
      </c>
      <c r="J22" s="268">
        <f>Arezzo!J22+Firenze!J22+Grosseto!J22+Livorno!J22+Lucca!J22+Massa!J22+Pisa!J22+Pistoia!J22+Prato!J22+Siena!J22+Perugia!J22+Terni!J22+Ancona!J22+'Ascoli Piceno'!J22+Fermo!J22+Macerata!J22+Pesaro!J22+Frosinone!J22+Latina!J22+Rieti!J22+Roma!J22+Viterbo!J22</f>
        <v>509632.13999999996</v>
      </c>
      <c r="K22" s="270">
        <f t="shared" si="2"/>
        <v>84113768.939999998</v>
      </c>
      <c r="L22" s="271">
        <f t="shared" si="3"/>
        <v>332901467.76999998</v>
      </c>
      <c r="M22" s="271">
        <f t="shared" si="3"/>
        <v>801723.05</v>
      </c>
      <c r="N22" s="270">
        <f t="shared" si="4"/>
        <v>333703190.81999999</v>
      </c>
    </row>
    <row r="23" spans="1:14" ht="21.75" customHeight="1">
      <c r="A23" s="483"/>
      <c r="B23" s="272" t="s">
        <v>56</v>
      </c>
      <c r="C23" s="268">
        <f>Arezzo!C23+Firenze!C23+Grosseto!C23+Livorno!C23+Lucca!C23+Massa!C23+Pisa!C23+Pistoia!C23+Prato!C23+Siena!C23+Perugia!C23+Terni!C23+Ancona!C23+'Ascoli Piceno'!C23+Fermo!C23+Macerata!C23+Pesaro!C23+Frosinone!C23+Latina!C23+Rieti!C23+Roma!C23+Viterbo!C23</f>
        <v>5073336.37</v>
      </c>
      <c r="D23" s="268">
        <f>Arezzo!D23+Firenze!D23+Grosseto!D23+Livorno!D23+Lucca!D23+Massa!D23+Pisa!D23+Pistoia!D23+Prato!D23+Siena!D23+Perugia!D23+Terni!D23+Ancona!D23+'Ascoli Piceno'!D23+Fermo!D23+Macerata!D23+Pesaro!D23+Frosinone!D23+Latina!D23+Rieti!D23+Roma!D23+Viterbo!D23</f>
        <v>0</v>
      </c>
      <c r="E23" s="269">
        <f t="shared" si="0"/>
        <v>5073336.37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1239589244.01</v>
      </c>
      <c r="D24" s="276">
        <f>D14+D16+D18+D20+D22</f>
        <v>32215140.75</v>
      </c>
      <c r="E24" s="276">
        <f t="shared" ref="E24:K24" si="5">E14+E16+E18+E20+E22</f>
        <v>1271804384.76</v>
      </c>
      <c r="F24" s="276">
        <f t="shared" si="5"/>
        <v>971929372.29999995</v>
      </c>
      <c r="G24" s="276">
        <f t="shared" si="5"/>
        <v>25773184.990000002</v>
      </c>
      <c r="H24" s="276">
        <f t="shared" si="5"/>
        <v>997702557.28999996</v>
      </c>
      <c r="I24" s="276">
        <f t="shared" si="5"/>
        <v>181346632.22000003</v>
      </c>
      <c r="J24" s="276">
        <f>J14+J16+J18+J20+J22</f>
        <v>4501161.82</v>
      </c>
      <c r="K24" s="276">
        <f t="shared" si="5"/>
        <v>185847794.04000002</v>
      </c>
      <c r="L24" s="270">
        <f>F24+I24</f>
        <v>1153276004.52</v>
      </c>
      <c r="M24" s="270">
        <f>G24+J24</f>
        <v>30274346.810000002</v>
      </c>
      <c r="N24" s="270">
        <f>SUM(L24:M24)</f>
        <v>1183550351.3299999</v>
      </c>
    </row>
    <row r="25" spans="1:14" ht="18">
      <c r="A25" s="483"/>
      <c r="B25" s="277" t="s">
        <v>56</v>
      </c>
      <c r="C25" s="276">
        <f>C15+C17+C19+C21+C23</f>
        <v>6018507.1299999999</v>
      </c>
      <c r="D25" s="276">
        <f>D15+D17+D19+D21+D23</f>
        <v>1282.2</v>
      </c>
      <c r="E25" s="276">
        <f>E15+E17+E19+E21+E23</f>
        <v>6019789.3300000001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68">
        <f>Arezzo!C26+Firenze!C26+Grosseto!C26+Livorno!C26+Lucca!C26+Massa!C26+Pisa!C26+Pistoia!C26+Prato!C26+Siena!C26+Perugia!C26+Terni!C26+Ancona!C26+'Ascoli Piceno'!C26+Fermo!C26+Macerata!C26+Pesaro!C26+Frosinone!C26+Latina!C26+Rieti!C26+Roma!C26+Viterbo!C26</f>
        <v>5994028430.9000006</v>
      </c>
      <c r="D26" s="268">
        <f>Arezzo!D26+Firenze!D26+Grosseto!D26+Livorno!D26+Lucca!D26+Massa!D26+Pisa!D26+Pistoia!D26+Prato!D26+Siena!D26+Perugia!D26+Terni!D26+Ancona!D26+'Ascoli Piceno'!D26+Fermo!D26+Macerata!D26+Pesaro!D26+Frosinone!D26+Latina!D26+Rieti!D26+Roma!D26+Viterbo!D26</f>
        <v>587740278.6500001</v>
      </c>
      <c r="E26" s="276">
        <f>SUM(C26:D26)</f>
        <v>6581768709.5500011</v>
      </c>
      <c r="F26" s="268">
        <f>Arezzo!F26+Firenze!F26+Grosseto!F26+Livorno!F26+Lucca!F26+Massa!F26+Pisa!F26+Pistoia!F26+Prato!F26+Siena!F26+Perugia!F26+Terni!F26+Ancona!F26+'Ascoli Piceno'!F26+Fermo!F26+Macerata!F26+Pesaro!F26+Frosinone!F26+Latina!F26+Rieti!F26+Roma!F26+Viterbo!F26</f>
        <v>4633932403.3300009</v>
      </c>
      <c r="G26" s="268">
        <f>Arezzo!G26+Firenze!G26+Grosseto!G26+Livorno!G26+Lucca!G26+Massa!G26+Pisa!G26+Pistoia!G26+Prato!G26+Siena!G26+Perugia!G26+Terni!G26+Ancona!G26+'Ascoli Piceno'!G26+Fermo!G26+Macerata!G26+Pesaro!G26+Frosinone!G26+Latina!G26+Rieti!G26+Roma!G26+Viterbo!G26</f>
        <v>421427970.78999996</v>
      </c>
      <c r="H26" s="276">
        <f>SUM(F26:G26)</f>
        <v>5055360374.1200008</v>
      </c>
      <c r="I26" s="268">
        <f>Arezzo!I26+Firenze!I26+Grosseto!I26+Livorno!I26+Lucca!I26+Massa!I26+Pisa!I26+Pistoia!I26+Prato!I26+Siena!I26+Perugia!I26+Terni!I26+Ancona!I26+'Ascoli Piceno'!I26+Fermo!I26+Macerata!I26+Pesaro!I26+Frosinone!I26+Latina!I26+Rieti!I26+Roma!I26+Viterbo!I26</f>
        <v>796794449.25999999</v>
      </c>
      <c r="J26" s="268">
        <f>Arezzo!J26+Firenze!J26+Grosseto!J26+Livorno!J26+Lucca!J26+Massa!J26+Pisa!J26+Pistoia!J26+Prato!J26+Siena!J26+Perugia!J26+Terni!J26+Ancona!J26+'Ascoli Piceno'!J26+Fermo!J26+Macerata!J26+Pesaro!J26+Frosinone!J26+Latina!J26+Rieti!J26+Roma!J26+Viterbo!J26</f>
        <v>128787476.58000001</v>
      </c>
      <c r="K26" s="276">
        <f>SUM(I26:J26)</f>
        <v>925581925.84000003</v>
      </c>
      <c r="L26" s="279">
        <f>SUM(F26,I26)</f>
        <v>5430726852.5900011</v>
      </c>
      <c r="M26" s="279">
        <f>SUM(G26,J26)</f>
        <v>550215447.37</v>
      </c>
      <c r="N26" s="276">
        <f>SUM(L26:M26)</f>
        <v>5980942299.960001</v>
      </c>
    </row>
    <row r="27" spans="1:14" ht="21" customHeight="1">
      <c r="A27" s="483"/>
      <c r="B27" s="39" t="s">
        <v>56</v>
      </c>
      <c r="C27" s="268">
        <f>Arezzo!C27+Firenze!C27+Grosseto!C27+Livorno!C27+Lucca!C27+Massa!C27+Pisa!C27+Pistoia!C27+Prato!C27+Siena!C27+Perugia!C27+Terni!C27+Ancona!C27+'Ascoli Piceno'!C27+Fermo!C27+Macerata!C27+Pesaro!C27+Frosinone!C27+Latina!C27+Rieti!C27+Roma!C27+Viterbo!C27</f>
        <v>112158273.82999998</v>
      </c>
      <c r="D27" s="268">
        <f>Arezzo!D27+Firenze!D27+Grosseto!D27+Livorno!D27+Lucca!D27+Massa!D27+Pisa!D27+Pistoia!D27+Prato!D27+Siena!D27+Perugia!D27+Terni!D27+Ancona!D27+'Ascoli Piceno'!D27+Fermo!D27+Macerata!D27+Pesaro!D27+Frosinone!D27+Latina!D27+Rieti!D27+Roma!D27+Viterbo!D27</f>
        <v>8190988.0200000014</v>
      </c>
      <c r="E27" s="41">
        <f>SUM(C27:D27)</f>
        <v>120349261.84999998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0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f>Arezzo!C34+Firenze!C34+Grosseto!C34+Livorno!C34+Lucca!C34+Massa!C34+Pisa!C34+Pistoia!C34+Prato!C34+Siena!C34+Perugia!C34+Terni!C34+Ancona!C34+'Ascoli Piceno'!C34+Fermo!C34+Macerata!C34+Pesaro!C34+Frosinone!C34+Latina!C34+Rieti!C34+Roma!C34+Viterbo!C34</f>
        <v>0</v>
      </c>
      <c r="D34" s="268">
        <f>Arezzo!D34+Firenze!D34+Grosseto!D34+Livorno!D34+Lucca!D34+Massa!D34+Pisa!D34+Pistoia!D34+Prato!D34+Siena!D34+Perugia!D34+Terni!D34+Ancona!D34+'Ascoli Piceno'!D34+Fermo!D34+Macerata!D34+Pesaro!D34+Frosinone!D34+Latina!D34+Rieti!D34+Roma!D34+Viterbo!D34</f>
        <v>0</v>
      </c>
      <c r="E34" s="269">
        <f t="shared" ref="E34:E43" si="6">SUM(C34:D34)</f>
        <v>0</v>
      </c>
      <c r="F34" s="268">
        <f>Arezzo!F34+Firenze!F34+Grosseto!F34+Livorno!F34+Lucca!F34+Massa!F34+Pisa!F34+Pistoia!F34+Prato!F34+Siena!F34+Perugia!F34+Terni!F34+Ancona!F34+'Ascoli Piceno'!F34+Fermo!F34+Macerata!F34+Pesaro!F34+Frosinone!F34+Latina!F34+Rieti!F34+Roma!F34+Viterbo!F34</f>
        <v>0</v>
      </c>
      <c r="G34" s="268">
        <f>Arezzo!G34+Firenze!G34+Grosseto!G34+Livorno!G34+Lucca!G34+Massa!G34+Pisa!G34+Pistoia!G34+Prato!G34+Siena!G34+Perugia!G34+Terni!G34+Ancona!G34+'Ascoli Piceno'!G34+Fermo!G34+Macerata!G34+Pesaro!G34+Frosinone!G34+Latina!G34+Rieti!G34+Roma!G34+Viterbo!G34</f>
        <v>0</v>
      </c>
      <c r="H34" s="269">
        <f t="shared" ref="H34:H43" si="7">SUM(F34:G34)</f>
        <v>0</v>
      </c>
      <c r="I34" s="268">
        <f>Arezzo!I34+Firenze!I34+Grosseto!I34+Livorno!I34+Lucca!I34+Massa!I34+Pisa!I34+Pistoia!I34+Prato!I34+Siena!I34+Perugia!I34+Terni!I34+Ancona!I34+'Ascoli Piceno'!I34+Fermo!I34+Macerata!I34+Pesaro!I34+Frosinone!I34+Latina!I34+Rieti!I34+Roma!I34+Viterbo!I34</f>
        <v>0</v>
      </c>
      <c r="J34" s="268">
        <f>Arezzo!J34+Firenze!J34+Grosseto!J34+Livorno!J34+Lucca!J34+Massa!J34+Pisa!J34+Pistoia!J34+Prato!J34+Siena!J34+Perugia!J34+Terni!J34+Ancona!J34+'Ascoli Piceno'!J34+Fermo!J34+Macerata!J34+Pesaro!J34+Frosinone!J34+Latina!J34+Rieti!J34+Roma!J34+Viterbo!J34</f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f>Arezzo!C35+Firenze!C35+Grosseto!C35+Livorno!C35+Lucca!C35+Massa!C35+Pisa!C35+Pistoia!C35+Prato!C35+Siena!C35+Perugia!C35+Terni!C35+Ancona!C35+'Ascoli Piceno'!C35+Fermo!C35+Macerata!C35+Pesaro!C35+Frosinone!C35+Latina!C35+Rieti!C35+Roma!C35+Viterbo!C35</f>
        <v>0</v>
      </c>
      <c r="D35" s="268">
        <f>Arezzo!D35+Firenze!D35+Grosseto!D35+Livorno!D35+Lucca!D35+Massa!D35+Pisa!D35+Pistoia!D35+Prato!D35+Siena!D35+Perugia!D35+Terni!D35+Ancona!D35+'Ascoli Piceno'!D35+Fermo!D35+Macerata!D35+Pesaro!D35+Frosinone!D35+Latina!D35+Rieti!D35+Roma!D35+Viterbo!D35</f>
        <v>0</v>
      </c>
      <c r="E35" s="269">
        <f t="shared" si="6"/>
        <v>0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f>Arezzo!C36+Firenze!C36+Grosseto!C36+Livorno!C36+Lucca!C36+Massa!C36+Pisa!C36+Pistoia!C36+Prato!C36+Siena!C36+Perugia!C36+Terni!C36+Ancona!C36+'Ascoli Piceno'!C36+Fermo!C36+Macerata!C36+Pesaro!C36+Frosinone!C36+Latina!C36+Rieti!C36+Roma!C36+Viterbo!C36</f>
        <v>125160583.38999999</v>
      </c>
      <c r="D36" s="268">
        <f>Arezzo!D36+Firenze!D36+Grosseto!D36+Livorno!D36+Lucca!D36+Massa!D36+Pisa!D36+Pistoia!D36+Prato!D36+Siena!D36+Perugia!D36+Terni!D36+Ancona!D36+'Ascoli Piceno'!D36+Fermo!D36+Macerata!D36+Pesaro!D36+Frosinone!D36+Latina!D36+Rieti!D36+Roma!D36+Viterbo!D36</f>
        <v>0</v>
      </c>
      <c r="E36" s="269">
        <f t="shared" si="6"/>
        <v>125160583.38999999</v>
      </c>
      <c r="F36" s="268">
        <f>Arezzo!F36+Firenze!F36+Grosseto!F36+Livorno!F36+Lucca!F36+Massa!F36+Pisa!F36+Pistoia!F36+Prato!F36+Siena!F36+Perugia!F36+Terni!F36+Ancona!F36+'Ascoli Piceno'!F36+Fermo!F36+Macerata!F36+Pesaro!F36+Frosinone!F36+Latina!F36+Rieti!F36+Roma!F36+Viterbo!F36</f>
        <v>37948125.390000001</v>
      </c>
      <c r="G36" s="268">
        <f>Arezzo!G36+Firenze!G36+Grosseto!G36+Livorno!G36+Lucca!G36+Massa!G36+Pisa!G36+Pistoia!G36+Prato!G36+Siena!G36+Perugia!G36+Terni!G36+Ancona!G36+'Ascoli Piceno'!G36+Fermo!G36+Macerata!G36+Pesaro!G36+Frosinone!G36+Latina!G36+Rieti!G36+Roma!G36+Viterbo!G36</f>
        <v>0</v>
      </c>
      <c r="H36" s="269">
        <f t="shared" si="7"/>
        <v>37948125.390000001</v>
      </c>
      <c r="I36" s="268">
        <f>Arezzo!I36+Firenze!I36+Grosseto!I36+Livorno!I36+Lucca!I36+Massa!I36+Pisa!I36+Pistoia!I36+Prato!I36+Siena!I36+Perugia!I36+Terni!I36+Ancona!I36+'Ascoli Piceno'!I36+Fermo!I36+Macerata!I36+Pesaro!I36+Frosinone!I36+Latina!I36+Rieti!I36+Roma!I36+Viterbo!I36</f>
        <v>15481758.670000002</v>
      </c>
      <c r="J36" s="268">
        <f>Arezzo!J36+Firenze!J36+Grosseto!J36+Livorno!J36+Lucca!J36+Massa!J36+Pisa!J36+Pistoia!J36+Prato!J36+Siena!J36+Perugia!J36+Terni!J36+Ancona!J36+'Ascoli Piceno'!J36+Fermo!J36+Macerata!J36+Pesaro!J36+Frosinone!J36+Latina!J36+Rieti!J36+Roma!J36+Viterbo!J36</f>
        <v>0</v>
      </c>
      <c r="K36" s="270">
        <f t="shared" si="8"/>
        <v>15481758.670000002</v>
      </c>
      <c r="L36" s="271">
        <f t="shared" si="9"/>
        <v>53429884.060000002</v>
      </c>
      <c r="M36" s="271">
        <f t="shared" si="9"/>
        <v>0</v>
      </c>
      <c r="N36" s="270">
        <f t="shared" si="10"/>
        <v>53429884.060000002</v>
      </c>
    </row>
    <row r="37" spans="1:14" ht="18">
      <c r="A37" s="483"/>
      <c r="B37" s="272" t="s">
        <v>56</v>
      </c>
      <c r="C37" s="268">
        <f>Arezzo!C37+Firenze!C37+Grosseto!C37+Livorno!C37+Lucca!C37+Massa!C37+Pisa!C37+Pistoia!C37+Prato!C37+Siena!C37+Perugia!C37+Terni!C37+Ancona!C37+'Ascoli Piceno'!C37+Fermo!C37+Macerata!C37+Pesaro!C37+Frosinone!C37+Latina!C37+Rieti!C37+Roma!C37+Viterbo!C37</f>
        <v>51092471.829999998</v>
      </c>
      <c r="D37" s="268">
        <f>Arezzo!D37+Firenze!D37+Grosseto!D37+Livorno!D37+Lucca!D37+Massa!D37+Pisa!D37+Pistoia!D37+Prato!D37+Siena!D37+Perugia!D37+Terni!D37+Ancona!D37+'Ascoli Piceno'!D37+Fermo!D37+Macerata!D37+Pesaro!D37+Frosinone!D37+Latina!D37+Rieti!D37+Roma!D37+Viterbo!D37</f>
        <v>0</v>
      </c>
      <c r="E37" s="269">
        <f t="shared" si="6"/>
        <v>51092471.829999998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f>Arezzo!C38+Firenze!C38+Grosseto!C38+Livorno!C38+Lucca!C38+Massa!C38+Pisa!C38+Pistoia!C38+Prato!C38+Siena!C38+Perugia!C38+Terni!C38+Ancona!C38+'Ascoli Piceno'!C38+Fermo!C38+Macerata!C38+Pesaro!C38+Frosinone!C38+Latina!C38+Rieti!C38+Roma!C38+Viterbo!C38</f>
        <v>0</v>
      </c>
      <c r="D38" s="268">
        <f>Arezzo!D38+Firenze!D38+Grosseto!D38+Livorno!D38+Lucca!D38+Massa!D38+Pisa!D38+Pistoia!D38+Prato!D38+Siena!D38+Perugia!D38+Terni!D38+Ancona!D38+'Ascoli Piceno'!D38+Fermo!D38+Macerata!D38+Pesaro!D38+Frosinone!D38+Latina!D38+Rieti!D38+Roma!D38+Viterbo!D38</f>
        <v>0</v>
      </c>
      <c r="E38" s="269">
        <f t="shared" si="6"/>
        <v>0</v>
      </c>
      <c r="F38" s="268">
        <f>Arezzo!F38+Firenze!F38+Grosseto!F38+Livorno!F38+Lucca!F38+Massa!F38+Pisa!F38+Pistoia!F38+Prato!F38+Siena!F38+Perugia!F38+Terni!F38+Ancona!F38+'Ascoli Piceno'!F38+Fermo!F38+Macerata!F38+Pesaro!F38+Frosinone!F38+Latina!F38+Rieti!F38+Roma!F38+Viterbo!F38</f>
        <v>0</v>
      </c>
      <c r="G38" s="268">
        <f>Arezzo!G38+Firenze!G38+Grosseto!G38+Livorno!G38+Lucca!G38+Massa!G38+Pisa!G38+Pistoia!G38+Prato!G38+Siena!G38+Perugia!G38+Terni!G38+Ancona!G38+'Ascoli Piceno'!G38+Fermo!G38+Macerata!G38+Pesaro!G38+Frosinone!G38+Latina!G38+Rieti!G38+Roma!G38+Viterbo!G38</f>
        <v>0</v>
      </c>
      <c r="H38" s="269">
        <f t="shared" si="7"/>
        <v>0</v>
      </c>
      <c r="I38" s="268">
        <f>Arezzo!I38+Firenze!I38+Grosseto!I38+Livorno!I38+Lucca!I38+Massa!I38+Pisa!I38+Pistoia!I38+Prato!I38+Siena!I38+Perugia!I38+Terni!I38+Ancona!I38+'Ascoli Piceno'!I38+Fermo!I38+Macerata!I38+Pesaro!I38+Frosinone!I38+Latina!I38+Rieti!I38+Roma!I38+Viterbo!I38</f>
        <v>0</v>
      </c>
      <c r="J38" s="268">
        <f>Arezzo!J38+Firenze!J38+Grosseto!J38+Livorno!J38+Lucca!J38+Massa!J38+Pisa!J38+Pistoia!J38+Prato!J38+Siena!J38+Perugia!J38+Terni!J38+Ancona!J38+'Ascoli Piceno'!J38+Fermo!J38+Macerata!J38+Pesaro!J38+Frosinone!J38+Latina!J38+Rieti!J38+Roma!J38+Viterbo!J38</f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f>Arezzo!C39+Firenze!C39+Grosseto!C39+Livorno!C39+Lucca!C39+Massa!C39+Pisa!C39+Pistoia!C39+Prato!C39+Siena!C39+Perugia!C39+Terni!C39+Ancona!C39+'Ascoli Piceno'!C39+Fermo!C39+Macerata!C39+Pesaro!C39+Frosinone!C39+Latina!C39+Rieti!C39+Roma!C39+Viterbo!C39</f>
        <v>0</v>
      </c>
      <c r="D39" s="268">
        <f>Arezzo!D39+Firenze!D39+Grosseto!D39+Livorno!D39+Lucca!D39+Massa!D39+Pisa!D39+Pistoia!D39+Prato!D39+Siena!D39+Perugia!D39+Terni!D39+Ancona!D39+'Ascoli Piceno'!D39+Fermo!D39+Macerata!D39+Pesaro!D39+Frosinone!D39+Latina!D39+Rieti!D39+Roma!D39+Viterbo!D39</f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f>Arezzo!C40+Firenze!C40+Grosseto!C40+Livorno!C40+Lucca!C40+Massa!C40+Pisa!C40+Pistoia!C40+Prato!C40+Siena!C40+Perugia!C40+Terni!C40+Ancona!C40+'Ascoli Piceno'!C40+Fermo!C40+Macerata!C40+Pesaro!C40+Frosinone!C40+Latina!C40+Rieti!C40+Roma!C40+Viterbo!C40</f>
        <v>78446</v>
      </c>
      <c r="D40" s="268">
        <f>Arezzo!D40+Firenze!D40+Grosseto!D40+Livorno!D40+Lucca!D40+Massa!D40+Pisa!D40+Pistoia!D40+Prato!D40+Siena!D40+Perugia!D40+Terni!D40+Ancona!D40+'Ascoli Piceno'!D40+Fermo!D40+Macerata!D40+Pesaro!D40+Frosinone!D40+Latina!D40+Rieti!D40+Roma!D40+Viterbo!D40</f>
        <v>0</v>
      </c>
      <c r="E40" s="269">
        <f t="shared" si="6"/>
        <v>78446</v>
      </c>
      <c r="F40" s="268">
        <f>Arezzo!F40+Firenze!F40+Grosseto!F40+Livorno!F40+Lucca!F40+Massa!F40+Pisa!F40+Pistoia!F40+Prato!F40+Siena!F40+Perugia!F40+Terni!F40+Ancona!F40+'Ascoli Piceno'!F40+Fermo!F40+Macerata!F40+Pesaro!F40+Frosinone!F40+Latina!F40+Rieti!F40+Roma!F40+Viterbo!F40</f>
        <v>0</v>
      </c>
      <c r="G40" s="268">
        <f>Arezzo!G40+Firenze!G40+Grosseto!G40+Livorno!G40+Lucca!G40+Massa!G40+Pisa!G40+Pistoia!G40+Prato!G40+Siena!G40+Perugia!G40+Terni!G40+Ancona!G40+'Ascoli Piceno'!G40+Fermo!G40+Macerata!G40+Pesaro!G40+Frosinone!G40+Latina!G40+Rieti!G40+Roma!G40+Viterbo!G40</f>
        <v>0</v>
      </c>
      <c r="H40" s="269">
        <f t="shared" si="7"/>
        <v>0</v>
      </c>
      <c r="I40" s="268">
        <f>Arezzo!I40+Firenze!I40+Grosseto!I40+Livorno!I40+Lucca!I40+Massa!I40+Pisa!I40+Pistoia!I40+Prato!I40+Siena!I40+Perugia!I40+Terni!I40+Ancona!I40+'Ascoli Piceno'!I40+Fermo!I40+Macerata!I40+Pesaro!I40+Frosinone!I40+Latina!I40+Rieti!I40+Roma!I40+Viterbo!I40</f>
        <v>0</v>
      </c>
      <c r="J40" s="268">
        <f>Arezzo!J40+Firenze!J40+Grosseto!J40+Livorno!J40+Lucca!J40+Massa!J40+Pisa!J40+Pistoia!J40+Prato!J40+Siena!J40+Perugia!J40+Terni!J40+Ancona!J40+'Ascoli Piceno'!J40+Fermo!J40+Macerata!J40+Pesaro!J40+Frosinone!J40+Latina!J40+Rieti!J40+Roma!J40+Viterbo!J40</f>
        <v>0</v>
      </c>
      <c r="K40" s="270">
        <f t="shared" si="8"/>
        <v>0</v>
      </c>
      <c r="L40" s="271">
        <f t="shared" si="9"/>
        <v>0</v>
      </c>
      <c r="M40" s="271">
        <f>G40+J40</f>
        <v>0</v>
      </c>
      <c r="N40" s="270">
        <f t="shared" si="10"/>
        <v>0</v>
      </c>
    </row>
    <row r="41" spans="1:14" ht="27" customHeight="1">
      <c r="A41" s="483"/>
      <c r="B41" s="272" t="s">
        <v>56</v>
      </c>
      <c r="C41" s="268">
        <f>Arezzo!C41+Firenze!C41+Grosseto!C41+Livorno!C41+Lucca!C41+Massa!C41+Pisa!C41+Pistoia!C41+Prato!C41+Siena!C41+Perugia!C41+Terni!C41+Ancona!C41+'Ascoli Piceno'!C41+Fermo!C41+Macerata!C41+Pesaro!C41+Frosinone!C41+Latina!C41+Rieti!C41+Roma!C41+Viterbo!C41</f>
        <v>0</v>
      </c>
      <c r="D41" s="268">
        <f>Arezzo!D41+Firenze!D41+Grosseto!D41+Livorno!D41+Lucca!D41+Massa!D41+Pisa!D41+Pistoia!D41+Prato!D41+Siena!D41+Perugia!D41+Terni!D41+Ancona!D41+'Ascoli Piceno'!D41+Fermo!D41+Macerata!D41+Pesaro!D41+Frosinone!D41+Latina!D41+Rieti!D41+Roma!D41+Viterbo!D41</f>
        <v>0</v>
      </c>
      <c r="E41" s="269">
        <f t="shared" si="6"/>
        <v>0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f>Arezzo!C42+Firenze!C42+Grosseto!C42+Livorno!C42+Lucca!C42+Massa!C42+Pisa!C42+Pistoia!C42+Prato!C42+Siena!C42+Perugia!C42+Terni!C42+Ancona!C42+'Ascoli Piceno'!C42+Fermo!C42+Macerata!C42+Pesaro!C42+Frosinone!C42+Latina!C42+Rieti!C42+Roma!C42+Viterbo!C42</f>
        <v>200349343.46000004</v>
      </c>
      <c r="D42" s="268">
        <f>Arezzo!D42+Firenze!D42+Grosseto!D42+Livorno!D42+Lucca!D42+Massa!D42+Pisa!D42+Pistoia!D42+Prato!D42+Siena!D42+Perugia!D42+Terni!D42+Ancona!D42+'Ascoli Piceno'!D42+Fermo!D42+Macerata!D42+Pesaro!D42+Frosinone!D42+Latina!D42+Rieti!D42+Roma!D42+Viterbo!D42</f>
        <v>0</v>
      </c>
      <c r="E42" s="269">
        <f t="shared" si="6"/>
        <v>200349343.46000004</v>
      </c>
      <c r="F42" s="268">
        <f>Arezzo!F42+Firenze!F42+Grosseto!F42+Livorno!F42+Lucca!F42+Massa!F42+Pisa!F42+Pistoia!F42+Prato!F42+Siena!F42+Perugia!F42+Terni!F42+Ancona!F42+'Ascoli Piceno'!F42+Fermo!F42+Macerata!F42+Pesaro!F42+Frosinone!F42+Latina!F42+Rieti!F42+Roma!F42+Viterbo!F42</f>
        <v>100076727.06</v>
      </c>
      <c r="G42" s="268">
        <f>Arezzo!G42+Firenze!G42+Grosseto!G42+Livorno!G42+Lucca!G42+Massa!G42+Pisa!G42+Pistoia!G42+Prato!G42+Siena!G42+Perugia!G42+Terni!G42+Ancona!G42+'Ascoli Piceno'!G42+Fermo!G42+Macerata!G42+Pesaro!G42+Frosinone!G42+Latina!G42+Rieti!G42+Roma!G42+Viterbo!G42</f>
        <v>0</v>
      </c>
      <c r="H42" s="269">
        <f t="shared" si="7"/>
        <v>100076727.06</v>
      </c>
      <c r="I42" s="268">
        <f>Arezzo!I42+Firenze!I42+Grosseto!I42+Livorno!I42+Lucca!I42+Massa!I42+Pisa!I42+Pistoia!I42+Prato!I42+Siena!I42+Perugia!I42+Terni!I42+Ancona!I42+'Ascoli Piceno'!I42+Fermo!I42+Macerata!I42+Pesaro!I42+Frosinone!I42+Latina!I42+Rieti!I42+Roma!I42+Viterbo!I42</f>
        <v>57488252.430000007</v>
      </c>
      <c r="J42" s="268">
        <f>Arezzo!J42+Firenze!J42+Grosseto!J42+Livorno!J42+Lucca!J42+Massa!J42+Pisa!J42+Pistoia!J42+Prato!J42+Siena!J42+Perugia!J42+Terni!J42+Ancona!J42+'Ascoli Piceno'!J42+Fermo!J42+Macerata!J42+Pesaro!J42+Frosinone!J42+Latina!J42+Rieti!J42+Roma!J42+Viterbo!J42</f>
        <v>0</v>
      </c>
      <c r="K42" s="270">
        <f t="shared" si="8"/>
        <v>57488252.430000007</v>
      </c>
      <c r="L42" s="271">
        <f t="shared" si="9"/>
        <v>157564979.49000001</v>
      </c>
      <c r="M42" s="271">
        <f t="shared" si="9"/>
        <v>0</v>
      </c>
      <c r="N42" s="270">
        <f t="shared" si="10"/>
        <v>157564979.49000001</v>
      </c>
    </row>
    <row r="43" spans="1:14" ht="24" customHeight="1">
      <c r="A43" s="483"/>
      <c r="B43" s="272" t="s">
        <v>56</v>
      </c>
      <c r="C43" s="268">
        <f>Arezzo!C43+Firenze!C43+Grosseto!C43+Livorno!C43+Lucca!C43+Massa!C43+Pisa!C43+Pistoia!C43+Prato!C43+Siena!C43+Perugia!C43+Terni!C43+Ancona!C43+'Ascoli Piceno'!C43+Fermo!C43+Macerata!C43+Pesaro!C43+Frosinone!C43+Latina!C43+Rieti!C43+Roma!C43+Viterbo!C43</f>
        <v>128093956.81</v>
      </c>
      <c r="D43" s="268">
        <f>Arezzo!D43+Firenze!D43+Grosseto!D43+Livorno!D43+Lucca!D43+Massa!D43+Pisa!D43+Pistoia!D43+Prato!D43+Siena!D43+Perugia!D43+Terni!D43+Ancona!D43+'Ascoli Piceno'!D43+Fermo!D43+Macerata!D43+Pesaro!D43+Frosinone!D43+Latina!D43+Rieti!D43+Roma!D43+Viterbo!D43</f>
        <v>0</v>
      </c>
      <c r="E43" s="269">
        <f t="shared" si="6"/>
        <v>128093956.81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325588372.85000002</v>
      </c>
      <c r="D44" s="591">
        <f t="shared" ref="D44:K45" si="11">D34+D36+D38+D40+D42</f>
        <v>0</v>
      </c>
      <c r="E44" s="591">
        <f t="shared" si="11"/>
        <v>325588372.85000002</v>
      </c>
      <c r="F44" s="591">
        <f t="shared" si="11"/>
        <v>138024852.44999999</v>
      </c>
      <c r="G44" s="591">
        <f t="shared" si="11"/>
        <v>0</v>
      </c>
      <c r="H44" s="591">
        <f t="shared" si="11"/>
        <v>138024852.44999999</v>
      </c>
      <c r="I44" s="591">
        <f t="shared" si="11"/>
        <v>72970011.100000009</v>
      </c>
      <c r="J44" s="591">
        <f>J34+J36+J38+J40+J42</f>
        <v>0</v>
      </c>
      <c r="K44" s="591">
        <f t="shared" si="11"/>
        <v>72970011.100000009</v>
      </c>
      <c r="L44" s="270">
        <f t="shared" si="9"/>
        <v>210994863.55000001</v>
      </c>
      <c r="M44" s="270">
        <f t="shared" si="9"/>
        <v>0</v>
      </c>
      <c r="N44" s="270">
        <f t="shared" si="10"/>
        <v>210994863.55000001</v>
      </c>
    </row>
    <row r="45" spans="1:14" ht="22.95" customHeight="1">
      <c r="A45" s="483"/>
      <c r="B45" s="277" t="s">
        <v>56</v>
      </c>
      <c r="C45" s="276">
        <f>C35+C37+C39+C41+C43</f>
        <v>179186428.63999999</v>
      </c>
      <c r="D45" s="276">
        <f t="shared" si="11"/>
        <v>0</v>
      </c>
      <c r="E45" s="276">
        <f t="shared" si="11"/>
        <v>179186428.63999999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68">
        <f>Arezzo!C48+Firenze!C48+Grosseto!C48+Livorno!C48+Lucca!C48+Massa!C48+Pisa!C48+Pistoia!C48+Prato!C48+Siena!C48+Perugia!C48+Terni!C48+Ancona!C48+'Ascoli Piceno'!C48+Fermo!C48+Macerata!C48+Pesaro!C48+Frosinone!C48+Latina!C48+Rieti!C48+Roma!C48+Viterbo!C48</f>
        <v>755052512.82000005</v>
      </c>
      <c r="D48" s="268">
        <f>Arezzo!D48+Firenze!D48+Grosseto!D48+Livorno!D48+Lucca!D48+Massa!D48+Pisa!D48+Pistoia!D48+Prato!D48+Siena!D48+Perugia!D48+Terni!D48+Ancona!D48+'Ascoli Piceno'!D48+Fermo!D48+Macerata!D48+Pesaro!D48+Frosinone!D48+Latina!D48+Rieti!D48+Roma!D48+Viterbo!D48</f>
        <v>902729.87</v>
      </c>
      <c r="E48" s="276">
        <f>SUM(C48:D48)</f>
        <v>755955242.69000006</v>
      </c>
      <c r="F48" s="268">
        <f>Arezzo!F48+Firenze!F48+Grosseto!F48+Livorno!F48+Lucca!F48+Massa!F48+Pisa!F48+Pistoia!F48+Prato!F48+Siena!F48+Perugia!F48+Terni!F48+Ancona!F48+'Ascoli Piceno'!F48+Fermo!F48+Macerata!F48+Pesaro!F48+Frosinone!F48+Latina!F48+Rieti!F48+Roma!F48+Viterbo!F48</f>
        <v>394661405.91999996</v>
      </c>
      <c r="G48" s="268">
        <f>Arezzo!G48+Firenze!G48+Grosseto!G48+Livorno!G48+Lucca!G48+Massa!G48+Pisa!G48+Pistoia!G48+Prato!G48+Siena!G48+Perugia!G48+Terni!G48+Ancona!G48+'Ascoli Piceno'!G48+Fermo!G48+Macerata!G48+Pesaro!G48+Frosinone!G48+Latina!G48+Rieti!G48+Roma!G48+Viterbo!G48</f>
        <v>902729.87</v>
      </c>
      <c r="H48" s="276">
        <f>SUM(F48:G48)</f>
        <v>395564135.78999996</v>
      </c>
      <c r="I48" s="268">
        <f>Arezzo!I48+Firenze!I48+Grosseto!I48+Livorno!I48+Lucca!I48+Massa!I48+Pisa!I48+Pistoia!I48+Prato!I48+Siena!I48+Perugia!I48+Terni!I48+Ancona!I48+'Ascoli Piceno'!I48+Fermo!I48+Macerata!I48+Pesaro!I48+Frosinone!I48+Latina!I48+Rieti!I48+Roma!I48+Viterbo!I48</f>
        <v>90930881.519999981</v>
      </c>
      <c r="J48" s="268">
        <f>Arezzo!J48+Firenze!J48+Grosseto!J48+Livorno!J48+Lucca!J48+Massa!J48+Pisa!J48+Pistoia!J48+Prato!J48+Siena!J48+Perugia!J48+Terni!J48+Ancona!J48+'Ascoli Piceno'!J48+Fermo!J48+Macerata!J48+Pesaro!J48+Frosinone!J48+Latina!J48+Rieti!J48+Roma!J48+Viterbo!J48</f>
        <v>105852132.86</v>
      </c>
      <c r="K48" s="276">
        <f>SUM(I48:J48)</f>
        <v>196783014.38</v>
      </c>
      <c r="L48" s="283">
        <f t="shared" si="9"/>
        <v>485592287.43999994</v>
      </c>
      <c r="M48" s="283">
        <f t="shared" si="9"/>
        <v>106754862.73</v>
      </c>
      <c r="N48" s="276">
        <f>SUM(L48:M48)</f>
        <v>592347150.16999996</v>
      </c>
    </row>
    <row r="49" spans="1:14" s="57" customFormat="1" ht="18">
      <c r="A49" s="483"/>
      <c r="B49" s="592" t="s">
        <v>56</v>
      </c>
      <c r="C49" s="268">
        <f>Arezzo!C49+Firenze!C49+Grosseto!C49+Livorno!C49+Lucca!C49+Massa!C49+Pisa!C49+Pistoia!C49+Prato!C49+Siena!C49+Perugia!C49+Terni!C49+Ancona!C49+'Ascoli Piceno'!C49+Fermo!C49+Macerata!C49+Pesaro!C49+Frosinone!C49+Latina!C49+Rieti!C49+Roma!C49+Viterbo!C49</f>
        <v>394548199.96999991</v>
      </c>
      <c r="D49" s="268">
        <f>Arezzo!D49+Firenze!D49+Grosseto!D49+Livorno!D49+Lucca!D49+Massa!D49+Pisa!D49+Pistoia!D49+Prato!D49+Siena!D49+Perugia!D49+Terni!D49+Ancona!D49+'Ascoli Piceno'!D49+Fermo!D49+Macerata!D49+Pesaro!D49+Frosinone!D49+Latina!D49+Rieti!D49+Roma!D49+Viterbo!D49</f>
        <v>818226.75</v>
      </c>
      <c r="E49" s="591">
        <f>SUM(C49:D49)</f>
        <v>395366426.71999991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0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f>Arezzo!C56+Firenze!C56+Grosseto!C56+Livorno!C56+Lucca!C56+Massa!C56+Pisa!C56+Pistoia!C56+Prato!C56+Siena!C56+Perugia!C56+Terni!C56+Ancona!C56+'Ascoli Piceno'!C56+Fermo!C56+Macerata!C56+Pesaro!C56+Frosinone!C56+Latina!C56+Rieti!C56+Roma!C56+Viterbo!C56</f>
        <v>95885654.339999989</v>
      </c>
      <c r="D56" s="268">
        <f>Arezzo!D56+Firenze!D56+Grosseto!D56+Livorno!D56+Lucca!D56+Massa!D56+Pisa!D56+Pistoia!D56+Prato!D56+Siena!D56+Perugia!D56+Terni!D56+Ancona!D56+'Ascoli Piceno'!D56+Fermo!D56+Macerata!D56+Pesaro!D56+Frosinone!D56+Latina!D56+Rieti!D56+Roma!D56+Viterbo!D56</f>
        <v>47945298.329999998</v>
      </c>
      <c r="E56" s="269">
        <f>SUM(C56:D56)</f>
        <v>143830952.66999999</v>
      </c>
      <c r="F56" s="268">
        <f>Arezzo!F56+Firenze!F56+Grosseto!F56+Livorno!F56+Lucca!F56+Massa!F56+Pisa!F56+Pistoia!F56+Prato!F56+Siena!F56+Perugia!F56+Terni!F56+Ancona!F56+'Ascoli Piceno'!F56+Fermo!F56+Macerata!F56+Pesaro!F56+Frosinone!F56+Latina!F56+Rieti!F56+Roma!F56+Viterbo!F56</f>
        <v>55221527.189999975</v>
      </c>
      <c r="G56" s="268">
        <f>Arezzo!G56+Firenze!G56+Grosseto!G56+Livorno!G56+Lucca!G56+Massa!G56+Pisa!G56+Pistoia!G56+Prato!G56+Siena!G56+Perugia!G56+Terni!G56+Ancona!G56+'Ascoli Piceno'!G56+Fermo!G56+Macerata!G56+Pesaro!G56+Frosinone!G56+Latina!G56+Rieti!G56+Roma!G56+Viterbo!G56</f>
        <v>34278118.32</v>
      </c>
      <c r="H56" s="269">
        <f>SUM(F56:G56)</f>
        <v>89499645.509999976</v>
      </c>
      <c r="I56" s="268">
        <f>Arezzo!I56+Firenze!I56+Grosseto!I56+Livorno!I56+Lucca!I56+Massa!I56+Pisa!I56+Pistoia!I56+Prato!I56+Siena!I56+Perugia!I56+Terni!I56+Ancona!I56+'Ascoli Piceno'!I56+Fermo!I56+Macerata!I56+Pesaro!I56+Frosinone!I56+Latina!I56+Rieti!I56+Roma!I56+Viterbo!I56</f>
        <v>41673389.689999998</v>
      </c>
      <c r="J56" s="268">
        <f>Arezzo!J56+Firenze!J56+Grosseto!J56+Livorno!J56+Lucca!J56+Massa!J56+Pisa!J56+Pistoia!J56+Prato!J56+Siena!J56+Perugia!J56+Terni!J56+Ancona!J56+'Ascoli Piceno'!J56+Fermo!J56+Macerata!J56+Pesaro!J56+Frosinone!J56+Latina!J56+Rieti!J56+Roma!J56+Viterbo!J56</f>
        <v>14771735.080000002</v>
      </c>
      <c r="K56" s="270">
        <f>SUM(I56:J56)</f>
        <v>56445124.769999996</v>
      </c>
      <c r="L56" s="271">
        <f t="shared" ref="L56:M59" si="12">F56+I56</f>
        <v>96894916.879999965</v>
      </c>
      <c r="M56" s="271">
        <f t="shared" si="12"/>
        <v>49049853.400000006</v>
      </c>
      <c r="N56" s="270">
        <f>SUM(L56:M56)</f>
        <v>145944770.27999997</v>
      </c>
    </row>
    <row r="57" spans="1:14" ht="18">
      <c r="A57" s="483"/>
      <c r="B57" s="272" t="s">
        <v>56</v>
      </c>
      <c r="C57" s="268">
        <f>Arezzo!C57+Firenze!C57+Grosseto!C57+Livorno!C57+Lucca!C57+Massa!C57+Pisa!C57+Pistoia!C57+Prato!C57+Siena!C57+Perugia!C57+Terni!C57+Ancona!C57+'Ascoli Piceno'!C57+Fermo!C57+Macerata!C57+Pesaro!C57+Frosinone!C57+Latina!C57+Rieti!C57+Roma!C57+Viterbo!C57</f>
        <v>3403763.7499999995</v>
      </c>
      <c r="D57" s="268">
        <f>Arezzo!D57+Firenze!D57+Grosseto!D57+Livorno!D57+Lucca!D57+Massa!D57+Pisa!D57+Pistoia!D57+Prato!D57+Siena!D57+Perugia!D57+Terni!D57+Ancona!D57+'Ascoli Piceno'!D57+Fermo!D57+Macerata!D57+Pesaro!D57+Frosinone!D57+Latina!D57+Rieti!D57+Roma!D57+Viterbo!D57</f>
        <v>688715.79000000015</v>
      </c>
      <c r="E57" s="269">
        <f>SUM(C57:D57)</f>
        <v>4092479.5399999996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f>Arezzo!C58+Firenze!C58+Grosseto!C58+Livorno!C58+Lucca!C58+Massa!C58+Pisa!C58+Pistoia!C58+Prato!C58+Siena!C58+Perugia!C58+Terni!C58+Ancona!C58+'Ascoli Piceno'!C58+Fermo!C58+Macerata!C58+Pesaro!C58+Frosinone!C58+Latina!C58+Rieti!C58+Roma!C58+Viterbo!C58</f>
        <v>86418018.230000019</v>
      </c>
      <c r="D58" s="268">
        <f>Arezzo!D58+Firenze!D58+Grosseto!D58+Livorno!D58+Lucca!D58+Massa!D58+Pisa!D58+Pistoia!D58+Prato!D58+Siena!D58+Perugia!D58+Terni!D58+Ancona!D58+'Ascoli Piceno'!D58+Fermo!D58+Macerata!D58+Pesaro!D58+Frosinone!D58+Latina!D58+Rieti!D58+Roma!D58+Viterbo!D58</f>
        <v>13907154.949999999</v>
      </c>
      <c r="E58" s="269">
        <f>SUM(C58:D58)</f>
        <v>100325173.18000002</v>
      </c>
      <c r="F58" s="268">
        <f>Arezzo!F58+Firenze!F58+Grosseto!F58+Livorno!F58+Lucca!F58+Massa!F58+Pisa!F58+Pistoia!F58+Prato!F58+Siena!F58+Perugia!F58+Terni!F58+Ancona!F58+'Ascoli Piceno'!F58+Fermo!F58+Macerata!F58+Pesaro!F58+Frosinone!F58+Latina!F58+Rieti!F58+Roma!F58+Viterbo!F58</f>
        <v>57620264.189999998</v>
      </c>
      <c r="G58" s="268">
        <f>Arezzo!G58+Firenze!G58+Grosseto!G58+Livorno!G58+Lucca!G58+Massa!G58+Pisa!G58+Pistoia!G58+Prato!G58+Siena!G58+Perugia!G58+Terni!G58+Ancona!G58+'Ascoli Piceno'!G58+Fermo!G58+Macerata!G58+Pesaro!G58+Frosinone!G58+Latina!G58+Rieti!G58+Roma!G58+Viterbo!G58</f>
        <v>10285058.630000001</v>
      </c>
      <c r="H58" s="269">
        <f>SUM(F58:G58)</f>
        <v>67905322.819999993</v>
      </c>
      <c r="I58" s="268">
        <f>Arezzo!I58+Firenze!I58+Grosseto!I58+Livorno!I58+Lucca!I58+Massa!I58+Pisa!I58+Pistoia!I58+Prato!I58+Siena!I58+Perugia!I58+Terni!I58+Ancona!I58+'Ascoli Piceno'!I58+Fermo!I58+Macerata!I58+Pesaro!I58+Frosinone!I58+Latina!I58+Rieti!I58+Roma!I58+Viterbo!I58</f>
        <v>16226666.239999996</v>
      </c>
      <c r="J58" s="268">
        <f>Arezzo!J58+Firenze!J58+Grosseto!J58+Livorno!J58+Lucca!J58+Massa!J58+Pisa!J58+Pistoia!J58+Prato!J58+Siena!J58+Perugia!J58+Terni!J58+Ancona!J58+'Ascoli Piceno'!J58+Fermo!J58+Macerata!J58+Pesaro!J58+Frosinone!J58+Latina!J58+Rieti!J58+Roma!J58+Viterbo!J58</f>
        <v>1946641.5</v>
      </c>
      <c r="K58" s="270">
        <f>SUM(I58:J58)</f>
        <v>18173307.739999995</v>
      </c>
      <c r="L58" s="271">
        <f t="shared" si="12"/>
        <v>73846930.429999992</v>
      </c>
      <c r="M58" s="271">
        <f t="shared" si="12"/>
        <v>12231700.130000001</v>
      </c>
      <c r="N58" s="270">
        <f>SUM(L58:M58)</f>
        <v>86078630.559999987</v>
      </c>
    </row>
    <row r="59" spans="1:14" ht="18">
      <c r="A59" s="483"/>
      <c r="B59" s="272" t="s">
        <v>56</v>
      </c>
      <c r="C59" s="268">
        <f>Arezzo!C59+Firenze!C59+Grosseto!C59+Livorno!C59+Lucca!C59+Massa!C59+Pisa!C59+Pistoia!C59+Prato!C59+Siena!C59+Perugia!C59+Terni!C59+Ancona!C59+'Ascoli Piceno'!C59+Fermo!C59+Macerata!C59+Pesaro!C59+Frosinone!C59+Latina!C59+Rieti!C59+Roma!C59+Viterbo!C59</f>
        <v>442545.64999999997</v>
      </c>
      <c r="D59" s="268">
        <f>Arezzo!D59+Firenze!D59+Grosseto!D59+Livorno!D59+Lucca!D59+Massa!D59+Pisa!D59+Pistoia!D59+Prato!D59+Siena!D59+Perugia!D59+Terni!D59+Ancona!D59+'Ascoli Piceno'!D59+Fermo!D59+Macerata!D59+Pesaro!D59+Frosinone!D59+Latina!D59+Rieti!D59+Roma!D59+Viterbo!D59</f>
        <v>206088.18000000002</v>
      </c>
      <c r="E59" s="269">
        <f>SUM(C59:D59)</f>
        <v>648633.82999999996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182303672.56999999</v>
      </c>
      <c r="D60" s="276">
        <f t="shared" ref="D60:N61" si="13">D56+D58</f>
        <v>61852453.280000001</v>
      </c>
      <c r="E60" s="276">
        <f t="shared" si="13"/>
        <v>244156125.85000002</v>
      </c>
      <c r="F60" s="276">
        <f t="shared" si="13"/>
        <v>112841791.37999997</v>
      </c>
      <c r="G60" s="276">
        <f t="shared" si="13"/>
        <v>44563176.950000003</v>
      </c>
      <c r="H60" s="276">
        <f t="shared" si="13"/>
        <v>157404968.32999998</v>
      </c>
      <c r="I60" s="276">
        <f>I56+I58</f>
        <v>57900055.929999992</v>
      </c>
      <c r="J60" s="276">
        <f t="shared" si="13"/>
        <v>16718376.580000002</v>
      </c>
      <c r="K60" s="276">
        <f>K56+K58</f>
        <v>74618432.50999999</v>
      </c>
      <c r="L60" s="276">
        <f>L56+L58</f>
        <v>170741847.30999994</v>
      </c>
      <c r="M60" s="276">
        <f t="shared" si="13"/>
        <v>61281553.530000009</v>
      </c>
      <c r="N60" s="276">
        <f t="shared" si="13"/>
        <v>232023400.83999997</v>
      </c>
    </row>
    <row r="61" spans="1:14" ht="22.2" customHeight="1">
      <c r="A61" s="483"/>
      <c r="B61" s="277" t="s">
        <v>56</v>
      </c>
      <c r="C61" s="279">
        <f>C57+C59</f>
        <v>3846309.3999999994</v>
      </c>
      <c r="D61" s="279">
        <f t="shared" si="13"/>
        <v>894803.9700000002</v>
      </c>
      <c r="E61" s="276">
        <f t="shared" si="13"/>
        <v>4741113.3699999992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f>Arezzo!C67+Firenze!C67+Grosseto!C67+Livorno!C67+Lucca!C67+Massa!C67+Pisa!C67+Pistoia!C67+Prato!C67+Siena!C67+Perugia!C67+Terni!C67+Ancona!C67+'Ascoli Piceno'!C67+Fermo!C67+Macerata!C67+Pesaro!C67+Frosinone!C67+Latina!C67+Rieti!C67+Roma!C67+Viterbo!C67</f>
        <v>1783901.28</v>
      </c>
      <c r="D67" s="268">
        <f>Arezzo!D67+Firenze!D67+Grosseto!D67+Livorno!D67+Lucca!D67+Massa!D67+Pisa!D67+Pistoia!D67+Prato!D67+Siena!D67+Perugia!D67+Terni!D67+Ancona!D67+'Ascoli Piceno'!D67+Fermo!D67+Macerata!D67+Pesaro!D67+Frosinone!D67+Latina!D67+Rieti!D67+Roma!D67+Viterbo!D67</f>
        <v>0</v>
      </c>
      <c r="E67" s="269">
        <f>SUM(C67:D67)</f>
        <v>1783901.28</v>
      </c>
      <c r="F67" s="268">
        <f>Arezzo!F67+Firenze!F67+Grosseto!F67+Livorno!F67+Lucca!F67+Massa!F67+Pisa!F67+Pistoia!F67+Prato!F67+Siena!F67+Perugia!F67+Terni!F67+Ancona!F67+'Ascoli Piceno'!F67+Fermo!F67+Macerata!F67+Pesaro!F67+Frosinone!F67+Latina!F67+Rieti!F67+Roma!F67+Viterbo!F67</f>
        <v>1571341.72</v>
      </c>
      <c r="G67" s="268">
        <f>Arezzo!G67+Firenze!G67+Grosseto!G67+Livorno!G67+Lucca!G67+Massa!G67+Pisa!G67+Pistoia!G67+Prato!G67+Siena!G67+Perugia!G67+Terni!G67+Ancona!G67+'Ascoli Piceno'!G67+Fermo!G67+Macerata!G67+Pesaro!G67+Frosinone!G67+Latina!G67+Rieti!G67+Roma!G67+Viterbo!G67</f>
        <v>0</v>
      </c>
      <c r="H67" s="269">
        <f>SUM(F67:G67)</f>
        <v>1571341.72</v>
      </c>
      <c r="I67" s="268">
        <f>Arezzo!I67+Firenze!I67+Grosseto!I67+Livorno!I67+Lucca!I67+Massa!I67+Pisa!I67+Pistoia!I67+Prato!I67+Siena!I67+Perugia!I67+Terni!I67+Ancona!I67+'Ascoli Piceno'!I67+Fermo!I67+Macerata!I67+Pesaro!I67+Frosinone!I67+Latina!I67+Rieti!I67+Roma!I67+Viterbo!I67</f>
        <v>105637.68</v>
      </c>
      <c r="J67" s="268">
        <f>Arezzo!J67+Firenze!J67+Grosseto!J67+Livorno!J67+Lucca!J67+Massa!J67+Pisa!J67+Pistoia!J67+Prato!J67+Siena!J67+Perugia!J67+Terni!J67+Ancona!J67+'Ascoli Piceno'!J67+Fermo!J67+Macerata!J67+Pesaro!J67+Frosinone!J67+Latina!J67+Rieti!J67+Roma!J67+Viterbo!J67</f>
        <v>0</v>
      </c>
      <c r="K67" s="270">
        <f>SUM(I67:J67)</f>
        <v>105637.68</v>
      </c>
      <c r="L67" s="271">
        <f t="shared" ref="L67:M70" si="14">F67+I67</f>
        <v>1676979.4</v>
      </c>
      <c r="M67" s="271">
        <f t="shared" si="14"/>
        <v>0</v>
      </c>
      <c r="N67" s="270">
        <f>SUM(L67:M67)</f>
        <v>1676979.4</v>
      </c>
    </row>
    <row r="68" spans="1:14" ht="18">
      <c r="A68" s="483"/>
      <c r="B68" s="272" t="s">
        <v>56</v>
      </c>
      <c r="C68" s="268">
        <f>Arezzo!C68+Firenze!C68+Grosseto!C68+Livorno!C68+Lucca!C68+Massa!C68+Pisa!C68+Pistoia!C68+Prato!C68+Siena!C68+Perugia!C68+Terni!C68+Ancona!C68+'Ascoli Piceno'!C68+Fermo!C68+Macerata!C68+Pesaro!C68+Frosinone!C68+Latina!C68+Rieti!C68+Roma!C68+Viterbo!C68</f>
        <v>339491.43999999994</v>
      </c>
      <c r="D68" s="268">
        <f>Arezzo!D68+Firenze!D68+Grosseto!D68+Livorno!D68+Lucca!D68+Massa!D68+Pisa!D68+Pistoia!D68+Prato!D68+Siena!D68+Perugia!D68+Terni!D68+Ancona!D68+'Ascoli Piceno'!D68+Fermo!D68+Macerata!D68+Pesaro!D68+Frosinone!D68+Latina!D68+Rieti!D68+Roma!D68+Viterbo!D68</f>
        <v>0</v>
      </c>
      <c r="E68" s="269">
        <f>SUM(C68:D68)</f>
        <v>339491.43999999994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f>Arezzo!C69+Firenze!C69+Grosseto!C69+Livorno!C69+Lucca!C69+Massa!C69+Pisa!C69+Pistoia!C69+Prato!C69+Siena!C69+Perugia!C69+Terni!C69+Ancona!C69+'Ascoli Piceno'!C69+Fermo!C69+Macerata!C69+Pesaro!C69+Frosinone!C69+Latina!C69+Rieti!C69+Roma!C69+Viterbo!C69</f>
        <v>882912.66999999993</v>
      </c>
      <c r="D69" s="268">
        <f>Arezzo!D69+Firenze!D69+Grosseto!D69+Livorno!D69+Lucca!D69+Massa!D69+Pisa!D69+Pistoia!D69+Prato!D69+Siena!D69+Perugia!D69+Terni!D69+Ancona!D69+'Ascoli Piceno'!D69+Fermo!D69+Macerata!D69+Pesaro!D69+Frosinone!D69+Latina!D69+Rieti!D69+Roma!D69+Viterbo!D69</f>
        <v>0</v>
      </c>
      <c r="E69" s="269">
        <f>SUM(C69:D69)</f>
        <v>882912.66999999993</v>
      </c>
      <c r="F69" s="268">
        <f>Arezzo!F69+Firenze!F69+Grosseto!F69+Livorno!F69+Lucca!F69+Massa!F69+Pisa!F69+Pistoia!F69+Prato!F69+Siena!F69+Perugia!F69+Terni!F69+Ancona!F69+'Ascoli Piceno'!F69+Fermo!F69+Macerata!F69+Pesaro!F69+Frosinone!F69+Latina!F69+Rieti!F69+Roma!F69+Viterbo!F69</f>
        <v>448539.32999999996</v>
      </c>
      <c r="G69" s="268">
        <f>Arezzo!G69+Firenze!G69+Grosseto!G69+Livorno!G69+Lucca!G69+Massa!G69+Pisa!G69+Pistoia!G69+Prato!G69+Siena!G69+Perugia!G69+Terni!G69+Ancona!G69+'Ascoli Piceno'!G69+Fermo!G69+Macerata!G69+Pesaro!G69+Frosinone!G69+Latina!G69+Rieti!G69+Roma!G69+Viterbo!G69</f>
        <v>0</v>
      </c>
      <c r="H69" s="269">
        <f>SUM(F69:G69)</f>
        <v>448539.32999999996</v>
      </c>
      <c r="I69" s="268">
        <f>Arezzo!I69+Firenze!I69+Grosseto!I69+Livorno!I69+Lucca!I69+Massa!I69+Pisa!I69+Pistoia!I69+Prato!I69+Siena!I69+Perugia!I69+Terni!I69+Ancona!I69+'Ascoli Piceno'!I69+Fermo!I69+Macerata!I69+Pesaro!I69+Frosinone!I69+Latina!I69+Rieti!I69+Roma!I69+Viterbo!I69</f>
        <v>473058.26999999996</v>
      </c>
      <c r="J69" s="268">
        <f>Arezzo!J69+Firenze!J69+Grosseto!J69+Livorno!J69+Lucca!J69+Massa!J69+Pisa!J69+Pistoia!J69+Prato!J69+Siena!J69+Perugia!J69+Terni!J69+Ancona!J69+'Ascoli Piceno'!J69+Fermo!J69+Macerata!J69+Pesaro!J69+Frosinone!J69+Latina!J69+Rieti!J69+Roma!J69+Viterbo!J69</f>
        <v>0</v>
      </c>
      <c r="K69" s="270">
        <f>SUM(I69:J69)</f>
        <v>473058.26999999996</v>
      </c>
      <c r="L69" s="271">
        <f t="shared" si="14"/>
        <v>921597.59999999986</v>
      </c>
      <c r="M69" s="271">
        <f t="shared" si="14"/>
        <v>0</v>
      </c>
      <c r="N69" s="270">
        <f>SUM(L69:M69)</f>
        <v>921597.59999999986</v>
      </c>
    </row>
    <row r="70" spans="1:14" ht="18">
      <c r="A70" s="483"/>
      <c r="B70" s="272" t="s">
        <v>56</v>
      </c>
      <c r="C70" s="268">
        <f>Arezzo!C70+Firenze!C70+Grosseto!C70+Livorno!C70+Lucca!C70+Massa!C70+Pisa!C70+Pistoia!C70+Prato!C70+Siena!C70+Perugia!C70+Terni!C70+Ancona!C70+'Ascoli Piceno'!C70+Fermo!C70+Macerata!C70+Pesaro!C70+Frosinone!C70+Latina!C70+Rieti!C70+Roma!C70+Viterbo!C70</f>
        <v>790346.42999999993</v>
      </c>
      <c r="D70" s="268">
        <f>Arezzo!D70+Firenze!D70+Grosseto!D70+Livorno!D70+Lucca!D70+Massa!D70+Pisa!D70+Pistoia!D70+Prato!D70+Siena!D70+Perugia!D70+Terni!D70+Ancona!D70+'Ascoli Piceno'!D70+Fermo!D70+Macerata!D70+Pesaro!D70+Frosinone!D70+Latina!D70+Rieti!D70+Roma!D70+Viterbo!D70</f>
        <v>0</v>
      </c>
      <c r="E70" s="269">
        <f>SUM(C70:D70)</f>
        <v>790346.42999999993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2666813.9500000002</v>
      </c>
      <c r="D71" s="276">
        <f t="shared" ref="D71:N72" si="15">D67+D69</f>
        <v>0</v>
      </c>
      <c r="E71" s="276">
        <f t="shared" si="15"/>
        <v>2666813.9500000002</v>
      </c>
      <c r="F71" s="276">
        <f t="shared" si="15"/>
        <v>2019881.0499999998</v>
      </c>
      <c r="G71" s="276">
        <f t="shared" si="15"/>
        <v>0</v>
      </c>
      <c r="H71" s="276">
        <f t="shared" si="15"/>
        <v>2019881.0499999998</v>
      </c>
      <c r="I71" s="276">
        <f t="shared" si="15"/>
        <v>578695.94999999995</v>
      </c>
      <c r="J71" s="276">
        <f>J67+J69</f>
        <v>0</v>
      </c>
      <c r="K71" s="276">
        <f t="shared" si="15"/>
        <v>578695.94999999995</v>
      </c>
      <c r="L71" s="276">
        <f t="shared" si="15"/>
        <v>2598577</v>
      </c>
      <c r="M71" s="276">
        <f t="shared" si="15"/>
        <v>0</v>
      </c>
      <c r="N71" s="276">
        <f t="shared" si="15"/>
        <v>2598577</v>
      </c>
    </row>
    <row r="72" spans="1:14" ht="22.2" customHeight="1">
      <c r="A72" s="483"/>
      <c r="B72" s="592" t="s">
        <v>56</v>
      </c>
      <c r="C72" s="593">
        <f>C68+C70</f>
        <v>1129837.8699999999</v>
      </c>
      <c r="D72" s="593">
        <f>D68+D70</f>
        <v>0</v>
      </c>
      <c r="E72" s="591">
        <f t="shared" si="15"/>
        <v>1129837.8699999999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f>Arezzo!C79+Firenze!C79+Grosseto!C79+Livorno!C79+Lucca!C79+Massa!C79+Pisa!C79+Pistoia!C79+Prato!C79+Siena!C79+Perugia!C79+Terni!C79+Ancona!C79+'Ascoli Piceno'!C79+Fermo!C79+Macerata!C79+Pesaro!C79+Frosinone!C79+Latina!C79+Rieti!C79+Roma!C79+Viterbo!C79</f>
        <v>16165642.869999999</v>
      </c>
      <c r="D79" s="268">
        <f>Arezzo!D79+Firenze!D79+Grosseto!D79+Livorno!D79+Lucca!D79+Massa!D79+Pisa!D79+Pistoia!D79+Prato!D79+Siena!D79+Perugia!D79+Terni!D79+Ancona!D79+'Ascoli Piceno'!D79+Fermo!D79+Macerata!D79+Pesaro!D79+Frosinone!D79+Latina!D79+Rieti!D79+Roma!D79+Viterbo!D79</f>
        <v>1825254.69</v>
      </c>
      <c r="E79" s="269">
        <f>SUM(C79:D79)</f>
        <v>17990897.559999999</v>
      </c>
      <c r="F79" s="268">
        <f>Arezzo!F79+Firenze!F79+Grosseto!F79+Livorno!F79+Lucca!F79+Massa!F79+Pisa!F79+Pistoia!F79+Prato!F79+Siena!F79+Perugia!F79+Terni!F79+Ancona!F79+'Ascoli Piceno'!F79+Fermo!F79+Macerata!F79+Pesaro!F79+Frosinone!F79+Latina!F79+Rieti!F79+Roma!F79+Viterbo!F79</f>
        <v>12805941.290000001</v>
      </c>
      <c r="G79" s="268">
        <f>Arezzo!G79+Firenze!G79+Grosseto!G79+Livorno!G79+Lucca!G79+Massa!G79+Pisa!G79+Pistoia!G79+Prato!G79+Siena!G79+Perugia!G79+Terni!G79+Ancona!G79+'Ascoli Piceno'!G79+Fermo!G79+Macerata!G79+Pesaro!G79+Frosinone!G79+Latina!G79+Rieti!G79+Roma!G79+Viterbo!G79</f>
        <v>986412.94</v>
      </c>
      <c r="H79" s="269">
        <f>SUM(F79:G79)</f>
        <v>13792354.23</v>
      </c>
      <c r="I79" s="268">
        <f>Arezzo!I79+Firenze!I79+Grosseto!I79+Livorno!I79+Lucca!I79+Massa!I79+Pisa!I79+Pistoia!I79+Prato!I79+Siena!I79+Perugia!I79+Terni!I79+Ancona!I79+'Ascoli Piceno'!I79+Fermo!I79+Macerata!I79+Pesaro!I79+Frosinone!I79+Latina!I79+Rieti!I79+Roma!I79+Viterbo!I79</f>
        <v>2534909.14</v>
      </c>
      <c r="J79" s="268">
        <f>Arezzo!J79+Firenze!J79+Grosseto!J79+Livorno!J79+Lucca!J79+Massa!J79+Pisa!J79+Pistoia!J79+Prato!J79+Siena!J79+Perugia!J79+Terni!J79+Ancona!J79+'Ascoli Piceno'!J79+Fermo!J79+Macerata!J79+Pesaro!J79+Frosinone!J79+Latina!J79+Rieti!J79+Roma!J79+Viterbo!J79</f>
        <v>862511.77999999991</v>
      </c>
      <c r="K79" s="270">
        <f>SUM(I79:J79)</f>
        <v>3397420.92</v>
      </c>
      <c r="L79" s="271">
        <f t="shared" ref="L79:M82" si="16">F79+I79</f>
        <v>15340850.430000002</v>
      </c>
      <c r="M79" s="271">
        <f t="shared" si="16"/>
        <v>1848924.7199999997</v>
      </c>
      <c r="N79" s="270">
        <f>SUM(L79:M79)</f>
        <v>17189775.150000002</v>
      </c>
    </row>
    <row r="80" spans="1:14" ht="18">
      <c r="A80" s="483"/>
      <c r="B80" s="272" t="s">
        <v>56</v>
      </c>
      <c r="C80" s="268">
        <f>Arezzo!C80+Firenze!C80+Grosseto!C80+Livorno!C80+Lucca!C80+Massa!C80+Pisa!C80+Pistoia!C80+Prato!C80+Siena!C80+Perugia!C80+Terni!C80+Ancona!C80+'Ascoli Piceno'!C80+Fermo!C80+Macerata!C80+Pesaro!C80+Frosinone!C80+Latina!C80+Rieti!C80+Roma!C80+Viterbo!C80</f>
        <v>136199.71</v>
      </c>
      <c r="D80" s="268">
        <f>Arezzo!D80+Firenze!D80+Grosseto!D80+Livorno!D80+Lucca!D80+Massa!D80+Pisa!D80+Pistoia!D80+Prato!D80+Siena!D80+Perugia!D80+Terni!D80+Ancona!D80+'Ascoli Piceno'!D80+Fermo!D80+Macerata!D80+Pesaro!D80+Frosinone!D80+Latina!D80+Rieti!D80+Roma!D80+Viterbo!D80</f>
        <v>0</v>
      </c>
      <c r="E80" s="269">
        <f>SUM(C80:D80)</f>
        <v>136199.71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f>Arezzo!C81+Firenze!C81+Grosseto!C81+Livorno!C81+Lucca!C81+Massa!C81+Pisa!C81+Pistoia!C81+Prato!C81+Siena!C81+Perugia!C81+Terni!C81+Ancona!C81+'Ascoli Piceno'!C81+Fermo!C81+Macerata!C81+Pesaro!C81+Frosinone!C81+Latina!C81+Rieti!C81+Roma!C81+Viterbo!C81</f>
        <v>0</v>
      </c>
      <c r="D81" s="268">
        <f>Arezzo!D81+Firenze!D81+Grosseto!D81+Livorno!D81+Lucca!D81+Massa!D81+Pisa!D81+Pistoia!D81+Prato!D81+Siena!D81+Perugia!D81+Terni!D81+Ancona!D81+'Ascoli Piceno'!D81+Fermo!D81+Macerata!D81+Pesaro!D81+Frosinone!D81+Latina!D81+Rieti!D81+Roma!D81+Viterbo!D81</f>
        <v>0</v>
      </c>
      <c r="E81" s="269">
        <f>SUM(C81:D81)</f>
        <v>0</v>
      </c>
      <c r="F81" s="268">
        <f>Arezzo!F81+Firenze!F81+Grosseto!F81+Livorno!F81+Lucca!F81+Massa!F81+Pisa!F81+Pistoia!F81+Prato!F81+Siena!F81+Perugia!F81+Terni!F81+Ancona!F81+'Ascoli Piceno'!F81+Fermo!F81+Macerata!F81+Pesaro!F81+Frosinone!F81+Latina!F81+Rieti!F81+Roma!F81+Viterbo!F81</f>
        <v>0</v>
      </c>
      <c r="G81" s="268">
        <f>Arezzo!G81+Firenze!G81+Grosseto!G81+Livorno!G81+Lucca!G81+Massa!G81+Pisa!G81+Pistoia!G81+Prato!G81+Siena!G81+Perugia!G81+Terni!G81+Ancona!G81+'Ascoli Piceno'!G81+Fermo!G81+Macerata!G81+Pesaro!G81+Frosinone!G81+Latina!G81+Rieti!G81+Roma!G81+Viterbo!G81</f>
        <v>0</v>
      </c>
      <c r="H81" s="269">
        <f>SUM(F81:G81)</f>
        <v>0</v>
      </c>
      <c r="I81" s="268">
        <f>Arezzo!I81+Firenze!I81+Grosseto!I81+Livorno!I81+Lucca!I81+Massa!I81+Pisa!I81+Pistoia!I81+Prato!I81+Siena!I81+Perugia!I81+Terni!I81+Ancona!I81+'Ascoli Piceno'!I81+Fermo!I81+Macerata!I81+Pesaro!I81+Frosinone!I81+Latina!I81+Rieti!I81+Roma!I81+Viterbo!I81</f>
        <v>0</v>
      </c>
      <c r="J81" s="268">
        <f>Arezzo!J81+Firenze!J81+Grosseto!J81+Livorno!J81+Lucca!J81+Massa!J81+Pisa!J81+Pistoia!J81+Prato!J81+Siena!J81+Perugia!J81+Terni!J81+Ancona!J81+'Ascoli Piceno'!J81+Fermo!J81+Macerata!J81+Pesaro!J81+Frosinone!J81+Latina!J81+Rieti!J81+Roma!J81+Viterbo!J81</f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f>Arezzo!C82+Firenze!C82+Grosseto!C82+Livorno!C82+Lucca!C82+Massa!C82+Pisa!C82+Pistoia!C82+Prato!C82+Siena!C82+Perugia!C82+Terni!C82+Ancona!C82+'Ascoli Piceno'!C82+Fermo!C82+Macerata!C82+Pesaro!C82+Frosinone!C82+Latina!C82+Rieti!C82+Roma!C82+Viterbo!C82</f>
        <v>0</v>
      </c>
      <c r="D82" s="268">
        <f>Arezzo!D82+Firenze!D82+Grosseto!D82+Livorno!D82+Lucca!D82+Massa!D82+Pisa!D82+Pistoia!D82+Prato!D82+Siena!D82+Perugia!D82+Terni!D82+Ancona!D82+'Ascoli Piceno'!D82+Fermo!D82+Macerata!D82+Pesaro!D82+Frosinone!D82+Latina!D82+Rieti!D82+Roma!D82+Viterbo!D82</f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16165642.869999999</v>
      </c>
      <c r="D83" s="276">
        <f t="shared" ref="D83:N84" si="17">D79+D81</f>
        <v>1825254.69</v>
      </c>
      <c r="E83" s="276">
        <f t="shared" si="17"/>
        <v>17990897.559999999</v>
      </c>
      <c r="F83" s="276">
        <f t="shared" si="17"/>
        <v>12805941.290000001</v>
      </c>
      <c r="G83" s="276">
        <f t="shared" si="17"/>
        <v>986412.94</v>
      </c>
      <c r="H83" s="276">
        <f t="shared" si="17"/>
        <v>13792354.23</v>
      </c>
      <c r="I83" s="276">
        <f t="shared" si="17"/>
        <v>2534909.14</v>
      </c>
      <c r="J83" s="276">
        <f t="shared" si="17"/>
        <v>862511.77999999991</v>
      </c>
      <c r="K83" s="276">
        <f t="shared" si="17"/>
        <v>3397420.92</v>
      </c>
      <c r="L83" s="276">
        <f t="shared" si="17"/>
        <v>15340850.430000002</v>
      </c>
      <c r="M83" s="276">
        <f t="shared" si="17"/>
        <v>1848924.7199999997</v>
      </c>
      <c r="N83" s="276">
        <f t="shared" si="17"/>
        <v>17189775.150000002</v>
      </c>
    </row>
    <row r="84" spans="1:14" ht="24" customHeight="1">
      <c r="A84" s="483"/>
      <c r="B84" s="272" t="s">
        <v>56</v>
      </c>
      <c r="C84" s="279">
        <f>C80+C82</f>
        <v>136199.71</v>
      </c>
      <c r="D84" s="279">
        <f t="shared" si="17"/>
        <v>0</v>
      </c>
      <c r="E84" s="276">
        <f t="shared" si="17"/>
        <v>136199.71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f>Arezzo!C90+Firenze!C90+Grosseto!C90+Livorno!C90+Lucca!C90+Massa!C90+Pisa!C90+Pistoia!C90+Prato!C90+Siena!C90+Perugia!C90+Terni!C90+Ancona!C90+'Ascoli Piceno'!C90+Fermo!C90+Macerata!C90+Pesaro!C90+Frosinone!C90+Latina!C90+Rieti!C90+Roma!C90+Viterbo!C90</f>
        <v>3299</v>
      </c>
      <c r="D90" s="268">
        <f>Arezzo!D90+Firenze!D90+Grosseto!D90+Livorno!D90+Lucca!D90+Massa!D90+Pisa!D90+Pistoia!D90+Prato!D90+Siena!D90+Perugia!D90+Terni!D90+Ancona!D90+'Ascoli Piceno'!D90+Fermo!D90+Macerata!D90+Pesaro!D90+Frosinone!D90+Latina!D90+Rieti!D90+Roma!D90+Viterbo!D90</f>
        <v>0</v>
      </c>
      <c r="E90" s="269">
        <f>SUM(C90:D90)</f>
        <v>3299</v>
      </c>
      <c r="F90" s="268">
        <f>Arezzo!F90+Firenze!F90+Grosseto!F90+Livorno!F90+Lucca!F90+Massa!F90+Pisa!F90+Pistoia!F90+Prato!F90+Siena!F90+Perugia!F90+Terni!F90+Ancona!F90+'Ascoli Piceno'!F90+Fermo!F90+Macerata!F90+Pesaro!F90+Frosinone!F90+Latina!F90+Rieti!F90+Roma!F90+Viterbo!F90</f>
        <v>0</v>
      </c>
      <c r="G90" s="268">
        <f>Arezzo!G90+Firenze!G90+Grosseto!G90+Livorno!G90+Lucca!G90+Massa!G90+Pisa!G90+Pistoia!G90+Prato!G90+Siena!G90+Perugia!G90+Terni!G90+Ancona!G90+'Ascoli Piceno'!G90+Fermo!G90+Macerata!G90+Pesaro!G90+Frosinone!G90+Latina!G90+Rieti!G90+Roma!G90+Viterbo!G90</f>
        <v>0</v>
      </c>
      <c r="H90" s="269">
        <f>SUM(F90:G90)</f>
        <v>0</v>
      </c>
      <c r="I90" s="268">
        <f>Arezzo!I90+Firenze!I90+Grosseto!I90+Livorno!I90+Lucca!I90+Massa!I90+Pisa!I90+Pistoia!I90+Prato!I90+Siena!I90+Perugia!I90+Terni!I90+Ancona!I90+'Ascoli Piceno'!I90+Fermo!I90+Macerata!I90+Pesaro!I90+Frosinone!I90+Latina!I90+Rieti!I90+Roma!I90+Viterbo!I90</f>
        <v>10.52</v>
      </c>
      <c r="J90" s="268">
        <f>Arezzo!J90+Firenze!J90+Grosseto!J90+Livorno!J90+Lucca!J90+Massa!J90+Pisa!J90+Pistoia!J90+Prato!J90+Siena!J90+Perugia!J90+Terni!J90+Ancona!J90+'Ascoli Piceno'!J90+Fermo!J90+Macerata!J90+Pesaro!J90+Frosinone!J90+Latina!J90+Rieti!J90+Roma!J90+Viterbo!J90</f>
        <v>0</v>
      </c>
      <c r="K90" s="270">
        <f>SUM(I90:J90)</f>
        <v>10.52</v>
      </c>
      <c r="L90" s="271">
        <f t="shared" ref="L90:M93" si="18">F90+I90</f>
        <v>10.52</v>
      </c>
      <c r="M90" s="271">
        <f t="shared" si="18"/>
        <v>0</v>
      </c>
      <c r="N90" s="270">
        <f>SUM(L90:M90)</f>
        <v>10.52</v>
      </c>
    </row>
    <row r="91" spans="1:14" ht="18">
      <c r="A91" s="483"/>
      <c r="B91" s="272" t="s">
        <v>56</v>
      </c>
      <c r="C91" s="268">
        <f>Arezzo!C91+Firenze!C91+Grosseto!C91+Livorno!C91+Lucca!C91+Massa!C91+Pisa!C91+Pistoia!C91+Prato!C91+Siena!C91+Perugia!C91+Terni!C91+Ancona!C91+'Ascoli Piceno'!C91+Fermo!C91+Macerata!C91+Pesaro!C91+Frosinone!C91+Latina!C91+Rieti!C91+Roma!C91+Viterbo!C91</f>
        <v>5000</v>
      </c>
      <c r="D91" s="268">
        <f>Arezzo!D91+Firenze!D91+Grosseto!D91+Livorno!D91+Lucca!D91+Massa!D91+Pisa!D91+Pistoia!D91+Prato!D91+Siena!D91+Perugia!D91+Terni!D91+Ancona!D91+'Ascoli Piceno'!D91+Fermo!D91+Macerata!D91+Pesaro!D91+Frosinone!D91+Latina!D91+Rieti!D91+Roma!D91+Viterbo!D91</f>
        <v>0</v>
      </c>
      <c r="E91" s="269">
        <f>SUM(C91:D91)</f>
        <v>5000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f>Arezzo!C92+Firenze!C92+Grosseto!C92+Livorno!C92+Lucca!C92+Massa!C92+Pisa!C92+Pistoia!C92+Prato!C92+Siena!C92+Perugia!C92+Terni!C92+Ancona!C92+'Ascoli Piceno'!C92+Fermo!C92+Macerata!C92+Pesaro!C92+Frosinone!C92+Latina!C92+Rieti!C92+Roma!C92+Viterbo!C92</f>
        <v>0</v>
      </c>
      <c r="D92" s="268">
        <f>Arezzo!D92+Firenze!D92+Grosseto!D92+Livorno!D92+Lucca!D92+Massa!D92+Pisa!D92+Pistoia!D92+Prato!D92+Siena!D92+Perugia!D92+Terni!D92+Ancona!D92+'Ascoli Piceno'!D92+Fermo!D92+Macerata!D92+Pesaro!D92+Frosinone!D92+Latina!D92+Rieti!D92+Roma!D92+Viterbo!D92</f>
        <v>0</v>
      </c>
      <c r="E92" s="269">
        <f>SUM(C92:D92)</f>
        <v>0</v>
      </c>
      <c r="F92" s="268">
        <f>Arezzo!F92+Firenze!F92+Grosseto!F92+Livorno!F92+Lucca!F92+Massa!F92+Pisa!F92+Pistoia!F92+Prato!F92+Siena!F92+Perugia!F92+Terni!F92+Ancona!F92+'Ascoli Piceno'!F92+Fermo!F92+Macerata!F92+Pesaro!F92+Frosinone!F92+Latina!F92+Rieti!F92+Roma!F92+Viterbo!F92</f>
        <v>0</v>
      </c>
      <c r="G92" s="268">
        <f>Arezzo!G92+Firenze!G92+Grosseto!G92+Livorno!G92+Lucca!G92+Massa!G92+Pisa!G92+Pistoia!G92+Prato!G92+Siena!G92+Perugia!G92+Terni!G92+Ancona!G92+'Ascoli Piceno'!G92+Fermo!G92+Macerata!G92+Pesaro!G92+Frosinone!G92+Latina!G92+Rieti!G92+Roma!G92+Viterbo!G92</f>
        <v>0</v>
      </c>
      <c r="H92" s="269">
        <f>SUM(F92:G92)</f>
        <v>0</v>
      </c>
      <c r="I92" s="268">
        <f>Arezzo!I92+Firenze!I92+Grosseto!I92+Livorno!I92+Lucca!I92+Massa!I92+Pisa!I92+Pistoia!I92+Prato!I92+Siena!I92+Perugia!I92+Terni!I92+Ancona!I92+'Ascoli Piceno'!I92+Fermo!I92+Macerata!I92+Pesaro!I92+Frosinone!I92+Latina!I92+Rieti!I92+Roma!I92+Viterbo!I92</f>
        <v>0</v>
      </c>
      <c r="J92" s="268">
        <f>Arezzo!J92+Firenze!J92+Grosseto!J92+Livorno!J92+Lucca!J92+Massa!J92+Pisa!J92+Pistoia!J92+Prato!J92+Siena!J92+Perugia!J92+Terni!J92+Ancona!J92+'Ascoli Piceno'!J92+Fermo!J92+Macerata!J92+Pesaro!J92+Frosinone!J92+Latina!J92+Rieti!J92+Roma!J92+Viterbo!J92</f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f>Arezzo!C93+Firenze!C93+Grosseto!C93+Livorno!C93+Lucca!C93+Massa!C93+Pisa!C93+Pistoia!C93+Prato!C93+Siena!C93+Perugia!C93+Terni!C93+Ancona!C93+'Ascoli Piceno'!C93+Fermo!C93+Macerata!C93+Pesaro!C93+Frosinone!C93+Latina!C93+Rieti!C93+Roma!C93+Viterbo!C93</f>
        <v>0</v>
      </c>
      <c r="D93" s="268">
        <f>Arezzo!D93+Firenze!D93+Grosseto!D93+Livorno!D93+Lucca!D93+Massa!D93+Pisa!D93+Pistoia!D93+Prato!D93+Siena!D93+Perugia!D93+Terni!D93+Ancona!D93+'Ascoli Piceno'!D93+Fermo!D93+Macerata!D93+Pesaro!D93+Frosinone!D93+Latina!D93+Rieti!D93+Roma!D93+Viterbo!D93</f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3299</v>
      </c>
      <c r="D94" s="276">
        <f t="shared" ref="D94:N95" si="19">D90+D92</f>
        <v>0</v>
      </c>
      <c r="E94" s="276">
        <f t="shared" si="19"/>
        <v>3299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10.52</v>
      </c>
      <c r="J94" s="276">
        <f t="shared" si="19"/>
        <v>0</v>
      </c>
      <c r="K94" s="276">
        <f t="shared" si="19"/>
        <v>10.52</v>
      </c>
      <c r="L94" s="591">
        <f t="shared" si="19"/>
        <v>10.52</v>
      </c>
      <c r="M94" s="591">
        <f t="shared" si="19"/>
        <v>0</v>
      </c>
      <c r="N94" s="591">
        <f t="shared" si="19"/>
        <v>10.52</v>
      </c>
    </row>
    <row r="95" spans="1:14" ht="24" customHeight="1">
      <c r="A95" s="483"/>
      <c r="B95" s="277" t="s">
        <v>56</v>
      </c>
      <c r="C95" s="279">
        <f>C91+C93</f>
        <v>5000</v>
      </c>
      <c r="D95" s="279">
        <f t="shared" si="19"/>
        <v>0</v>
      </c>
      <c r="E95" s="276">
        <f t="shared" si="19"/>
        <v>5000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9" ht="24" customHeight="1">
      <c r="A97" s="483"/>
      <c r="B97" s="1846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48"/>
    </row>
    <row r="98" spans="1:19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9" ht="25.95" customHeight="1">
      <c r="A99" s="483"/>
      <c r="B99" s="603"/>
      <c r="C99" s="545"/>
      <c r="D99" s="537"/>
      <c r="E99" s="1633" t="s">
        <v>98</v>
      </c>
      <c r="F99" s="1849"/>
      <c r="G99" s="605"/>
      <c r="H99" s="547"/>
      <c r="I99" s="547"/>
      <c r="J99" s="547"/>
      <c r="K99" s="547"/>
      <c r="L99" s="547"/>
      <c r="M99" s="565"/>
      <c r="N99" s="566"/>
    </row>
    <row r="100" spans="1:19" ht="35.1" customHeight="1">
      <c r="A100" s="483"/>
      <c r="B100" s="1635" t="s">
        <v>99</v>
      </c>
      <c r="C100" s="1850"/>
      <c r="D100" s="1637"/>
      <c r="E100" s="84" t="s">
        <v>100</v>
      </c>
      <c r="F100" s="268">
        <f>Arezzo!F100+Firenze!F100+Grosseto!F100+Livorno!F100+Lucca!F100+Massa!F100+Pisa!F100+Pistoia!F100+Prato!F100+Siena!F100+Perugia!F100+Terni!F100+Ancona!F100+'Ascoli Piceno'!F100+Fermo!F100+Macerata!F100+Pesaro!F100+Frosinone!F100+Latina!F100+Rieti!F100+Roma!F100+Viterbo!F100</f>
        <v>741789.24270000006</v>
      </c>
      <c r="G100" s="552"/>
      <c r="H100" s="87"/>
      <c r="I100" s="87"/>
      <c r="J100" s="87"/>
      <c r="K100" s="87"/>
      <c r="L100" s="87"/>
      <c r="M100" s="88"/>
      <c r="N100" s="88"/>
    </row>
    <row r="101" spans="1:19" ht="15.75" customHeight="1"/>
    <row r="102" spans="1:19">
      <c r="B102" s="89"/>
    </row>
    <row r="103" spans="1:19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9" s="2239" customFormat="1" ht="69.599999999999994" customHeight="1">
      <c r="B104" s="2240" t="s">
        <v>1305</v>
      </c>
      <c r="C104" s="2241" t="s">
        <v>33</v>
      </c>
      <c r="D104" s="2242"/>
      <c r="E104" s="2242"/>
      <c r="F104" s="2241" t="s">
        <v>34</v>
      </c>
      <c r="G104" s="2241"/>
      <c r="H104" s="2241"/>
      <c r="I104" s="2241" t="s">
        <v>35</v>
      </c>
      <c r="J104" s="2241"/>
      <c r="K104" s="2241"/>
      <c r="L104" s="2243" t="s">
        <v>36</v>
      </c>
      <c r="M104" s="2243"/>
      <c r="N104" s="2243"/>
    </row>
    <row r="105" spans="1:19" s="2239" customFormat="1" ht="69.599999999999994" customHeight="1">
      <c r="B105" s="2240"/>
      <c r="C105" s="2244" t="s">
        <v>37</v>
      </c>
      <c r="D105" s="2245"/>
      <c r="E105" s="2245"/>
      <c r="F105" s="2244" t="s">
        <v>37</v>
      </c>
      <c r="G105" s="2245"/>
      <c r="H105" s="2245"/>
      <c r="I105" s="2244" t="s">
        <v>37</v>
      </c>
      <c r="J105" s="2245"/>
      <c r="K105" s="2245"/>
      <c r="L105" s="2243"/>
      <c r="M105" s="2243"/>
      <c r="N105" s="2243"/>
    </row>
    <row r="106" spans="1:19" s="2239" customFormat="1" ht="69.599999999999994" customHeight="1">
      <c r="B106" s="2240" t="s">
        <v>1306</v>
      </c>
      <c r="C106" s="2249">
        <f>C24+C60+C83</f>
        <v>1438058559.4499998</v>
      </c>
      <c r="D106" s="2249">
        <f t="shared" ref="D106:N106" si="20">D24+D60+D83</f>
        <v>95892848.719999999</v>
      </c>
      <c r="E106" s="2249">
        <f t="shared" si="20"/>
        <v>1533951408.1700001</v>
      </c>
      <c r="F106" s="2249">
        <f t="shared" si="20"/>
        <v>1097577104.9699998</v>
      </c>
      <c r="G106" s="2249">
        <f t="shared" si="20"/>
        <v>71322774.879999995</v>
      </c>
      <c r="H106" s="2249">
        <f t="shared" si="20"/>
        <v>1168899879.8499999</v>
      </c>
      <c r="I106" s="2249">
        <f t="shared" si="20"/>
        <v>241781597.29000002</v>
      </c>
      <c r="J106" s="2249">
        <f t="shared" si="20"/>
        <v>22082050.180000003</v>
      </c>
      <c r="K106" s="2249">
        <f t="shared" si="20"/>
        <v>263863647.47</v>
      </c>
      <c r="L106" s="2249">
        <f t="shared" si="20"/>
        <v>1339358702.26</v>
      </c>
      <c r="M106" s="2249">
        <f t="shared" si="20"/>
        <v>93404825.060000002</v>
      </c>
      <c r="N106" s="2249">
        <f t="shared" si="20"/>
        <v>1432763527.3199999</v>
      </c>
      <c r="S106" s="2248">
        <f>H106+K106</f>
        <v>1432763527.3199999</v>
      </c>
    </row>
    <row r="107" spans="1:19" s="2246" customFormat="1" ht="69.599999999999994" customHeight="1">
      <c r="B107" s="2247"/>
      <c r="C107" s="2247"/>
      <c r="D107" s="2247"/>
      <c r="E107" s="2247"/>
      <c r="F107" s="2247"/>
      <c r="G107" s="2247"/>
      <c r="H107" s="2247"/>
      <c r="I107" s="2247"/>
      <c r="J107" s="2247"/>
      <c r="K107" s="2247"/>
      <c r="L107" s="2247"/>
      <c r="M107" s="2247"/>
      <c r="N107" s="2247"/>
    </row>
    <row r="108" spans="1:19" s="2239" customFormat="1" ht="69.599999999999994" customHeight="1">
      <c r="B108" s="2250"/>
      <c r="C108" s="2241" t="s">
        <v>64</v>
      </c>
      <c r="D108" s="2241"/>
      <c r="E108" s="2241"/>
      <c r="F108" s="2241" t="s">
        <v>65</v>
      </c>
      <c r="G108" s="2241"/>
      <c r="H108" s="2241"/>
      <c r="I108" s="2241" t="s">
        <v>66</v>
      </c>
      <c r="J108" s="2241"/>
      <c r="K108" s="2241"/>
      <c r="L108" s="2243" t="s">
        <v>67</v>
      </c>
      <c r="M108" s="2243"/>
      <c r="N108" s="2243"/>
    </row>
    <row r="109" spans="1:19" s="2239" customFormat="1" ht="69.599999999999994" customHeight="1">
      <c r="B109" s="2250"/>
      <c r="C109" s="2244" t="s">
        <v>37</v>
      </c>
      <c r="D109" s="2245"/>
      <c r="E109" s="2245"/>
      <c r="F109" s="2244" t="s">
        <v>37</v>
      </c>
      <c r="G109" s="2245"/>
      <c r="H109" s="2245"/>
      <c r="I109" s="2244" t="s">
        <v>37</v>
      </c>
      <c r="J109" s="2245"/>
      <c r="K109" s="2245"/>
      <c r="L109" s="2243"/>
      <c r="M109" s="2243"/>
      <c r="N109" s="2243"/>
    </row>
    <row r="110" spans="1:19" s="2239" customFormat="1" ht="69.599999999999994" customHeight="1">
      <c r="B110" s="2240" t="s">
        <v>1306</v>
      </c>
      <c r="C110" s="2249">
        <f>C44+C71+C94</f>
        <v>328258485.80000001</v>
      </c>
      <c r="D110" s="2249">
        <f t="shared" ref="D110:N110" si="21">D44+D71+D94</f>
        <v>0</v>
      </c>
      <c r="E110" s="2249">
        <f t="shared" si="21"/>
        <v>328258485.80000001</v>
      </c>
      <c r="F110" s="2249">
        <f t="shared" si="21"/>
        <v>140044733.5</v>
      </c>
      <c r="G110" s="2249">
        <f t="shared" si="21"/>
        <v>0</v>
      </c>
      <c r="H110" s="2249">
        <f t="shared" si="21"/>
        <v>140044733.5</v>
      </c>
      <c r="I110" s="2249">
        <f t="shared" si="21"/>
        <v>73548717.570000008</v>
      </c>
      <c r="J110" s="2249">
        <f t="shared" si="21"/>
        <v>0</v>
      </c>
      <c r="K110" s="2249">
        <f t="shared" si="21"/>
        <v>73548717.570000008</v>
      </c>
      <c r="L110" s="2249">
        <f t="shared" si="21"/>
        <v>213593451.07000002</v>
      </c>
      <c r="M110" s="2249">
        <f t="shared" si="21"/>
        <v>0</v>
      </c>
      <c r="N110" s="2249">
        <f t="shared" si="21"/>
        <v>213593451.07000002</v>
      </c>
      <c r="S110" s="2248">
        <f>H110+K110</f>
        <v>213593451.06999999</v>
      </c>
    </row>
    <row r="111" spans="1:19" ht="82.8" customHeight="1">
      <c r="B111" s="90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</row>
    <row r="112" spans="1:19" s="2239" customFormat="1" ht="69.599999999999994" customHeight="1">
      <c r="B112" s="2240" t="s">
        <v>1305</v>
      </c>
      <c r="C112" s="2241" t="s">
        <v>1307</v>
      </c>
      <c r="D112" s="2242"/>
      <c r="E112" s="2242"/>
      <c r="F112" s="2241" t="s">
        <v>1308</v>
      </c>
      <c r="G112" s="2241"/>
      <c r="H112" s="2241"/>
      <c r="I112" s="2241" t="s">
        <v>1309</v>
      </c>
      <c r="J112" s="2241"/>
      <c r="K112" s="2241"/>
      <c r="L112" s="2243" t="s">
        <v>1310</v>
      </c>
      <c r="M112" s="2243"/>
      <c r="N112" s="2243"/>
    </row>
    <row r="113" spans="2:19" s="2239" customFormat="1" ht="69.599999999999994" customHeight="1">
      <c r="B113" s="2240"/>
      <c r="C113" s="2244" t="s">
        <v>37</v>
      </c>
      <c r="D113" s="2245"/>
      <c r="E113" s="2245"/>
      <c r="F113" s="2244" t="s">
        <v>37</v>
      </c>
      <c r="G113" s="2245"/>
      <c r="H113" s="2245"/>
      <c r="I113" s="2244" t="s">
        <v>37</v>
      </c>
      <c r="J113" s="2245"/>
      <c r="K113" s="2245"/>
      <c r="L113" s="2243"/>
      <c r="M113" s="2243"/>
      <c r="N113" s="2243"/>
    </row>
    <row r="114" spans="2:19" s="2239" customFormat="1" ht="69.599999999999994" customHeight="1">
      <c r="B114" s="2240" t="s">
        <v>1306</v>
      </c>
      <c r="C114" s="2249">
        <f>C106+C110</f>
        <v>1766317045.2499998</v>
      </c>
      <c r="D114" s="2249">
        <f t="shared" ref="D114:N114" si="22">D106+D110</f>
        <v>95892848.719999999</v>
      </c>
      <c r="E114" s="2249">
        <f t="shared" si="22"/>
        <v>1862209893.97</v>
      </c>
      <c r="F114" s="2249">
        <f t="shared" si="22"/>
        <v>1237621838.4699998</v>
      </c>
      <c r="G114" s="2249">
        <f t="shared" si="22"/>
        <v>71322774.879999995</v>
      </c>
      <c r="H114" s="2249">
        <f t="shared" si="22"/>
        <v>1308944613.3499999</v>
      </c>
      <c r="I114" s="2249">
        <f t="shared" si="22"/>
        <v>315330314.86000001</v>
      </c>
      <c r="J114" s="2249">
        <f t="shared" si="22"/>
        <v>22082050.180000003</v>
      </c>
      <c r="K114" s="2249">
        <f t="shared" si="22"/>
        <v>337412365.04000002</v>
      </c>
      <c r="L114" s="2249">
        <f t="shared" si="22"/>
        <v>1552952153.3299999</v>
      </c>
      <c r="M114" s="2249">
        <f t="shared" si="22"/>
        <v>93404825.060000002</v>
      </c>
      <c r="N114" s="2249">
        <f t="shared" si="22"/>
        <v>1646356978.3899999</v>
      </c>
      <c r="S114" s="2248">
        <f>H114+K114</f>
        <v>1646356978.3899999</v>
      </c>
    </row>
    <row r="120" spans="2:19" s="2239" customFormat="1" ht="69.599999999999994" customHeight="1">
      <c r="B120" s="2253" t="s">
        <v>1311</v>
      </c>
      <c r="C120" s="2252" t="s">
        <v>33</v>
      </c>
      <c r="D120" s="2255"/>
      <c r="E120" s="2255"/>
      <c r="F120" s="2252" t="s">
        <v>34</v>
      </c>
      <c r="G120" s="2252"/>
      <c r="H120" s="2252"/>
      <c r="I120" s="2252" t="s">
        <v>35</v>
      </c>
      <c r="J120" s="2252"/>
      <c r="K120" s="2252"/>
      <c r="L120" s="2252" t="s">
        <v>36</v>
      </c>
      <c r="M120" s="2252"/>
      <c r="N120" s="2252"/>
    </row>
    <row r="121" spans="2:19" s="2239" customFormat="1" ht="69.599999999999994" customHeight="1">
      <c r="B121" s="2253"/>
      <c r="C121" s="2256" t="s">
        <v>1313</v>
      </c>
      <c r="D121" s="2255"/>
      <c r="E121" s="2255"/>
      <c r="F121" s="2256" t="s">
        <v>1313</v>
      </c>
      <c r="G121" s="2255"/>
      <c r="H121" s="2255"/>
      <c r="I121" s="2256" t="s">
        <v>1313</v>
      </c>
      <c r="J121" s="2255"/>
      <c r="K121" s="2255"/>
      <c r="L121" s="2252"/>
      <c r="M121" s="2252"/>
      <c r="N121" s="2252"/>
    </row>
    <row r="122" spans="2:19" s="2239" customFormat="1" ht="69.599999999999994" customHeight="1">
      <c r="B122" s="2253" t="s">
        <v>1306</v>
      </c>
      <c r="C122" s="2257">
        <f>C106/1000000</f>
        <v>1438.0585594499998</v>
      </c>
      <c r="D122" s="2257">
        <f t="shared" ref="D122:N122" si="23">D106/1000000</f>
        <v>95.892848720000003</v>
      </c>
      <c r="E122" s="2257">
        <f t="shared" si="23"/>
        <v>1533.9514081700001</v>
      </c>
      <c r="F122" s="2257">
        <f t="shared" si="23"/>
        <v>1097.5771049699997</v>
      </c>
      <c r="G122" s="2257">
        <f t="shared" si="23"/>
        <v>71.322774879999997</v>
      </c>
      <c r="H122" s="2257">
        <f t="shared" si="23"/>
        <v>1168.8998798499999</v>
      </c>
      <c r="I122" s="2257">
        <f t="shared" si="23"/>
        <v>241.78159729000001</v>
      </c>
      <c r="J122" s="2257">
        <f t="shared" si="23"/>
        <v>22.082050180000003</v>
      </c>
      <c r="K122" s="2257">
        <f t="shared" si="23"/>
        <v>263.86364746999999</v>
      </c>
      <c r="L122" s="2257">
        <f t="shared" si="23"/>
        <v>1339.35870226</v>
      </c>
      <c r="M122" s="2257">
        <f t="shared" si="23"/>
        <v>93.404825060000007</v>
      </c>
      <c r="N122" s="2257">
        <f t="shared" si="23"/>
        <v>1432.7635273199999</v>
      </c>
      <c r="S122" s="2248">
        <f>H122+K122</f>
        <v>1432.7635273199999</v>
      </c>
    </row>
    <row r="123" spans="2:19" s="2246" customFormat="1" ht="69.599999999999994" customHeight="1">
      <c r="B123" s="2261"/>
      <c r="C123" s="2261"/>
      <c r="D123" s="2261"/>
      <c r="E123" s="2261"/>
      <c r="F123" s="2261"/>
      <c r="G123" s="2261"/>
      <c r="H123" s="2261"/>
      <c r="I123" s="2261"/>
      <c r="J123" s="2261"/>
      <c r="K123" s="2261"/>
      <c r="L123" s="2261"/>
      <c r="M123" s="2261"/>
      <c r="N123" s="2261"/>
    </row>
    <row r="124" spans="2:19" s="2239" customFormat="1" ht="69.599999999999994" customHeight="1">
      <c r="B124" s="2251"/>
      <c r="C124" s="2252" t="s">
        <v>64</v>
      </c>
      <c r="D124" s="2252"/>
      <c r="E124" s="2252"/>
      <c r="F124" s="2252" t="s">
        <v>65</v>
      </c>
      <c r="G124" s="2252"/>
      <c r="H124" s="2252"/>
      <c r="I124" s="2252" t="s">
        <v>66</v>
      </c>
      <c r="J124" s="2252"/>
      <c r="K124" s="2252"/>
      <c r="L124" s="2252" t="s">
        <v>67</v>
      </c>
      <c r="M124" s="2252"/>
      <c r="N124" s="2252"/>
    </row>
    <row r="125" spans="2:19" s="2239" customFormat="1" ht="69.599999999999994" customHeight="1">
      <c r="B125" s="2251"/>
      <c r="C125" s="2262" t="s">
        <v>1312</v>
      </c>
      <c r="D125" s="2263"/>
      <c r="E125" s="2264"/>
      <c r="F125" s="2262" t="s">
        <v>1312</v>
      </c>
      <c r="G125" s="2263"/>
      <c r="H125" s="2264"/>
      <c r="I125" s="2262" t="s">
        <v>1312</v>
      </c>
      <c r="J125" s="2263"/>
      <c r="K125" s="2264"/>
      <c r="L125" s="2252"/>
      <c r="M125" s="2252"/>
      <c r="N125" s="2252"/>
    </row>
    <row r="126" spans="2:19" s="2239" customFormat="1" ht="69.599999999999994" customHeight="1">
      <c r="B126" s="2253" t="s">
        <v>1306</v>
      </c>
      <c r="C126" s="2257">
        <f>C110/1000000</f>
        <v>328.25848580000002</v>
      </c>
      <c r="D126" s="2257">
        <f t="shared" ref="D126:N126" si="24">D110/1000000</f>
        <v>0</v>
      </c>
      <c r="E126" s="2257">
        <f t="shared" si="24"/>
        <v>328.25848580000002</v>
      </c>
      <c r="F126" s="2257">
        <f t="shared" si="24"/>
        <v>140.04473350000001</v>
      </c>
      <c r="G126" s="2257">
        <f t="shared" si="24"/>
        <v>0</v>
      </c>
      <c r="H126" s="2257">
        <f t="shared" si="24"/>
        <v>140.04473350000001</v>
      </c>
      <c r="I126" s="2257">
        <f t="shared" si="24"/>
        <v>73.548717570000008</v>
      </c>
      <c r="J126" s="2257">
        <f t="shared" si="24"/>
        <v>0</v>
      </c>
      <c r="K126" s="2257">
        <f t="shared" si="24"/>
        <v>73.548717570000008</v>
      </c>
      <c r="L126" s="2257">
        <f t="shared" si="24"/>
        <v>213.59345107000001</v>
      </c>
      <c r="M126" s="2257">
        <f t="shared" si="24"/>
        <v>0</v>
      </c>
      <c r="N126" s="2257">
        <f t="shared" si="24"/>
        <v>213.59345107000001</v>
      </c>
      <c r="S126" s="2248">
        <f>H126+K126</f>
        <v>213.59345107000001</v>
      </c>
    </row>
    <row r="127" spans="2:19" ht="82.8" customHeight="1">
      <c r="B127" s="2254"/>
      <c r="C127" s="2258"/>
      <c r="D127" s="2258"/>
      <c r="E127" s="2258"/>
      <c r="F127" s="2258"/>
      <c r="G127" s="2258"/>
      <c r="H127" s="2258"/>
      <c r="I127" s="2258"/>
      <c r="J127" s="2258"/>
      <c r="K127" s="2258"/>
      <c r="L127" s="2258"/>
      <c r="M127" s="2258"/>
      <c r="N127" s="2258"/>
    </row>
    <row r="128" spans="2:19" s="2239" customFormat="1" ht="69.599999999999994" customHeight="1">
      <c r="B128" s="2253" t="s">
        <v>1305</v>
      </c>
      <c r="C128" s="2259" t="s">
        <v>1307</v>
      </c>
      <c r="D128" s="2260"/>
      <c r="E128" s="2260"/>
      <c r="F128" s="2259" t="s">
        <v>1308</v>
      </c>
      <c r="G128" s="2259"/>
      <c r="H128" s="2259"/>
      <c r="I128" s="2259" t="s">
        <v>1309</v>
      </c>
      <c r="J128" s="2259"/>
      <c r="K128" s="2259"/>
      <c r="L128" s="2259" t="s">
        <v>1310</v>
      </c>
      <c r="M128" s="2259"/>
      <c r="N128" s="2259"/>
    </row>
    <row r="129" spans="2:19" s="2239" customFormat="1" ht="69.599999999999994" customHeight="1">
      <c r="B129" s="2253"/>
      <c r="C129" s="2256" t="s">
        <v>1313</v>
      </c>
      <c r="D129" s="2255"/>
      <c r="E129" s="2255"/>
      <c r="F129" s="2256" t="s">
        <v>1313</v>
      </c>
      <c r="G129" s="2255"/>
      <c r="H129" s="2255"/>
      <c r="I129" s="2256" t="s">
        <v>1313</v>
      </c>
      <c r="J129" s="2255"/>
      <c r="K129" s="2255"/>
      <c r="L129" s="2259"/>
      <c r="M129" s="2259"/>
      <c r="N129" s="2259"/>
    </row>
    <row r="130" spans="2:19" s="2239" customFormat="1" ht="69.599999999999994" customHeight="1">
      <c r="B130" s="2253" t="s">
        <v>1306</v>
      </c>
      <c r="C130" s="2257">
        <f>C122+C126</f>
        <v>1766.3170452499999</v>
      </c>
      <c r="D130" s="2257">
        <f t="shared" ref="D130:N130" si="25">D122+D126</f>
        <v>95.892848720000003</v>
      </c>
      <c r="E130" s="2257">
        <f t="shared" si="25"/>
        <v>1862.2098939700002</v>
      </c>
      <c r="F130" s="2257">
        <f t="shared" si="25"/>
        <v>1237.6218384699996</v>
      </c>
      <c r="G130" s="2257">
        <f t="shared" si="25"/>
        <v>71.322774879999997</v>
      </c>
      <c r="H130" s="2257">
        <f t="shared" si="25"/>
        <v>1308.9446133500001</v>
      </c>
      <c r="I130" s="2257">
        <f t="shared" si="25"/>
        <v>315.33031486000004</v>
      </c>
      <c r="J130" s="2257">
        <f t="shared" si="25"/>
        <v>22.082050180000003</v>
      </c>
      <c r="K130" s="2257">
        <f t="shared" si="25"/>
        <v>337.41236504</v>
      </c>
      <c r="L130" s="2257">
        <f t="shared" si="25"/>
        <v>1552.9521533299999</v>
      </c>
      <c r="M130" s="2257">
        <f t="shared" si="25"/>
        <v>93.404825060000007</v>
      </c>
      <c r="N130" s="2257">
        <f t="shared" si="25"/>
        <v>1646.3569783899998</v>
      </c>
      <c r="S130" s="2248">
        <f>H130+K130</f>
        <v>1646.35697839</v>
      </c>
    </row>
  </sheetData>
  <mergeCells count="109">
    <mergeCell ref="C128:E128"/>
    <mergeCell ref="F128:H128"/>
    <mergeCell ref="I128:K128"/>
    <mergeCell ref="L128:N129"/>
    <mergeCell ref="C129:E129"/>
    <mergeCell ref="F129:H129"/>
    <mergeCell ref="I129:K129"/>
    <mergeCell ref="C124:E124"/>
    <mergeCell ref="F124:H124"/>
    <mergeCell ref="I124:K124"/>
    <mergeCell ref="L124:N125"/>
    <mergeCell ref="C125:E125"/>
    <mergeCell ref="F125:H125"/>
    <mergeCell ref="I125:K125"/>
    <mergeCell ref="C120:E120"/>
    <mergeCell ref="F120:H120"/>
    <mergeCell ref="I120:K120"/>
    <mergeCell ref="L120:N121"/>
    <mergeCell ref="C121:E121"/>
    <mergeCell ref="F121:H121"/>
    <mergeCell ref="I121:K121"/>
    <mergeCell ref="C112:E112"/>
    <mergeCell ref="F112:H112"/>
    <mergeCell ref="I112:K112"/>
    <mergeCell ref="L112:N113"/>
    <mergeCell ref="C113:E113"/>
    <mergeCell ref="F113:H113"/>
    <mergeCell ref="I113:K113"/>
    <mergeCell ref="C108:E108"/>
    <mergeCell ref="F108:H108"/>
    <mergeCell ref="I108:K108"/>
    <mergeCell ref="L108:N109"/>
    <mergeCell ref="C109:E109"/>
    <mergeCell ref="F109:H109"/>
    <mergeCell ref="I109:K109"/>
    <mergeCell ref="C104:E104"/>
    <mergeCell ref="F104:H104"/>
    <mergeCell ref="I104:K104"/>
    <mergeCell ref="L104:N105"/>
    <mergeCell ref="C105:E105"/>
    <mergeCell ref="F105:H105"/>
    <mergeCell ref="I105:K105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464E4-81FB-47A2-902D-32C5B1434D14}">
  <dimension ref="A1:S130"/>
  <sheetViews>
    <sheetView topLeftCell="B108" zoomScale="50" zoomScaleNormal="50" workbookViewId="0">
      <selection activeCell="B104" sqref="A104:XFD114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8" width="9.109375" style="1"/>
    <col min="19" max="19" width="24.21875" style="1" customWidth="1"/>
    <col min="20" max="16384" width="9.109375" style="1"/>
  </cols>
  <sheetData>
    <row r="1" spans="1:14" ht="57.75" customHeight="1">
      <c r="B1" s="1418" t="s">
        <v>1299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/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831"/>
      <c r="F7" s="183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f>'L''Aquila'!C14+Chieti!C14+Pescara!C14+Teramo!C14+Campobasso!C14+Isernia!C14+Avellino!C14+Benevento!C14+Caserta!C14+Napoli!C14+Salerno!C14+Bari!C14+Barletta!C14+Brindisi!C14+Foggia!C14+Lecce!C14+Taranto!C14+Matera!C14+Potenza!C14+Catanzaro!C14+Cosenza!C14+Crotone!C14+'Reggio Calabria'!C14+'Vibo Valentia'!C14+Agrigento!C14+Caltanissetta!C14+Catania!C14+Enna!C14+Messina!C14+Palermo!C14+Ragusa!C14+Siracusa!C14+Trapani!C14+Cagliari!C14+Carbonia!C14+Nuoro!C14+Oristano!C14+Sassari!C14</f>
        <v>9784464.0899999999</v>
      </c>
      <c r="D14" s="268">
        <f>'L''Aquila'!D14+Chieti!D14+Pescara!D14+Teramo!D14+Campobasso!D14+Isernia!D14+Avellino!D14+Benevento!D14+Caserta!D14+Napoli!D14+Salerno!D14+Bari!D14+Barletta!D14+Brindisi!D14+Foggia!D14+Lecce!D14+Taranto!D14+Matera!D14+Potenza!D14+Catanzaro!D14+Cosenza!D14+Crotone!D14+'Reggio Calabria'!D14+'Vibo Valentia'!D14+Agrigento!D14+Caltanissetta!D14+Catania!D14+Enna!D14+Messina!D14+Palermo!D14+Ragusa!D14+Siracusa!D14+Trapani!D14+Cagliari!D14+Carbonia!D14+Nuoro!D14+Oristano!D14+Sassari!D14</f>
        <v>0</v>
      </c>
      <c r="E14" s="269">
        <f t="shared" ref="E14:E23" si="0">SUM(C14:D14)</f>
        <v>9784464.0899999999</v>
      </c>
      <c r="F14" s="268">
        <f>'L''Aquila'!F14+Chieti!F14+Pescara!F14+Teramo!F14+Campobasso!F14+Isernia!F14+Avellino!F14+Benevento!F14+Caserta!F14+Napoli!F14+Salerno!F14+Bari!F14+Barletta!F14+Brindisi!F14+Foggia!F14+Lecce!F14+Taranto!F14+Matera!F14+Potenza!F14+Catanzaro!F14+Cosenza!F14+Crotone!F14+'Reggio Calabria'!F14+'Vibo Valentia'!F14+Agrigento!F14+Caltanissetta!F14+Catania!F14+Enna!F14+Messina!F14+Palermo!F14+Ragusa!F14+Siracusa!F14+Trapani!F14+Cagliari!F14+Carbonia!F14+Nuoro!F14+Oristano!F14+Sassari!F14</f>
        <v>5256717.38</v>
      </c>
      <c r="G14" s="268">
        <f>'L''Aquila'!G14+Chieti!G14+Pescara!G14+Teramo!G14+Campobasso!G14+Isernia!G14+Avellino!G14+Benevento!G14+Caserta!G14+Napoli!G14+Salerno!G14+Bari!G14+Barletta!G14+Brindisi!G14+Foggia!G14+Lecce!G14+Taranto!G14+Matera!G14+Potenza!G14+Catanzaro!G14+Cosenza!G14+Crotone!G14+'Reggio Calabria'!G14+'Vibo Valentia'!G14+Agrigento!G14+Caltanissetta!G14+Catania!G14+Enna!G14+Messina!G14+Palermo!G14+Ragusa!G14+Siracusa!G14+Trapani!G14+Cagliari!G14+Carbonia!G14+Nuoro!G14+Oristano!G14+Sassari!G14</f>
        <v>0</v>
      </c>
      <c r="H14" s="269">
        <f t="shared" ref="H14:H23" si="1">SUM(F14:G14)</f>
        <v>5256717.38</v>
      </c>
      <c r="I14" s="268">
        <f>'L''Aquila'!I14+Chieti!I14+Pescara!I14+Teramo!I14+Campobasso!I14+Isernia!I14+Avellino!I14+Benevento!I14+Caserta!I14+Napoli!I14+Salerno!I14+Bari!I14+Barletta!I14+Brindisi!I14+Foggia!I14+Lecce!I14+Taranto!I14+Matera!I14+Potenza!I14+Catanzaro!I14+Cosenza!I14+Crotone!I14+'Reggio Calabria'!I14+'Vibo Valentia'!I14+Agrigento!I14+Caltanissetta!I14+Catania!I14+Enna!I14+Messina!I14+Palermo!I14+Ragusa!I14+Siracusa!I14+Trapani!I14+Cagliari!I14+Carbonia!I14+Nuoro!I14+Oristano!I14+Sassari!I14</f>
        <v>0</v>
      </c>
      <c r="J14" s="268">
        <f>'L''Aquila'!J14+Chieti!J14+Pescara!J14+Teramo!J14+Campobasso!J14+Isernia!J14+Avellino!J14+Benevento!J14+Caserta!J14+Napoli!J14+Salerno!J14+Bari!J14+Barletta!J14+Brindisi!J14+Foggia!J14+Lecce!J14+Taranto!J14+Matera!J14+Potenza!J14+Catanzaro!J14+Cosenza!J14+Crotone!J14+'Reggio Calabria'!J14+'Vibo Valentia'!J14+Agrigento!J14+Caltanissetta!J14+Catania!J14+Enna!J14+Messina!J14+Palermo!J14+Ragusa!J14+Siracusa!J14+Trapani!J14+Cagliari!J14+Carbonia!J14+Nuoro!J14+Oristano!J14+Sassari!J14</f>
        <v>0</v>
      </c>
      <c r="K14" s="270">
        <f t="shared" ref="K14:K23" si="2">SUM(I14:J14)</f>
        <v>0</v>
      </c>
      <c r="L14" s="271">
        <f t="shared" ref="L14:M23" si="3">F14+I14</f>
        <v>5256717.38</v>
      </c>
      <c r="M14" s="271">
        <f t="shared" si="3"/>
        <v>0</v>
      </c>
      <c r="N14" s="270">
        <f>SUM(L14:M14)</f>
        <v>5256717.38</v>
      </c>
    </row>
    <row r="15" spans="1:14" ht="18">
      <c r="A15" s="483"/>
      <c r="B15" s="272" t="s">
        <v>56</v>
      </c>
      <c r="C15" s="268">
        <f>'L''Aquila'!C15+Chieti!C15+Pescara!C15+Teramo!C15+Campobasso!C15+Isernia!C15+Avellino!C15+Benevento!C15+Caserta!C15+Napoli!C15+Salerno!C15+Bari!C15+Barletta!C15+Brindisi!C15+Foggia!C15+Lecce!C15+Taranto!C15+Matera!C15+Potenza!C15+Catanzaro!C15+Cosenza!C15+Crotone!C15+'Reggio Calabria'!C15+'Vibo Valentia'!C15+Agrigento!C15+Caltanissetta!C15+Catania!C15+Enna!C15+Messina!C15+Palermo!C15+Ragusa!C15+Siracusa!C15+Trapani!C15+Cagliari!C15+Carbonia!C15+Nuoro!C15+Oristano!C15+Sassari!C15</f>
        <v>0</v>
      </c>
      <c r="D15" s="268">
        <f>'L''Aquila'!D15+Chieti!D15+Pescara!D15+Teramo!D15+Campobasso!D15+Isernia!D15+Avellino!D15+Benevento!D15+Caserta!D15+Napoli!D15+Salerno!D15+Bari!D15+Barletta!D15+Brindisi!D15+Foggia!D15+Lecce!D15+Taranto!D15+Matera!D15+Potenza!D15+Catanzaro!D15+Cosenza!D15+Crotone!D15+'Reggio Calabria'!D15+'Vibo Valentia'!D15+Agrigento!D15+Caltanissetta!D15+Catania!D15+Enna!D15+Messina!D15+Palermo!D15+Ragusa!D15+Siracusa!D15+Trapani!D15+Cagliari!D15+Carbonia!D15+Nuoro!D15+Oristano!D15+Sassari!D15</f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f>'L''Aquila'!C16+Chieti!C16+Pescara!C16+Teramo!C16+Campobasso!C16+Isernia!C16+Avellino!C16+Benevento!C16+Caserta!C16+Napoli!C16+Salerno!C16+Bari!C16+Barletta!C16+Brindisi!C16+Foggia!C16+Lecce!C16+Taranto!C16+Matera!C16+Potenza!C16+Catanzaro!C16+Cosenza!C16+Crotone!C16+'Reggio Calabria'!C16+'Vibo Valentia'!C16+Agrigento!C16+Caltanissetta!C16+Catania!C16+Enna!C16+Messina!C16+Palermo!C16+Ragusa!C16+Siracusa!C16+Trapani!C16+Cagliari!C16+Carbonia!C16+Nuoro!C16+Oristano!C16+Sassari!C16</f>
        <v>183661712.19000003</v>
      </c>
      <c r="D16" s="268">
        <f>'L''Aquila'!D16+Chieti!D16+Pescara!D16+Teramo!D16+Campobasso!D16+Isernia!D16+Avellino!D16+Benevento!D16+Caserta!D16+Napoli!D16+Salerno!D16+Bari!D16+Barletta!D16+Brindisi!D16+Foggia!D16+Lecce!D16+Taranto!D16+Matera!D16+Potenza!D16+Catanzaro!D16+Cosenza!D16+Crotone!D16+'Reggio Calabria'!D16+'Vibo Valentia'!D16+Agrigento!D16+Caltanissetta!D16+Catania!D16+Enna!D16+Messina!D16+Palermo!D16+Ragusa!D16+Siracusa!D16+Trapani!D16+Cagliari!D16+Carbonia!D16+Nuoro!D16+Oristano!D16+Sassari!D16</f>
        <v>136019166.77999997</v>
      </c>
      <c r="E16" s="269">
        <f t="shared" si="0"/>
        <v>319680878.97000003</v>
      </c>
      <c r="F16" s="268">
        <f>'L''Aquila'!F16+Chieti!F16+Pescara!F16+Teramo!F16+Campobasso!F16+Isernia!F16+Avellino!F16+Benevento!F16+Caserta!F16+Napoli!F16+Salerno!F16+Bari!F16+Barletta!F16+Brindisi!F16+Foggia!F16+Lecce!F16+Taranto!F16+Matera!F16+Potenza!F16+Catanzaro!F16+Cosenza!F16+Crotone!F16+'Reggio Calabria'!F16+'Vibo Valentia'!F16+Agrigento!F16+Caltanissetta!F16+Catania!F16+Enna!F16+Messina!F16+Palermo!F16+Ragusa!F16+Siracusa!F16+Trapani!F16+Cagliari!F16+Carbonia!F16+Nuoro!F16+Oristano!F16+Sassari!F16</f>
        <v>159355150.10999998</v>
      </c>
      <c r="G16" s="268">
        <f>'L''Aquila'!G16+Chieti!G16+Pescara!G16+Teramo!G16+Campobasso!G16+Isernia!G16+Avellino!G16+Benevento!G16+Caserta!G16+Napoli!G16+Salerno!G16+Bari!G16+Barletta!G16+Brindisi!G16+Foggia!G16+Lecce!G16+Taranto!G16+Matera!G16+Potenza!G16+Catanzaro!G16+Cosenza!G16+Crotone!G16+'Reggio Calabria'!G16+'Vibo Valentia'!G16+Agrigento!G16+Caltanissetta!G16+Catania!G16+Enna!G16+Messina!G16+Palermo!G16+Ragusa!G16+Siracusa!G16+Trapani!G16+Cagliari!G16+Carbonia!G16+Nuoro!G16+Oristano!G16+Sassari!G16</f>
        <v>133896111.38</v>
      </c>
      <c r="H16" s="269">
        <f t="shared" si="1"/>
        <v>293251261.49000001</v>
      </c>
      <c r="I16" s="268">
        <f>'L''Aquila'!I16+Chieti!I16+Pescara!I16+Teramo!I16+Campobasso!I16+Isernia!I16+Avellino!I16+Benevento!I16+Caserta!I16+Napoli!I16+Salerno!I16+Bari!I16+Barletta!I16+Brindisi!I16+Foggia!I16+Lecce!I16+Taranto!I16+Matera!I16+Potenza!I16+Catanzaro!I16+Cosenza!I16+Crotone!I16+'Reggio Calabria'!I16+'Vibo Valentia'!I16+Agrigento!I16+Caltanissetta!I16+Catania!I16+Enna!I16+Messina!I16+Palermo!I16+Ragusa!I16+Siracusa!I16+Trapani!I16+Cagliari!I16+Carbonia!I16+Nuoro!I16+Oristano!I16+Sassari!I16</f>
        <v>27384235.299999997</v>
      </c>
      <c r="J16" s="268">
        <f>'L''Aquila'!J16+Chieti!J16+Pescara!J16+Teramo!J16+Campobasso!J16+Isernia!J16+Avellino!J16+Benevento!J16+Caserta!J16+Napoli!J16+Salerno!J16+Bari!J16+Barletta!J16+Brindisi!J16+Foggia!J16+Lecce!J16+Taranto!J16+Matera!J16+Potenza!J16+Catanzaro!J16+Cosenza!J16+Crotone!J16+'Reggio Calabria'!J16+'Vibo Valentia'!J16+Agrigento!J16+Caltanissetta!J16+Catania!J16+Enna!J16+Messina!J16+Palermo!J16+Ragusa!J16+Siracusa!J16+Trapani!J16+Cagliari!J16+Carbonia!J16+Nuoro!J16+Oristano!J16+Sassari!J16</f>
        <v>33905161.490000002</v>
      </c>
      <c r="K16" s="270">
        <f t="shared" si="2"/>
        <v>61289396.789999999</v>
      </c>
      <c r="L16" s="271">
        <f t="shared" si="3"/>
        <v>186739385.40999997</v>
      </c>
      <c r="M16" s="271">
        <f t="shared" si="3"/>
        <v>167801272.87</v>
      </c>
      <c r="N16" s="270">
        <f>SUM(L16:M16)</f>
        <v>354540658.27999997</v>
      </c>
    </row>
    <row r="17" spans="1:14" ht="18">
      <c r="A17" s="483"/>
      <c r="B17" s="272" t="s">
        <v>56</v>
      </c>
      <c r="C17" s="268">
        <f>'L''Aquila'!C17+Chieti!C17+Pescara!C17+Teramo!C17+Campobasso!C17+Isernia!C17+Avellino!C17+Benevento!C17+Caserta!C17+Napoli!C17+Salerno!C17+Bari!C17+Barletta!C17+Brindisi!C17+Foggia!C17+Lecce!C17+Taranto!C17+Matera!C17+Potenza!C17+Catanzaro!C17+Cosenza!C17+Crotone!C17+'Reggio Calabria'!C17+'Vibo Valentia'!C17+Agrigento!C17+Caltanissetta!C17+Catania!C17+Enna!C17+Messina!C17+Palermo!C17+Ragusa!C17+Siracusa!C17+Trapani!C17+Cagliari!C17+Carbonia!C17+Nuoro!C17+Oristano!C17+Sassari!C17</f>
        <v>417195.15</v>
      </c>
      <c r="D17" s="268">
        <f>'L''Aquila'!D17+Chieti!D17+Pescara!D17+Teramo!D17+Campobasso!D17+Isernia!D17+Avellino!D17+Benevento!D17+Caserta!D17+Napoli!D17+Salerno!D17+Bari!D17+Barletta!D17+Brindisi!D17+Foggia!D17+Lecce!D17+Taranto!D17+Matera!D17+Potenza!D17+Catanzaro!D17+Cosenza!D17+Crotone!D17+'Reggio Calabria'!D17+'Vibo Valentia'!D17+Agrigento!D17+Caltanissetta!D17+Catania!D17+Enna!D17+Messina!D17+Palermo!D17+Ragusa!D17+Siracusa!D17+Trapani!D17+Cagliari!D17+Carbonia!D17+Nuoro!D17+Oristano!D17+Sassari!D17</f>
        <v>87206.720000000001</v>
      </c>
      <c r="E17" s="269">
        <f t="shared" si="0"/>
        <v>504401.87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f>'L''Aquila'!C18+Chieti!C18+Pescara!C18+Teramo!C18+Campobasso!C18+Isernia!C18+Avellino!C18+Benevento!C18+Caserta!C18+Napoli!C18+Salerno!C18+Bari!C18+Barletta!C18+Brindisi!C18+Foggia!C18+Lecce!C18+Taranto!C18+Matera!C18+Potenza!C18+Catanzaro!C18+Cosenza!C18+Crotone!C18+'Reggio Calabria'!C18+'Vibo Valentia'!C18+Agrigento!C18+Caltanissetta!C18+Catania!C18+Enna!C18+Messina!C18+Palermo!C18+Ragusa!C18+Siracusa!C18+Trapani!C18+Cagliari!C18+Carbonia!C18+Nuoro!C18+Oristano!C18+Sassari!C18</f>
        <v>241020</v>
      </c>
      <c r="D18" s="268">
        <f>'L''Aquila'!D18+Chieti!D18+Pescara!D18+Teramo!D18+Campobasso!D18+Isernia!D18+Avellino!D18+Benevento!D18+Caserta!D18+Napoli!D18+Salerno!D18+Bari!D18+Barletta!D18+Brindisi!D18+Foggia!D18+Lecce!D18+Taranto!D18+Matera!D18+Potenza!D18+Catanzaro!D18+Cosenza!D18+Crotone!D18+'Reggio Calabria'!D18+'Vibo Valentia'!D18+Agrigento!D18+Caltanissetta!D18+Catania!D18+Enna!D18+Messina!D18+Palermo!D18+Ragusa!D18+Siracusa!D18+Trapani!D18+Cagliari!D18+Carbonia!D18+Nuoro!D18+Oristano!D18+Sassari!D18</f>
        <v>0</v>
      </c>
      <c r="E18" s="269">
        <f t="shared" si="0"/>
        <v>241020</v>
      </c>
      <c r="F18" s="268">
        <f>'L''Aquila'!F18+Chieti!F18+Pescara!F18+Teramo!F18+Campobasso!F18+Isernia!F18+Avellino!F18+Benevento!F18+Caserta!F18+Napoli!F18+Salerno!F18+Bari!F18+Barletta!F18+Brindisi!F18+Foggia!F18+Lecce!F18+Taranto!F18+Matera!F18+Potenza!F18+Catanzaro!F18+Cosenza!F18+Crotone!F18+'Reggio Calabria'!F18+'Vibo Valentia'!F18+Agrigento!F18+Caltanissetta!F18+Catania!F18+Enna!F18+Messina!F18+Palermo!F18+Ragusa!F18+Siracusa!F18+Trapani!F18+Cagliari!F18+Carbonia!F18+Nuoro!F18+Oristano!F18+Sassari!F18</f>
        <v>224289.45</v>
      </c>
      <c r="G18" s="268">
        <f>'L''Aquila'!G18+Chieti!G18+Pescara!G18+Teramo!G18+Campobasso!G18+Isernia!G18+Avellino!G18+Benevento!G18+Caserta!G18+Napoli!G18+Salerno!G18+Bari!G18+Barletta!G18+Brindisi!G18+Foggia!G18+Lecce!G18+Taranto!G18+Matera!G18+Potenza!G18+Catanzaro!G18+Cosenza!G18+Crotone!G18+'Reggio Calabria'!G18+'Vibo Valentia'!G18+Agrigento!G18+Caltanissetta!G18+Catania!G18+Enna!G18+Messina!G18+Palermo!G18+Ragusa!G18+Siracusa!G18+Trapani!G18+Cagliari!G18+Carbonia!G18+Nuoro!G18+Oristano!G18+Sassari!G18</f>
        <v>0</v>
      </c>
      <c r="H18" s="269">
        <f t="shared" si="1"/>
        <v>224289.45</v>
      </c>
      <c r="I18" s="268">
        <f>'L''Aquila'!I18+Chieti!I18+Pescara!I18+Teramo!I18+Campobasso!I18+Isernia!I18+Avellino!I18+Benevento!I18+Caserta!I18+Napoli!I18+Salerno!I18+Bari!I18+Barletta!I18+Brindisi!I18+Foggia!I18+Lecce!I18+Taranto!I18+Matera!I18+Potenza!I18+Catanzaro!I18+Cosenza!I18+Crotone!I18+'Reggio Calabria'!I18+'Vibo Valentia'!I18+Agrigento!I18+Caltanissetta!I18+Catania!I18+Enna!I18+Messina!I18+Palermo!I18+Ragusa!I18+Siracusa!I18+Trapani!I18+Cagliari!I18+Carbonia!I18+Nuoro!I18+Oristano!I18+Sassari!I18</f>
        <v>0</v>
      </c>
      <c r="J18" s="268">
        <f>'L''Aquila'!J18+Chieti!J18+Pescara!J18+Teramo!J18+Campobasso!J18+Isernia!J18+Avellino!J18+Benevento!J18+Caserta!J18+Napoli!J18+Salerno!J18+Bari!J18+Barletta!J18+Brindisi!J18+Foggia!J18+Lecce!J18+Taranto!J18+Matera!J18+Potenza!J18+Catanzaro!J18+Cosenza!J18+Crotone!J18+'Reggio Calabria'!J18+'Vibo Valentia'!J18+Agrigento!J18+Caltanissetta!J18+Catania!J18+Enna!J18+Messina!J18+Palermo!J18+Ragusa!J18+Siracusa!J18+Trapani!J18+Cagliari!J18+Carbonia!J18+Nuoro!J18+Oristano!J18+Sassari!J18</f>
        <v>0</v>
      </c>
      <c r="K18" s="270">
        <f t="shared" si="2"/>
        <v>0</v>
      </c>
      <c r="L18" s="271">
        <f t="shared" si="3"/>
        <v>224289.45</v>
      </c>
      <c r="M18" s="271">
        <f t="shared" si="3"/>
        <v>0</v>
      </c>
      <c r="N18" s="270">
        <f t="shared" si="4"/>
        <v>224289.45</v>
      </c>
    </row>
    <row r="19" spans="1:14" ht="18">
      <c r="A19" s="483"/>
      <c r="B19" s="272" t="s">
        <v>56</v>
      </c>
      <c r="C19" s="268">
        <f>'L''Aquila'!C19+Chieti!C19+Pescara!C19+Teramo!C19+Campobasso!C19+Isernia!C19+Avellino!C19+Benevento!C19+Caserta!C19+Napoli!C19+Salerno!C19+Bari!C19+Barletta!C19+Brindisi!C19+Foggia!C19+Lecce!C19+Taranto!C19+Matera!C19+Potenza!C19+Catanzaro!C19+Cosenza!C19+Crotone!C19+'Reggio Calabria'!C19+'Vibo Valentia'!C19+Agrigento!C19+Caltanissetta!C19+Catania!C19+Enna!C19+Messina!C19+Palermo!C19+Ragusa!C19+Siracusa!C19+Trapani!C19+Cagliari!C19+Carbonia!C19+Nuoro!C19+Oristano!C19+Sassari!C19</f>
        <v>0</v>
      </c>
      <c r="D19" s="268">
        <f>'L''Aquila'!D19+Chieti!D19+Pescara!D19+Teramo!D19+Campobasso!D19+Isernia!D19+Avellino!D19+Benevento!D19+Caserta!D19+Napoli!D19+Salerno!D19+Bari!D19+Barletta!D19+Brindisi!D19+Foggia!D19+Lecce!D19+Taranto!D19+Matera!D19+Potenza!D19+Catanzaro!D19+Cosenza!D19+Crotone!D19+'Reggio Calabria'!D19+'Vibo Valentia'!D19+Agrigento!D19+Caltanissetta!D19+Catania!D19+Enna!D19+Messina!D19+Palermo!D19+Ragusa!D19+Siracusa!D19+Trapani!D19+Cagliari!D19+Carbonia!D19+Nuoro!D19+Oristano!D19+Sassari!D19</f>
        <v>0</v>
      </c>
      <c r="E19" s="269">
        <f t="shared" si="0"/>
        <v>0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f>'L''Aquila'!C20+Chieti!C20+Pescara!C20+Teramo!C20+Campobasso!C20+Isernia!C20+Avellino!C20+Benevento!C20+Caserta!C20+Napoli!C20+Salerno!C20+Bari!C20+Barletta!C20+Brindisi!C20+Foggia!C20+Lecce!C20+Taranto!C20+Matera!C20+Potenza!C20+Catanzaro!C20+Cosenza!C20+Crotone!C20+'Reggio Calabria'!C20+'Vibo Valentia'!C20+Agrigento!C20+Caltanissetta!C20+Catania!C20+Enna!C20+Messina!C20+Palermo!C20+Ragusa!C20+Siracusa!C20+Trapani!C20+Cagliari!C20+Carbonia!C20+Nuoro!C20+Oristano!C20+Sassari!C20</f>
        <v>5999081.5199999996</v>
      </c>
      <c r="D20" s="268">
        <f>'L''Aquila'!D20+Chieti!D20+Pescara!D20+Teramo!D20+Campobasso!D20+Isernia!D20+Avellino!D20+Benevento!D20+Caserta!D20+Napoli!D20+Salerno!D20+Bari!D20+Barletta!D20+Brindisi!D20+Foggia!D20+Lecce!D20+Taranto!D20+Matera!D20+Potenza!D20+Catanzaro!D20+Cosenza!D20+Crotone!D20+'Reggio Calabria'!D20+'Vibo Valentia'!D20+Agrigento!D20+Caltanissetta!D20+Catania!D20+Enna!D20+Messina!D20+Palermo!D20+Ragusa!D20+Siracusa!D20+Trapani!D20+Cagliari!D20+Carbonia!D20+Nuoro!D20+Oristano!D20+Sassari!D20</f>
        <v>252643.21000000002</v>
      </c>
      <c r="E20" s="269">
        <f t="shared" si="0"/>
        <v>6251724.7299999995</v>
      </c>
      <c r="F20" s="268">
        <f>'L''Aquila'!F20+Chieti!F20+Pescara!F20+Teramo!F20+Campobasso!F20+Isernia!F20+Avellino!F20+Benevento!F20+Caserta!F20+Napoli!F20+Salerno!F20+Bari!F20+Barletta!F20+Brindisi!F20+Foggia!F20+Lecce!F20+Taranto!F20+Matera!F20+Potenza!F20+Catanzaro!F20+Cosenza!F20+Crotone!F20+'Reggio Calabria'!F20+'Vibo Valentia'!F20+Agrigento!F20+Caltanissetta!F20+Catania!F20+Enna!F20+Messina!F20+Palermo!F20+Ragusa!F20+Siracusa!F20+Trapani!F20+Cagliari!F20+Carbonia!F20+Nuoro!F20+Oristano!F20+Sassari!F20</f>
        <v>5230451.1500000004</v>
      </c>
      <c r="G20" s="268">
        <f>'L''Aquila'!G20+Chieti!G20+Pescara!G20+Teramo!G20+Campobasso!G20+Isernia!G20+Avellino!G20+Benevento!G20+Caserta!G20+Napoli!G20+Salerno!G20+Bari!G20+Barletta!G20+Brindisi!G20+Foggia!G20+Lecce!G20+Taranto!G20+Matera!G20+Potenza!G20+Catanzaro!G20+Cosenza!G20+Crotone!G20+'Reggio Calabria'!G20+'Vibo Valentia'!G20+Agrigento!G20+Caltanissetta!G20+Catania!G20+Enna!G20+Messina!G20+Palermo!G20+Ragusa!G20+Siracusa!G20+Trapani!G20+Cagliari!G20+Carbonia!G20+Nuoro!G20+Oristano!G20+Sassari!G20</f>
        <v>0</v>
      </c>
      <c r="H20" s="269">
        <f t="shared" si="1"/>
        <v>5230451.1500000004</v>
      </c>
      <c r="I20" s="268">
        <f>'L''Aquila'!I20+Chieti!I20+Pescara!I20+Teramo!I20+Campobasso!I20+Isernia!I20+Avellino!I20+Benevento!I20+Caserta!I20+Napoli!I20+Salerno!I20+Bari!I20+Barletta!I20+Brindisi!I20+Foggia!I20+Lecce!I20+Taranto!I20+Matera!I20+Potenza!I20+Catanzaro!I20+Cosenza!I20+Crotone!I20+'Reggio Calabria'!I20+'Vibo Valentia'!I20+Agrigento!I20+Caltanissetta!I20+Catania!I20+Enna!I20+Messina!I20+Palermo!I20+Ragusa!I20+Siracusa!I20+Trapani!I20+Cagliari!I20+Carbonia!I20+Nuoro!I20+Oristano!I20+Sassari!I20</f>
        <v>683144.39</v>
      </c>
      <c r="J20" s="268">
        <f>'L''Aquila'!J20+Chieti!J20+Pescara!J20+Teramo!J20+Campobasso!J20+Isernia!J20+Avellino!J20+Benevento!J20+Caserta!J20+Napoli!J20+Salerno!J20+Bari!J20+Barletta!J20+Brindisi!J20+Foggia!J20+Lecce!J20+Taranto!J20+Matera!J20+Potenza!J20+Catanzaro!J20+Cosenza!J20+Crotone!J20+'Reggio Calabria'!J20+'Vibo Valentia'!J20+Agrigento!J20+Caltanissetta!J20+Catania!J20+Enna!J20+Messina!J20+Palermo!J20+Ragusa!J20+Siracusa!J20+Trapani!J20+Cagliari!J20+Carbonia!J20+Nuoro!J20+Oristano!J20+Sassari!J20</f>
        <v>0</v>
      </c>
      <c r="K20" s="270">
        <f t="shared" si="2"/>
        <v>683144.39</v>
      </c>
      <c r="L20" s="271">
        <f t="shared" si="3"/>
        <v>5913595.54</v>
      </c>
      <c r="M20" s="271">
        <f t="shared" si="3"/>
        <v>0</v>
      </c>
      <c r="N20" s="270">
        <f t="shared" si="4"/>
        <v>5913595.54</v>
      </c>
    </row>
    <row r="21" spans="1:14" ht="18">
      <c r="A21" s="483"/>
      <c r="B21" s="272" t="s">
        <v>56</v>
      </c>
      <c r="C21" s="268">
        <f>'L''Aquila'!C21+Chieti!C21+Pescara!C21+Teramo!C21+Campobasso!C21+Isernia!C21+Avellino!C21+Benevento!C21+Caserta!C21+Napoli!C21+Salerno!C21+Bari!C21+Barletta!C21+Brindisi!C21+Foggia!C21+Lecce!C21+Taranto!C21+Matera!C21+Potenza!C21+Catanzaro!C21+Cosenza!C21+Crotone!C21+'Reggio Calabria'!C21+'Vibo Valentia'!C21+Agrigento!C21+Caltanissetta!C21+Catania!C21+Enna!C21+Messina!C21+Palermo!C21+Ragusa!C21+Siracusa!C21+Trapani!C21+Cagliari!C21+Carbonia!C21+Nuoro!C21+Oristano!C21+Sassari!C21</f>
        <v>0</v>
      </c>
      <c r="D21" s="268">
        <f>'L''Aquila'!D21+Chieti!D21+Pescara!D21+Teramo!D21+Campobasso!D21+Isernia!D21+Avellino!D21+Benevento!D21+Caserta!D21+Napoli!D21+Salerno!D21+Bari!D21+Barletta!D21+Brindisi!D21+Foggia!D21+Lecce!D21+Taranto!D21+Matera!D21+Potenza!D21+Catanzaro!D21+Cosenza!D21+Crotone!D21+'Reggio Calabria'!D21+'Vibo Valentia'!D21+Agrigento!D21+Caltanissetta!D21+Catania!D21+Enna!D21+Messina!D21+Palermo!D21+Ragusa!D21+Siracusa!D21+Trapani!D21+Cagliari!D21+Carbonia!D21+Nuoro!D21+Oristano!D21+Sassari!D21</f>
        <v>0</v>
      </c>
      <c r="E21" s="269">
        <f t="shared" si="0"/>
        <v>0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'L''Aquila'!C22+Chieti!C22+Pescara!C22+Teramo!C22+Campobasso!C22+Isernia!C22+Avellino!C22+Benevento!C22+Caserta!C22+Napoli!C22+Salerno!C22+Bari!C22+Barletta!C22+Brindisi!C22+Foggia!C22+Lecce!C22+Taranto!C22+Matera!C22+Potenza!C22+Catanzaro!C22+Cosenza!C22+Crotone!C22+'Reggio Calabria'!C22+'Vibo Valentia'!C22+Agrigento!C22+Caltanissetta!C22+Catania!C22+Enna!C22+Messina!C22+Palermo!C22+Ragusa!C22+Siracusa!C22+Trapani!C22+Cagliari!C22+Carbonia!C22+Nuoro!C22+Oristano!C22+Sassari!C22</f>
        <v>305957981.90999997</v>
      </c>
      <c r="D22" s="268">
        <f>'L''Aquila'!D22+Chieti!D22+Pescara!D22+Teramo!D22+Campobasso!D22+Isernia!D22+Avellino!D22+Benevento!D22+Caserta!D22+Napoli!D22+Salerno!D22+Bari!D22+Barletta!D22+Brindisi!D22+Foggia!D22+Lecce!D22+Taranto!D22+Matera!D22+Potenza!D22+Catanzaro!D22+Cosenza!D22+Crotone!D22+'Reggio Calabria'!D22+'Vibo Valentia'!D22+Agrigento!D22+Caltanissetta!D22+Catania!D22+Enna!D22+Messina!D22+Palermo!D22+Ragusa!D22+Siracusa!D22+Trapani!D22+Cagliari!D22+Carbonia!D22+Nuoro!D22+Oristano!D22+Sassari!D22</f>
        <v>1036983.6900000001</v>
      </c>
      <c r="E22" s="269">
        <f t="shared" si="0"/>
        <v>306994965.59999996</v>
      </c>
      <c r="F22" s="268">
        <f>'L''Aquila'!F22+Chieti!F22+Pescara!F22+Teramo!F22+Campobasso!F22+Isernia!F22+Avellino!F22+Benevento!F22+Caserta!F22+Napoli!F22+Salerno!F22+Bari!F22+Barletta!F22+Brindisi!F22+Foggia!F22+Lecce!F22+Taranto!F22+Matera!F22+Potenza!F22+Catanzaro!F22+Cosenza!F22+Crotone!F22+'Reggio Calabria'!F22+'Vibo Valentia'!F22+Agrigento!F22+Caltanissetta!F22+Catania!F22+Enna!F22+Messina!F22+Palermo!F22+Ragusa!F22+Siracusa!F22+Trapani!F22+Cagliari!F22+Carbonia!F22+Nuoro!F22+Oristano!F22+Sassari!F22</f>
        <v>212738825.39000002</v>
      </c>
      <c r="G22" s="268">
        <f>'L''Aquila'!G22+Chieti!G22+Pescara!G22+Teramo!G22+Campobasso!G22+Isernia!G22+Avellino!G22+Benevento!G22+Caserta!G22+Napoli!G22+Salerno!G22+Bari!G22+Barletta!G22+Brindisi!G22+Foggia!G22+Lecce!G22+Taranto!G22+Matera!G22+Potenza!G22+Catanzaro!G22+Cosenza!G22+Crotone!G22+'Reggio Calabria'!G22+'Vibo Valentia'!G22+Agrigento!G22+Caltanissetta!G22+Catania!G22+Enna!G22+Messina!G22+Palermo!G22+Ragusa!G22+Siracusa!G22+Trapani!G22+Cagliari!G22+Carbonia!G22+Nuoro!G22+Oristano!G22+Sassari!G22</f>
        <v>1543205.11</v>
      </c>
      <c r="H22" s="269">
        <f>SUM(F22:G22)</f>
        <v>214282030.50000003</v>
      </c>
      <c r="I22" s="268">
        <f>'L''Aquila'!I22+Chieti!I22+Pescara!I22+Teramo!I22+Campobasso!I22+Isernia!I22+Avellino!I22+Benevento!I22+Caserta!I22+Napoli!I22+Salerno!I22+Bari!I22+Barletta!I22+Brindisi!I22+Foggia!I22+Lecce!I22+Taranto!I22+Matera!I22+Potenza!I22+Catanzaro!I22+Cosenza!I22+Crotone!I22+'Reggio Calabria'!I22+'Vibo Valentia'!I22+Agrigento!I22+Caltanissetta!I22+Catania!I22+Enna!I22+Messina!I22+Palermo!I22+Ragusa!I22+Siracusa!I22+Trapani!I22+Cagliari!I22+Carbonia!I22+Nuoro!I22+Oristano!I22+Sassari!I22</f>
        <v>70256297.330000013</v>
      </c>
      <c r="J22" s="268">
        <f>'L''Aquila'!J22+Chieti!J22+Pescara!J22+Teramo!J22+Campobasso!J22+Isernia!J22+Avellino!J22+Benevento!J22+Caserta!J22+Napoli!J22+Salerno!J22+Bari!J22+Barletta!J22+Brindisi!J22+Foggia!J22+Lecce!J22+Taranto!J22+Matera!J22+Potenza!J22+Catanzaro!J22+Cosenza!J22+Crotone!J22+'Reggio Calabria'!J22+'Vibo Valentia'!J22+Agrigento!J22+Caltanissetta!J22+Catania!J22+Enna!J22+Messina!J22+Palermo!J22+Ragusa!J22+Siracusa!J22+Trapani!J22+Cagliari!J22+Carbonia!J22+Nuoro!J22+Oristano!J22+Sassari!J22</f>
        <v>676742.66999999993</v>
      </c>
      <c r="K22" s="270">
        <f t="shared" si="2"/>
        <v>70933040.000000015</v>
      </c>
      <c r="L22" s="271">
        <f t="shared" si="3"/>
        <v>282995122.72000003</v>
      </c>
      <c r="M22" s="271">
        <f t="shared" si="3"/>
        <v>2219947.7800000003</v>
      </c>
      <c r="N22" s="270">
        <f t="shared" si="4"/>
        <v>285215070.5</v>
      </c>
    </row>
    <row r="23" spans="1:14" ht="21.75" customHeight="1">
      <c r="A23" s="483"/>
      <c r="B23" s="272" t="s">
        <v>56</v>
      </c>
      <c r="C23" s="268">
        <f>'L''Aquila'!C23+Chieti!C23+Pescara!C23+Teramo!C23+Campobasso!C23+Isernia!C23+Avellino!C23+Benevento!C23+Caserta!C23+Napoli!C23+Salerno!C23+Bari!C23+Barletta!C23+Brindisi!C23+Foggia!C23+Lecce!C23+Taranto!C23+Matera!C23+Potenza!C23+Catanzaro!C23+Cosenza!C23+Crotone!C23+'Reggio Calabria'!C23+'Vibo Valentia'!C23+Agrigento!C23+Caltanissetta!C23+Catania!C23+Enna!C23+Messina!C23+Palermo!C23+Ragusa!C23+Siracusa!C23+Trapani!C23+Cagliari!C23+Carbonia!C23+Nuoro!C23+Oristano!C23+Sassari!C23</f>
        <v>16925753.370000001</v>
      </c>
      <c r="D23" s="268">
        <f>'L''Aquila'!D23+Chieti!D23+Pescara!D23+Teramo!D23+Campobasso!D23+Isernia!D23+Avellino!D23+Benevento!D23+Caserta!D23+Napoli!D23+Salerno!D23+Bari!D23+Barletta!D23+Brindisi!D23+Foggia!D23+Lecce!D23+Taranto!D23+Matera!D23+Potenza!D23+Catanzaro!D23+Cosenza!D23+Crotone!D23+'Reggio Calabria'!D23+'Vibo Valentia'!D23+Agrigento!D23+Caltanissetta!D23+Catania!D23+Enna!D23+Messina!D23+Palermo!D23+Ragusa!D23+Siracusa!D23+Trapani!D23+Cagliari!D23+Carbonia!D23+Nuoro!D23+Oristano!D23+Sassari!D23</f>
        <v>44989.9</v>
      </c>
      <c r="E23" s="269">
        <f t="shared" si="0"/>
        <v>16970743.27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505644259.71000004</v>
      </c>
      <c r="D24" s="276">
        <f>D14+D16+D18+D20+D22</f>
        <v>137308793.67999998</v>
      </c>
      <c r="E24" s="276">
        <f t="shared" ref="E24:K24" si="5">E14+E16+E18+E20+E22</f>
        <v>642953053.38999999</v>
      </c>
      <c r="F24" s="276">
        <f t="shared" si="5"/>
        <v>382805433.48000002</v>
      </c>
      <c r="G24" s="276">
        <f t="shared" si="5"/>
        <v>135439316.49000001</v>
      </c>
      <c r="H24" s="276">
        <f t="shared" si="5"/>
        <v>518244749.97000003</v>
      </c>
      <c r="I24" s="276">
        <f t="shared" si="5"/>
        <v>98323677.020000011</v>
      </c>
      <c r="J24" s="276">
        <f>J14+J16+J18+J20+J22</f>
        <v>34581904.160000004</v>
      </c>
      <c r="K24" s="276">
        <f t="shared" si="5"/>
        <v>132905581.18000001</v>
      </c>
      <c r="L24" s="270">
        <f>F24+I24</f>
        <v>481129110.5</v>
      </c>
      <c r="M24" s="270">
        <f>G24+J24</f>
        <v>170021220.65000001</v>
      </c>
      <c r="N24" s="270">
        <f>SUM(L24:M24)</f>
        <v>651150331.14999998</v>
      </c>
    </row>
    <row r="25" spans="1:14" ht="18">
      <c r="A25" s="483"/>
      <c r="B25" s="277" t="s">
        <v>56</v>
      </c>
      <c r="C25" s="276">
        <f>C15+C17+C19+C21+C23</f>
        <v>17342948.52</v>
      </c>
      <c r="D25" s="276">
        <f>D15+D17+D19+D21+D23</f>
        <v>132196.62</v>
      </c>
      <c r="E25" s="276">
        <f>E15+E17+E19+E21+E23</f>
        <v>17475145.140000001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68">
        <f>'L''Aquila'!C26+Chieti!C26+Pescara!C26+Teramo!C26+Campobasso!C26+Isernia!C26+Avellino!C26+Benevento!C26+Caserta!C26+Napoli!C26+Salerno!C26+Bari!C26+Barletta!C26+Brindisi!C26+Foggia!C26+Lecce!C26+Taranto!C26+Matera!C26+Potenza!C26+Catanzaro!C26+Cosenza!C26+Crotone!C26+'Reggio Calabria'!C26+'Vibo Valentia'!C26+Agrigento!C26+Caltanissetta!C26+Catania!C26+Enna!C26+Messina!C26+Palermo!C26+Ragusa!C26+Siracusa!C26+Trapani!C26+Cagliari!C26+Carbonia!C26+Nuoro!C26+Oristano!C26+Sassari!C26</f>
        <v>5013653594.8400002</v>
      </c>
      <c r="D26" s="268">
        <f>'L''Aquila'!D26+Chieti!D26+Pescara!D26+Teramo!D26+Campobasso!D26+Isernia!D26+Avellino!D26+Benevento!D26+Caserta!D26+Napoli!D26+Salerno!D26+Bari!D26+Barletta!D26+Brindisi!D26+Foggia!D26+Lecce!D26+Taranto!D26+Matera!D26+Potenza!D26+Catanzaro!D26+Cosenza!D26+Crotone!D26+'Reggio Calabria'!D26+'Vibo Valentia'!D26+Agrigento!D26+Caltanissetta!D26+Catania!D26+Enna!D26+Messina!D26+Palermo!D26+Ragusa!D26+Siracusa!D26+Trapani!D26+Cagliari!D26+Carbonia!D26+Nuoro!D26+Oristano!D26+Sassari!D26</f>
        <v>404672853.02000004</v>
      </c>
      <c r="E26" s="276">
        <f>SUM(C26:D26)</f>
        <v>5418326447.8600006</v>
      </c>
      <c r="F26" s="268">
        <f>'L''Aquila'!F26+Chieti!F26+Pescara!F26+Teramo!F26+Campobasso!F26+Isernia!F26+Avellino!F26+Benevento!F26+Caserta!F26+Napoli!F26+Salerno!F26+Bari!F26+Barletta!F26+Brindisi!F26+Foggia!F26+Lecce!F26+Taranto!F26+Matera!F26+Potenza!F26+Catanzaro!F26+Cosenza!F26+Crotone!F26+'Reggio Calabria'!F26+'Vibo Valentia'!F26+Agrigento!F26+Caltanissetta!F26+Catania!F26+Enna!F26+Messina!F26+Palermo!F26+Ragusa!F26+Siracusa!F26+Trapani!F26+Cagliari!F26+Carbonia!F26+Nuoro!F26+Oristano!F26+Sassari!F26</f>
        <v>3430347247.6099997</v>
      </c>
      <c r="G26" s="268">
        <f>'L''Aquila'!G26+Chieti!G26+Pescara!G26+Teramo!G26+Campobasso!G26+Isernia!G26+Avellino!G26+Benevento!G26+Caserta!G26+Napoli!G26+Salerno!G26+Bari!G26+Barletta!G26+Brindisi!G26+Foggia!G26+Lecce!G26+Taranto!G26+Matera!G26+Potenza!G26+Catanzaro!G26+Cosenza!G26+Crotone!G26+'Reggio Calabria'!G26+'Vibo Valentia'!G26+Agrigento!G26+Caltanissetta!G26+Catania!G26+Enna!G26+Messina!G26+Palermo!G26+Ragusa!G26+Siracusa!G26+Trapani!G26+Cagliari!G26+Carbonia!G26+Nuoro!G26+Oristano!G26+Sassari!G26</f>
        <v>253862644.06</v>
      </c>
      <c r="H26" s="276">
        <f>SUM(F26:G26)</f>
        <v>3684209891.6699996</v>
      </c>
      <c r="I26" s="268">
        <f>'L''Aquila'!I26+Chieti!I26+Pescara!I26+Teramo!I26+Campobasso!I26+Isernia!I26+Avellino!I26+Benevento!I26+Caserta!I26+Napoli!I26+Salerno!I26+Bari!I26+Barletta!I26+Brindisi!I26+Foggia!I26+Lecce!I26+Taranto!I26+Matera!I26+Potenza!I26+Catanzaro!I26+Cosenza!I26+Crotone!I26+'Reggio Calabria'!I26+'Vibo Valentia'!I26+Agrigento!I26+Caltanissetta!I26+Catania!I26+Enna!I26+Messina!I26+Palermo!I26+Ragusa!I26+Siracusa!I26+Trapani!I26+Cagliari!I26+Carbonia!I26+Nuoro!I26+Oristano!I26+Sassari!I26</f>
        <v>1106568646.75</v>
      </c>
      <c r="J26" s="268">
        <f>'L''Aquila'!J26+Chieti!J26+Pescara!J26+Teramo!J26+Campobasso!J26+Isernia!J26+Avellino!J26+Benevento!J26+Caserta!J26+Napoli!J26+Salerno!J26+Bari!J26+Barletta!J26+Brindisi!J26+Foggia!J26+Lecce!J26+Taranto!J26+Matera!J26+Potenza!J26+Catanzaro!J26+Cosenza!J26+Crotone!J26+'Reggio Calabria'!J26+'Vibo Valentia'!J26+Agrigento!J26+Caltanissetta!J26+Catania!J26+Enna!J26+Messina!J26+Palermo!J26+Ragusa!J26+Siracusa!J26+Trapani!J26+Cagliari!J26+Carbonia!J26+Nuoro!J26+Oristano!J26+Sassari!J26</f>
        <v>145518165.97</v>
      </c>
      <c r="K26" s="276">
        <f>SUM(I26:J26)</f>
        <v>1252086812.72</v>
      </c>
      <c r="L26" s="279">
        <f>SUM(F26,I26)</f>
        <v>4536915894.3599997</v>
      </c>
      <c r="M26" s="279">
        <f>SUM(G26,J26)</f>
        <v>399380810.02999997</v>
      </c>
      <c r="N26" s="276">
        <f>SUM(L26:M26)</f>
        <v>4936296704.3899994</v>
      </c>
    </row>
    <row r="27" spans="1:14" ht="21" customHeight="1">
      <c r="A27" s="483"/>
      <c r="B27" s="39" t="s">
        <v>56</v>
      </c>
      <c r="C27" s="268">
        <f>'L''Aquila'!C27+Chieti!C27+Pescara!C27+Teramo!C27+Campobasso!C27+Isernia!C27+Avellino!C27+Benevento!C27+Caserta!C27+Napoli!C27+Salerno!C27+Bari!C27+Barletta!C27+Brindisi!C27+Foggia!C27+Lecce!C27+Taranto!C27+Matera!C27+Potenza!C27+Catanzaro!C27+Cosenza!C27+Crotone!C27+'Reggio Calabria'!C27+'Vibo Valentia'!C27+Agrigento!C27+Caltanissetta!C27+Catania!C27+Enna!C27+Messina!C27+Palermo!C27+Ragusa!C27+Siracusa!C27+Trapani!C27+Cagliari!C27+Carbonia!C27+Nuoro!C27+Oristano!C27+Sassari!C27</f>
        <v>133085650.95000002</v>
      </c>
      <c r="D27" s="268">
        <f>'L''Aquila'!D27+Chieti!D27+Pescara!D27+Teramo!D27+Campobasso!D27+Isernia!D27+Avellino!D27+Benevento!D27+Caserta!D27+Napoli!D27+Salerno!D27+Bari!D27+Barletta!D27+Brindisi!D27+Foggia!D27+Lecce!D27+Taranto!D27+Matera!D27+Potenza!D27+Catanzaro!D27+Cosenza!D27+Crotone!D27+'Reggio Calabria'!D27+'Vibo Valentia'!D27+Agrigento!D27+Caltanissetta!D27+Catania!D27+Enna!D27+Messina!D27+Palermo!D27+Ragusa!D27+Siracusa!D27+Trapani!D27+Cagliari!D27+Carbonia!D27+Nuoro!D27+Oristano!D27+Sassari!D27</f>
        <v>13973830.199999999</v>
      </c>
      <c r="E27" s="41">
        <f>SUM(C27:D27)</f>
        <v>147059481.15000001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0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f>'L''Aquila'!C34+Chieti!C34+Pescara!C34+Teramo!C34+Campobasso!C34+Isernia!C34+Avellino!C34+Benevento!C34+Caserta!C34+Napoli!C34+Salerno!C34+Bari!C34+Barletta!C34+Brindisi!C34+Foggia!C34+Lecce!C34+Taranto!C34+Matera!C34+Potenza!C34+Catanzaro!C34+Cosenza!C34+Crotone!C34+'Reggio Calabria'!C34+'Vibo Valentia'!C34+Agrigento!C34+Caltanissetta!C34+Catania!C34+Enna!C34+Messina!C34+Palermo!C34+Ragusa!C34+Siracusa!C34+Trapani!C34+Cagliari!C34+Carbonia!C34+Nuoro!C34+Oristano!C34+Sassari!C34</f>
        <v>72355.820000000007</v>
      </c>
      <c r="D34" s="268">
        <f>'L''Aquila'!D34+Chieti!D34+Pescara!D34+Teramo!D34+Campobasso!D34+Isernia!D34+Avellino!D34+Benevento!D34+Caserta!D34+Napoli!D34+Salerno!D34+Bari!D34+Barletta!D34+Brindisi!D34+Foggia!D34+Lecce!D34+Taranto!D34+Matera!D34+Potenza!D34+Catanzaro!D34+Cosenza!D34+Crotone!D34+'Reggio Calabria'!D34+'Vibo Valentia'!D34+Agrigento!D34+Caltanissetta!D34+Catania!D34+Enna!D34+Messina!D34+Palermo!D34+Ragusa!D34+Siracusa!D34+Trapani!D34+Cagliari!D34+Carbonia!D34+Nuoro!D34+Oristano!D34+Sassari!D34</f>
        <v>56133.22</v>
      </c>
      <c r="E34" s="269">
        <f t="shared" ref="E34:E43" si="6">SUM(C34:D34)</f>
        <v>128489.04000000001</v>
      </c>
      <c r="F34" s="268">
        <f>'L''Aquila'!F34+Chieti!F34+Pescara!F34+Teramo!F34+Campobasso!F34+Isernia!F34+Avellino!F34+Benevento!F34+Caserta!F34+Napoli!F34+Salerno!F34+Bari!F34+Barletta!F34+Brindisi!F34+Foggia!F34+Lecce!F34+Taranto!F34+Matera!F34+Potenza!F34+Catanzaro!F34+Cosenza!F34+Crotone!F34+'Reggio Calabria'!F34+'Vibo Valentia'!F34+Agrigento!F34+Caltanissetta!F34+Catania!F34+Enna!F34+Messina!F34+Palermo!F34+Ragusa!F34+Siracusa!F34+Trapani!F34+Cagliari!F34+Carbonia!F34+Nuoro!F34+Oristano!F34+Sassari!F34</f>
        <v>0</v>
      </c>
      <c r="G34" s="268">
        <f>'L''Aquila'!G34+Chieti!G34+Pescara!G34+Teramo!G34+Campobasso!G34+Isernia!G34+Avellino!G34+Benevento!G34+Caserta!G34+Napoli!G34+Salerno!G34+Bari!G34+Barletta!G34+Brindisi!G34+Foggia!G34+Lecce!G34+Taranto!G34+Matera!G34+Potenza!G34+Catanzaro!G34+Cosenza!G34+Crotone!G34+'Reggio Calabria'!G34+'Vibo Valentia'!G34+Agrigento!G34+Caltanissetta!G34+Catania!G34+Enna!G34+Messina!G34+Palermo!G34+Ragusa!G34+Siracusa!G34+Trapani!G34+Cagliari!G34+Carbonia!G34+Nuoro!G34+Oristano!G34+Sassari!G34</f>
        <v>0</v>
      </c>
      <c r="H34" s="269">
        <f t="shared" ref="H34:H43" si="7">SUM(F34:G34)</f>
        <v>0</v>
      </c>
      <c r="I34" s="268">
        <f>'L''Aquila'!I34+Chieti!I34+Pescara!I34+Teramo!I34+Campobasso!I34+Isernia!I34+Avellino!I34+Benevento!I34+Caserta!I34+Napoli!I34+Salerno!I34+Bari!I34+Barletta!I34+Brindisi!I34+Foggia!I34+Lecce!I34+Taranto!I34+Matera!I34+Potenza!I34+Catanzaro!I34+Cosenza!I34+Crotone!I34+'Reggio Calabria'!I34+'Vibo Valentia'!I34+Agrigento!I34+Caltanissetta!I34+Catania!I34+Enna!I34+Messina!I34+Palermo!I34+Ragusa!I34+Siracusa!I34+Trapani!I34+Cagliari!I34+Carbonia!I34+Nuoro!I34+Oristano!I34+Sassari!I34</f>
        <v>0</v>
      </c>
      <c r="J34" s="268">
        <f>'L''Aquila'!J34+Chieti!J34+Pescara!J34+Teramo!J34+Campobasso!J34+Isernia!J34+Avellino!J34+Benevento!J34+Caserta!J34+Napoli!J34+Salerno!J34+Bari!J34+Barletta!J34+Brindisi!J34+Foggia!J34+Lecce!J34+Taranto!J34+Matera!J34+Potenza!J34+Catanzaro!J34+Cosenza!J34+Crotone!J34+'Reggio Calabria'!J34+'Vibo Valentia'!J34+Agrigento!J34+Caltanissetta!J34+Catania!J34+Enna!J34+Messina!J34+Palermo!J34+Ragusa!J34+Siracusa!J34+Trapani!J34+Cagliari!J34+Carbonia!J34+Nuoro!J34+Oristano!J34+Sassari!J34</f>
        <v>0</v>
      </c>
      <c r="K34" s="270">
        <f t="shared" ref="K34:K43" si="8">SUM(I34:J34)</f>
        <v>0</v>
      </c>
      <c r="L34" s="271">
        <f>F34+I34</f>
        <v>0</v>
      </c>
      <c r="M34" s="271">
        <f>G34+J34</f>
        <v>0</v>
      </c>
      <c r="N34" s="270">
        <f>SUM(L34:M34)</f>
        <v>0</v>
      </c>
    </row>
    <row r="35" spans="1:14" ht="18">
      <c r="A35" s="483"/>
      <c r="B35" s="272" t="s">
        <v>56</v>
      </c>
      <c r="C35" s="268">
        <f>'L''Aquila'!C35+Chieti!C35+Pescara!C35+Teramo!C35+Campobasso!C35+Isernia!C35+Avellino!C35+Benevento!C35+Caserta!C35+Napoli!C35+Salerno!C35+Bari!C35+Barletta!C35+Brindisi!C35+Foggia!C35+Lecce!C35+Taranto!C35+Matera!C35+Potenza!C35+Catanzaro!C35+Cosenza!C35+Crotone!C35+'Reggio Calabria'!C35+'Vibo Valentia'!C35+Agrigento!C35+Caltanissetta!C35+Catania!C35+Enna!C35+Messina!C35+Palermo!C35+Ragusa!C35+Siracusa!C35+Trapani!C35+Cagliari!C35+Carbonia!C35+Nuoro!C35+Oristano!C35+Sassari!C35</f>
        <v>0</v>
      </c>
      <c r="D35" s="268">
        <f>'L''Aquila'!D35+Chieti!D35+Pescara!D35+Teramo!D35+Campobasso!D35+Isernia!D35+Avellino!D35+Benevento!D35+Caserta!D35+Napoli!D35+Salerno!D35+Bari!D35+Barletta!D35+Brindisi!D35+Foggia!D35+Lecce!D35+Taranto!D35+Matera!D35+Potenza!D35+Catanzaro!D35+Cosenza!D35+Crotone!D35+'Reggio Calabria'!D35+'Vibo Valentia'!D35+Agrigento!D35+Caltanissetta!D35+Catania!D35+Enna!D35+Messina!D35+Palermo!D35+Ragusa!D35+Siracusa!D35+Trapani!D35+Cagliari!D35+Carbonia!D35+Nuoro!D35+Oristano!D35+Sassari!D35</f>
        <v>89321.33</v>
      </c>
      <c r="E35" s="269">
        <f t="shared" si="6"/>
        <v>89321.33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f>'L''Aquila'!C36+Chieti!C36+Pescara!C36+Teramo!C36+Campobasso!C36+Isernia!C36+Avellino!C36+Benevento!C36+Caserta!C36+Napoli!C36+Salerno!C36+Bari!C36+Barletta!C36+Brindisi!C36+Foggia!C36+Lecce!C36+Taranto!C36+Matera!C36+Potenza!C36+Catanzaro!C36+Cosenza!C36+Crotone!C36+'Reggio Calabria'!C36+'Vibo Valentia'!C36+Agrigento!C36+Caltanissetta!C36+Catania!C36+Enna!C36+Messina!C36+Palermo!C36+Ragusa!C36+Siracusa!C36+Trapani!C36+Cagliari!C36+Carbonia!C36+Nuoro!C36+Oristano!C36+Sassari!C36</f>
        <v>149019992.88000003</v>
      </c>
      <c r="D36" s="268">
        <f>'L''Aquila'!D36+Chieti!D36+Pescara!D36+Teramo!D36+Campobasso!D36+Isernia!D36+Avellino!D36+Benevento!D36+Caserta!D36+Napoli!D36+Salerno!D36+Bari!D36+Barletta!D36+Brindisi!D36+Foggia!D36+Lecce!D36+Taranto!D36+Matera!D36+Potenza!D36+Catanzaro!D36+Cosenza!D36+Crotone!D36+'Reggio Calabria'!D36+'Vibo Valentia'!D36+Agrigento!D36+Caltanissetta!D36+Catania!D36+Enna!D36+Messina!D36+Palermo!D36+Ragusa!D36+Siracusa!D36+Trapani!D36+Cagliari!D36+Carbonia!D36+Nuoro!D36+Oristano!D36+Sassari!D36</f>
        <v>27822.11</v>
      </c>
      <c r="E36" s="269">
        <f t="shared" si="6"/>
        <v>149047814.99000004</v>
      </c>
      <c r="F36" s="268">
        <f>'L''Aquila'!F36+Chieti!F36+Pescara!F36+Teramo!F36+Campobasso!F36+Isernia!F36+Avellino!F36+Benevento!F36+Caserta!F36+Napoli!F36+Salerno!F36+Bari!F36+Barletta!F36+Brindisi!F36+Foggia!F36+Lecce!F36+Taranto!F36+Matera!F36+Potenza!F36+Catanzaro!F36+Cosenza!F36+Crotone!F36+'Reggio Calabria'!F36+'Vibo Valentia'!F36+Agrigento!F36+Caltanissetta!F36+Catania!F36+Enna!F36+Messina!F36+Palermo!F36+Ragusa!F36+Siracusa!F36+Trapani!F36+Cagliari!F36+Carbonia!F36+Nuoro!F36+Oristano!F36+Sassari!F36</f>
        <v>71150380.600000009</v>
      </c>
      <c r="G36" s="268">
        <f>'L''Aquila'!G36+Chieti!G36+Pescara!G36+Teramo!G36+Campobasso!G36+Isernia!G36+Avellino!G36+Benevento!G36+Caserta!G36+Napoli!G36+Salerno!G36+Bari!G36+Barletta!G36+Brindisi!G36+Foggia!G36+Lecce!G36+Taranto!G36+Matera!G36+Potenza!G36+Catanzaro!G36+Cosenza!G36+Crotone!G36+'Reggio Calabria'!G36+'Vibo Valentia'!G36+Agrigento!G36+Caltanissetta!G36+Catania!G36+Enna!G36+Messina!G36+Palermo!G36+Ragusa!G36+Siracusa!G36+Trapani!G36+Cagliari!G36+Carbonia!G36+Nuoro!G36+Oristano!G36+Sassari!G36</f>
        <v>0</v>
      </c>
      <c r="H36" s="269">
        <f t="shared" si="7"/>
        <v>71150380.600000009</v>
      </c>
      <c r="I36" s="268">
        <f>'L''Aquila'!I36+Chieti!I36+Pescara!I36+Teramo!I36+Campobasso!I36+Isernia!I36+Avellino!I36+Benevento!I36+Caserta!I36+Napoli!I36+Salerno!I36+Bari!I36+Barletta!I36+Brindisi!I36+Foggia!I36+Lecce!I36+Taranto!I36+Matera!I36+Potenza!I36+Catanzaro!I36+Cosenza!I36+Crotone!I36+'Reggio Calabria'!I36+'Vibo Valentia'!I36+Agrigento!I36+Caltanissetta!I36+Catania!I36+Enna!I36+Messina!I36+Palermo!I36+Ragusa!I36+Siracusa!I36+Trapani!I36+Cagliari!I36+Carbonia!I36+Nuoro!I36+Oristano!I36+Sassari!I36</f>
        <v>67004338.079999998</v>
      </c>
      <c r="J36" s="268">
        <f>'L''Aquila'!J36+Chieti!J36+Pescara!J36+Teramo!J36+Campobasso!J36+Isernia!J36+Avellino!J36+Benevento!J36+Caserta!J36+Napoli!J36+Salerno!J36+Bari!J36+Barletta!J36+Brindisi!J36+Foggia!J36+Lecce!J36+Taranto!J36+Matera!J36+Potenza!J36+Catanzaro!J36+Cosenza!J36+Crotone!J36+'Reggio Calabria'!J36+'Vibo Valentia'!J36+Agrigento!J36+Caltanissetta!J36+Catania!J36+Enna!J36+Messina!J36+Palermo!J36+Ragusa!J36+Siracusa!J36+Trapani!J36+Cagliari!J36+Carbonia!J36+Nuoro!J36+Oristano!J36+Sassari!J36</f>
        <v>0</v>
      </c>
      <c r="K36" s="270">
        <f t="shared" si="8"/>
        <v>67004338.079999998</v>
      </c>
      <c r="L36" s="271">
        <f t="shared" si="9"/>
        <v>138154718.68000001</v>
      </c>
      <c r="M36" s="271">
        <f t="shared" si="9"/>
        <v>0</v>
      </c>
      <c r="N36" s="270">
        <f t="shared" si="10"/>
        <v>138154718.68000001</v>
      </c>
    </row>
    <row r="37" spans="1:14" ht="18">
      <c r="A37" s="483"/>
      <c r="B37" s="272" t="s">
        <v>56</v>
      </c>
      <c r="C37" s="268">
        <f>'L''Aquila'!C37+Chieti!C37+Pescara!C37+Teramo!C37+Campobasso!C37+Isernia!C37+Avellino!C37+Benevento!C37+Caserta!C37+Napoli!C37+Salerno!C37+Bari!C37+Barletta!C37+Brindisi!C37+Foggia!C37+Lecce!C37+Taranto!C37+Matera!C37+Potenza!C37+Catanzaro!C37+Cosenza!C37+Crotone!C37+'Reggio Calabria'!C37+'Vibo Valentia'!C37+Agrigento!C37+Caltanissetta!C37+Catania!C37+Enna!C37+Messina!C37+Palermo!C37+Ragusa!C37+Siracusa!C37+Trapani!C37+Cagliari!C37+Carbonia!C37+Nuoro!C37+Oristano!C37+Sassari!C37</f>
        <v>52476221.769999996</v>
      </c>
      <c r="D37" s="268">
        <f>'L''Aquila'!D37+Chieti!D37+Pescara!D37+Teramo!D37+Campobasso!D37+Isernia!D37+Avellino!D37+Benevento!D37+Caserta!D37+Napoli!D37+Salerno!D37+Bari!D37+Barletta!D37+Brindisi!D37+Foggia!D37+Lecce!D37+Taranto!D37+Matera!D37+Potenza!D37+Catanzaro!D37+Cosenza!D37+Crotone!D37+'Reggio Calabria'!D37+'Vibo Valentia'!D37+Agrigento!D37+Caltanissetta!D37+Catania!D37+Enna!D37+Messina!D37+Palermo!D37+Ragusa!D37+Siracusa!D37+Trapani!D37+Cagliari!D37+Carbonia!D37+Nuoro!D37+Oristano!D37+Sassari!D37</f>
        <v>0</v>
      </c>
      <c r="E37" s="269">
        <f t="shared" si="6"/>
        <v>52476221.769999996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f>'L''Aquila'!C38+Chieti!C38+Pescara!C38+Teramo!C38+Campobasso!C38+Isernia!C38+Avellino!C38+Benevento!C38+Caserta!C38+Napoli!C38+Salerno!C38+Bari!C38+Barletta!C38+Brindisi!C38+Foggia!C38+Lecce!C38+Taranto!C38+Matera!C38+Potenza!C38+Catanzaro!C38+Cosenza!C38+Crotone!C38+'Reggio Calabria'!C38+'Vibo Valentia'!C38+Agrigento!C38+Caltanissetta!C38+Catania!C38+Enna!C38+Messina!C38+Palermo!C38+Ragusa!C38+Siracusa!C38+Trapani!C38+Cagliari!C38+Carbonia!C38+Nuoro!C38+Oristano!C38+Sassari!C38</f>
        <v>0</v>
      </c>
      <c r="D38" s="268">
        <f>'L''Aquila'!D38+Chieti!D38+Pescara!D38+Teramo!D38+Campobasso!D38+Isernia!D38+Avellino!D38+Benevento!D38+Caserta!D38+Napoli!D38+Salerno!D38+Bari!D38+Barletta!D38+Brindisi!D38+Foggia!D38+Lecce!D38+Taranto!D38+Matera!D38+Potenza!D38+Catanzaro!D38+Cosenza!D38+Crotone!D38+'Reggio Calabria'!D38+'Vibo Valentia'!D38+Agrigento!D38+Caltanissetta!D38+Catania!D38+Enna!D38+Messina!D38+Palermo!D38+Ragusa!D38+Siracusa!D38+Trapani!D38+Cagliari!D38+Carbonia!D38+Nuoro!D38+Oristano!D38+Sassari!D38</f>
        <v>0</v>
      </c>
      <c r="E38" s="269">
        <f t="shared" si="6"/>
        <v>0</v>
      </c>
      <c r="F38" s="268">
        <f>'L''Aquila'!F38+Chieti!F38+Pescara!F38+Teramo!F38+Campobasso!F38+Isernia!F38+Avellino!F38+Benevento!F38+Caserta!F38+Napoli!F38+Salerno!F38+Bari!F38+Barletta!F38+Brindisi!F38+Foggia!F38+Lecce!F38+Taranto!F38+Matera!F38+Potenza!F38+Catanzaro!F38+Cosenza!F38+Crotone!F38+'Reggio Calabria'!F38+'Vibo Valentia'!F38+Agrigento!F38+Caltanissetta!F38+Catania!F38+Enna!F38+Messina!F38+Palermo!F38+Ragusa!F38+Siracusa!F38+Trapani!F38+Cagliari!F38+Carbonia!F38+Nuoro!F38+Oristano!F38+Sassari!F38</f>
        <v>0</v>
      </c>
      <c r="G38" s="268">
        <f>'L''Aquila'!G38+Chieti!G38+Pescara!G38+Teramo!G38+Campobasso!G38+Isernia!G38+Avellino!G38+Benevento!G38+Caserta!G38+Napoli!G38+Salerno!G38+Bari!G38+Barletta!G38+Brindisi!G38+Foggia!G38+Lecce!G38+Taranto!G38+Matera!G38+Potenza!G38+Catanzaro!G38+Cosenza!G38+Crotone!G38+'Reggio Calabria'!G38+'Vibo Valentia'!G38+Agrigento!G38+Caltanissetta!G38+Catania!G38+Enna!G38+Messina!G38+Palermo!G38+Ragusa!G38+Siracusa!G38+Trapani!G38+Cagliari!G38+Carbonia!G38+Nuoro!G38+Oristano!G38+Sassari!G38</f>
        <v>0</v>
      </c>
      <c r="H38" s="269">
        <f t="shared" si="7"/>
        <v>0</v>
      </c>
      <c r="I38" s="268">
        <f>'L''Aquila'!I38+Chieti!I38+Pescara!I38+Teramo!I38+Campobasso!I38+Isernia!I38+Avellino!I38+Benevento!I38+Caserta!I38+Napoli!I38+Salerno!I38+Bari!I38+Barletta!I38+Brindisi!I38+Foggia!I38+Lecce!I38+Taranto!I38+Matera!I38+Potenza!I38+Catanzaro!I38+Cosenza!I38+Crotone!I38+'Reggio Calabria'!I38+'Vibo Valentia'!I38+Agrigento!I38+Caltanissetta!I38+Catania!I38+Enna!I38+Messina!I38+Palermo!I38+Ragusa!I38+Siracusa!I38+Trapani!I38+Cagliari!I38+Carbonia!I38+Nuoro!I38+Oristano!I38+Sassari!I38</f>
        <v>0</v>
      </c>
      <c r="J38" s="268">
        <f>'L''Aquila'!J38+Chieti!J38+Pescara!J38+Teramo!J38+Campobasso!J38+Isernia!J38+Avellino!J38+Benevento!J38+Caserta!J38+Napoli!J38+Salerno!J38+Bari!J38+Barletta!J38+Brindisi!J38+Foggia!J38+Lecce!J38+Taranto!J38+Matera!J38+Potenza!J38+Catanzaro!J38+Cosenza!J38+Crotone!J38+'Reggio Calabria'!J38+'Vibo Valentia'!J38+Agrigento!J38+Caltanissetta!J38+Catania!J38+Enna!J38+Messina!J38+Palermo!J38+Ragusa!J38+Siracusa!J38+Trapani!J38+Cagliari!J38+Carbonia!J38+Nuoro!J38+Oristano!J38+Sassari!J38</f>
        <v>0</v>
      </c>
      <c r="K38" s="270">
        <f t="shared" si="8"/>
        <v>0</v>
      </c>
      <c r="L38" s="271">
        <f t="shared" si="9"/>
        <v>0</v>
      </c>
      <c r="M38" s="271">
        <f t="shared" si="9"/>
        <v>0</v>
      </c>
      <c r="N38" s="270">
        <f t="shared" si="10"/>
        <v>0</v>
      </c>
    </row>
    <row r="39" spans="1:14" ht="27" customHeight="1">
      <c r="A39" s="483"/>
      <c r="B39" s="272" t="s">
        <v>56</v>
      </c>
      <c r="C39" s="268">
        <f>'L''Aquila'!C39+Chieti!C39+Pescara!C39+Teramo!C39+Campobasso!C39+Isernia!C39+Avellino!C39+Benevento!C39+Caserta!C39+Napoli!C39+Salerno!C39+Bari!C39+Barletta!C39+Brindisi!C39+Foggia!C39+Lecce!C39+Taranto!C39+Matera!C39+Potenza!C39+Catanzaro!C39+Cosenza!C39+Crotone!C39+'Reggio Calabria'!C39+'Vibo Valentia'!C39+Agrigento!C39+Caltanissetta!C39+Catania!C39+Enna!C39+Messina!C39+Palermo!C39+Ragusa!C39+Siracusa!C39+Trapani!C39+Cagliari!C39+Carbonia!C39+Nuoro!C39+Oristano!C39+Sassari!C39</f>
        <v>0</v>
      </c>
      <c r="D39" s="268">
        <f>'L''Aquila'!D39+Chieti!D39+Pescara!D39+Teramo!D39+Campobasso!D39+Isernia!D39+Avellino!D39+Benevento!D39+Caserta!D39+Napoli!D39+Salerno!D39+Bari!D39+Barletta!D39+Brindisi!D39+Foggia!D39+Lecce!D39+Taranto!D39+Matera!D39+Potenza!D39+Catanzaro!D39+Cosenza!D39+Crotone!D39+'Reggio Calabria'!D39+'Vibo Valentia'!D39+Agrigento!D39+Caltanissetta!D39+Catania!D39+Enna!D39+Messina!D39+Palermo!D39+Ragusa!D39+Siracusa!D39+Trapani!D39+Cagliari!D39+Carbonia!D39+Nuoro!D39+Oristano!D39+Sassari!D39</f>
        <v>0</v>
      </c>
      <c r="E39" s="269">
        <f t="shared" si="6"/>
        <v>0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f>'L''Aquila'!C40+Chieti!C40+Pescara!C40+Teramo!C40+Campobasso!C40+Isernia!C40+Avellino!C40+Benevento!C40+Caserta!C40+Napoli!C40+Salerno!C40+Bari!C40+Barletta!C40+Brindisi!C40+Foggia!C40+Lecce!C40+Taranto!C40+Matera!C40+Potenza!C40+Catanzaro!C40+Cosenza!C40+Crotone!C40+'Reggio Calabria'!C40+'Vibo Valentia'!C40+Agrigento!C40+Caltanissetta!C40+Catania!C40+Enna!C40+Messina!C40+Palermo!C40+Ragusa!C40+Siracusa!C40+Trapani!C40+Cagliari!C40+Carbonia!C40+Nuoro!C40+Oristano!C40+Sassari!C40</f>
        <v>419067.72</v>
      </c>
      <c r="D40" s="268">
        <f>'L''Aquila'!D40+Chieti!D40+Pescara!D40+Teramo!D40+Campobasso!D40+Isernia!D40+Avellino!D40+Benevento!D40+Caserta!D40+Napoli!D40+Salerno!D40+Bari!D40+Barletta!D40+Brindisi!D40+Foggia!D40+Lecce!D40+Taranto!D40+Matera!D40+Potenza!D40+Catanzaro!D40+Cosenza!D40+Crotone!D40+'Reggio Calabria'!D40+'Vibo Valentia'!D40+Agrigento!D40+Caltanissetta!D40+Catania!D40+Enna!D40+Messina!D40+Palermo!D40+Ragusa!D40+Siracusa!D40+Trapani!D40+Cagliari!D40+Carbonia!D40+Nuoro!D40+Oristano!D40+Sassari!D40</f>
        <v>8865.94</v>
      </c>
      <c r="E40" s="269">
        <f t="shared" si="6"/>
        <v>427933.66</v>
      </c>
      <c r="F40" s="268">
        <f>'L''Aquila'!F40+Chieti!F40+Pescara!F40+Teramo!F40+Campobasso!F40+Isernia!F40+Avellino!F40+Benevento!F40+Caserta!F40+Napoli!F40+Salerno!F40+Bari!F40+Barletta!F40+Brindisi!F40+Foggia!F40+Lecce!F40+Taranto!F40+Matera!F40+Potenza!F40+Catanzaro!F40+Cosenza!F40+Crotone!F40+'Reggio Calabria'!F40+'Vibo Valentia'!F40+Agrigento!F40+Caltanissetta!F40+Catania!F40+Enna!F40+Messina!F40+Palermo!F40+Ragusa!F40+Siracusa!F40+Trapani!F40+Cagliari!F40+Carbonia!F40+Nuoro!F40+Oristano!F40+Sassari!F40</f>
        <v>268748.58</v>
      </c>
      <c r="G40" s="268">
        <f>'L''Aquila'!G40+Chieti!G40+Pescara!G40+Teramo!G40+Campobasso!G40+Isernia!G40+Avellino!G40+Benevento!G40+Caserta!G40+Napoli!G40+Salerno!G40+Bari!G40+Barletta!G40+Brindisi!G40+Foggia!G40+Lecce!G40+Taranto!G40+Matera!G40+Potenza!G40+Catanzaro!G40+Cosenza!G40+Crotone!G40+'Reggio Calabria'!G40+'Vibo Valentia'!G40+Agrigento!G40+Caltanissetta!G40+Catania!G40+Enna!G40+Messina!G40+Palermo!G40+Ragusa!G40+Siracusa!G40+Trapani!G40+Cagliari!G40+Carbonia!G40+Nuoro!G40+Oristano!G40+Sassari!G40</f>
        <v>0</v>
      </c>
      <c r="H40" s="269">
        <f t="shared" si="7"/>
        <v>268748.58</v>
      </c>
      <c r="I40" s="268">
        <f>'L''Aquila'!I40+Chieti!I40+Pescara!I40+Teramo!I40+Campobasso!I40+Isernia!I40+Avellino!I40+Benevento!I40+Caserta!I40+Napoli!I40+Salerno!I40+Bari!I40+Barletta!I40+Brindisi!I40+Foggia!I40+Lecce!I40+Taranto!I40+Matera!I40+Potenza!I40+Catanzaro!I40+Cosenza!I40+Crotone!I40+'Reggio Calabria'!I40+'Vibo Valentia'!I40+Agrigento!I40+Caltanissetta!I40+Catania!I40+Enna!I40+Messina!I40+Palermo!I40+Ragusa!I40+Siracusa!I40+Trapani!I40+Cagliari!I40+Carbonia!I40+Nuoro!I40+Oristano!I40+Sassari!I40</f>
        <v>579023.85</v>
      </c>
      <c r="J40" s="268">
        <f>'L''Aquila'!J40+Chieti!J40+Pescara!J40+Teramo!J40+Campobasso!J40+Isernia!J40+Avellino!J40+Benevento!J40+Caserta!J40+Napoli!J40+Salerno!J40+Bari!J40+Barletta!J40+Brindisi!J40+Foggia!J40+Lecce!J40+Taranto!J40+Matera!J40+Potenza!J40+Catanzaro!J40+Cosenza!J40+Crotone!J40+'Reggio Calabria'!J40+'Vibo Valentia'!J40+Agrigento!J40+Caltanissetta!J40+Catania!J40+Enna!J40+Messina!J40+Palermo!J40+Ragusa!J40+Siracusa!J40+Trapani!J40+Cagliari!J40+Carbonia!J40+Nuoro!J40+Oristano!J40+Sassari!J40</f>
        <v>116761.45</v>
      </c>
      <c r="K40" s="270">
        <f t="shared" si="8"/>
        <v>695785.29999999993</v>
      </c>
      <c r="L40" s="271">
        <f t="shared" si="9"/>
        <v>847772.42999999993</v>
      </c>
      <c r="M40" s="271">
        <f>G40+J40</f>
        <v>116761.45</v>
      </c>
      <c r="N40" s="270">
        <f t="shared" si="10"/>
        <v>964533.87999999989</v>
      </c>
    </row>
    <row r="41" spans="1:14" ht="27" customHeight="1">
      <c r="A41" s="483"/>
      <c r="B41" s="272" t="s">
        <v>56</v>
      </c>
      <c r="C41" s="268">
        <f>'L''Aquila'!C41+Chieti!C41+Pescara!C41+Teramo!C41+Campobasso!C41+Isernia!C41+Avellino!C41+Benevento!C41+Caserta!C41+Napoli!C41+Salerno!C41+Bari!C41+Barletta!C41+Brindisi!C41+Foggia!C41+Lecce!C41+Taranto!C41+Matera!C41+Potenza!C41+Catanzaro!C41+Cosenza!C41+Crotone!C41+'Reggio Calabria'!C41+'Vibo Valentia'!C41+Agrigento!C41+Caltanissetta!C41+Catania!C41+Enna!C41+Messina!C41+Palermo!C41+Ragusa!C41+Siracusa!C41+Trapani!C41+Cagliari!C41+Carbonia!C41+Nuoro!C41+Oristano!C41+Sassari!C41</f>
        <v>235649.66999999998</v>
      </c>
      <c r="D41" s="268">
        <f>'L''Aquila'!D41+Chieti!D41+Pescara!D41+Teramo!D41+Campobasso!D41+Isernia!D41+Avellino!D41+Benevento!D41+Caserta!D41+Napoli!D41+Salerno!D41+Bari!D41+Barletta!D41+Brindisi!D41+Foggia!D41+Lecce!D41+Taranto!D41+Matera!D41+Potenza!D41+Catanzaro!D41+Cosenza!D41+Crotone!D41+'Reggio Calabria'!D41+'Vibo Valentia'!D41+Agrigento!D41+Caltanissetta!D41+Catania!D41+Enna!D41+Messina!D41+Palermo!D41+Ragusa!D41+Siracusa!D41+Trapani!D41+Cagliari!D41+Carbonia!D41+Nuoro!D41+Oristano!D41+Sassari!D41</f>
        <v>0</v>
      </c>
      <c r="E41" s="269">
        <f t="shared" si="6"/>
        <v>235649.66999999998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f>'L''Aquila'!C42+Chieti!C42+Pescara!C42+Teramo!C42+Campobasso!C42+Isernia!C42+Avellino!C42+Benevento!C42+Caserta!C42+Napoli!C42+Salerno!C42+Bari!C42+Barletta!C42+Brindisi!C42+Foggia!C42+Lecce!C42+Taranto!C42+Matera!C42+Potenza!C42+Catanzaro!C42+Cosenza!C42+Crotone!C42+'Reggio Calabria'!C42+'Vibo Valentia'!C42+Agrigento!C42+Caltanissetta!C42+Catania!C42+Enna!C42+Messina!C42+Palermo!C42+Ragusa!C42+Siracusa!C42+Trapani!C42+Cagliari!C42+Carbonia!C42+Nuoro!C42+Oristano!C42+Sassari!C42</f>
        <v>167623014.37999997</v>
      </c>
      <c r="D42" s="268">
        <f>'L''Aquila'!D42+Chieti!D42+Pescara!D42+Teramo!D42+Campobasso!D42+Isernia!D42+Avellino!D42+Benevento!D42+Caserta!D42+Napoli!D42+Salerno!D42+Bari!D42+Barletta!D42+Brindisi!D42+Foggia!D42+Lecce!D42+Taranto!D42+Matera!D42+Potenza!D42+Catanzaro!D42+Cosenza!D42+Crotone!D42+'Reggio Calabria'!D42+'Vibo Valentia'!D42+Agrigento!D42+Caltanissetta!D42+Catania!D42+Enna!D42+Messina!D42+Palermo!D42+Ragusa!D42+Siracusa!D42+Trapani!D42+Cagliari!D42+Carbonia!D42+Nuoro!D42+Oristano!D42+Sassari!D42</f>
        <v>4789859.3599999994</v>
      </c>
      <c r="E42" s="269">
        <f t="shared" si="6"/>
        <v>172412873.73999995</v>
      </c>
      <c r="F42" s="268">
        <f>'L''Aquila'!F42+Chieti!F42+Pescara!F42+Teramo!F42+Campobasso!F42+Isernia!F42+Avellino!F42+Benevento!F42+Caserta!F42+Napoli!F42+Salerno!F42+Bari!F42+Barletta!F42+Brindisi!F42+Foggia!F42+Lecce!F42+Taranto!F42+Matera!F42+Potenza!F42+Catanzaro!F42+Cosenza!F42+Crotone!F42+'Reggio Calabria'!F42+'Vibo Valentia'!F42+Agrigento!F42+Caltanissetta!F42+Catania!F42+Enna!F42+Messina!F42+Palermo!F42+Ragusa!F42+Siracusa!F42+Trapani!F42+Cagliari!F42+Carbonia!F42+Nuoro!F42+Oristano!F42+Sassari!F42</f>
        <v>75408247.38000001</v>
      </c>
      <c r="G42" s="268">
        <f>'L''Aquila'!G42+Chieti!G42+Pescara!G42+Teramo!G42+Campobasso!G42+Isernia!G42+Avellino!G42+Benevento!G42+Caserta!G42+Napoli!G42+Salerno!G42+Bari!G42+Barletta!G42+Brindisi!G42+Foggia!G42+Lecce!G42+Taranto!G42+Matera!G42+Potenza!G42+Catanzaro!G42+Cosenza!G42+Crotone!G42+'Reggio Calabria'!G42+'Vibo Valentia'!G42+Agrigento!G42+Caltanissetta!G42+Catania!G42+Enna!G42+Messina!G42+Palermo!G42+Ragusa!G42+Siracusa!G42+Trapani!G42+Cagliari!G42+Carbonia!G42+Nuoro!G42+Oristano!G42+Sassari!G42</f>
        <v>1403046.27</v>
      </c>
      <c r="H42" s="269">
        <f t="shared" si="7"/>
        <v>76811293.650000006</v>
      </c>
      <c r="I42" s="268">
        <f>'L''Aquila'!I42+Chieti!I42+Pescara!I42+Teramo!I42+Campobasso!I42+Isernia!I42+Avellino!I42+Benevento!I42+Caserta!I42+Napoli!I42+Salerno!I42+Bari!I42+Barletta!I42+Brindisi!I42+Foggia!I42+Lecce!I42+Taranto!I42+Matera!I42+Potenza!I42+Catanzaro!I42+Cosenza!I42+Crotone!I42+'Reggio Calabria'!I42+'Vibo Valentia'!I42+Agrigento!I42+Caltanissetta!I42+Catania!I42+Enna!I42+Messina!I42+Palermo!I42+Ragusa!I42+Siracusa!I42+Trapani!I42+Cagliari!I42+Carbonia!I42+Nuoro!I42+Oristano!I42+Sassari!I42</f>
        <v>74617824.319999993</v>
      </c>
      <c r="J42" s="268">
        <f>'L''Aquila'!J42+Chieti!J42+Pescara!J42+Teramo!J42+Campobasso!J42+Isernia!J42+Avellino!J42+Benevento!J42+Caserta!J42+Napoli!J42+Salerno!J42+Bari!J42+Barletta!J42+Brindisi!J42+Foggia!J42+Lecce!J42+Taranto!J42+Matera!J42+Potenza!J42+Catanzaro!J42+Cosenza!J42+Crotone!J42+'Reggio Calabria'!J42+'Vibo Valentia'!J42+Agrigento!J42+Caltanissetta!J42+Catania!J42+Enna!J42+Messina!J42+Palermo!J42+Ragusa!J42+Siracusa!J42+Trapani!J42+Cagliari!J42+Carbonia!J42+Nuoro!J42+Oristano!J42+Sassari!J42</f>
        <v>1957837.1600000001</v>
      </c>
      <c r="K42" s="270">
        <f t="shared" si="8"/>
        <v>76575661.479999989</v>
      </c>
      <c r="L42" s="271">
        <f t="shared" si="9"/>
        <v>150026071.69999999</v>
      </c>
      <c r="M42" s="271">
        <f t="shared" si="9"/>
        <v>3360883.43</v>
      </c>
      <c r="N42" s="270">
        <f t="shared" si="10"/>
        <v>153386955.13</v>
      </c>
    </row>
    <row r="43" spans="1:14" ht="24" customHeight="1">
      <c r="A43" s="483"/>
      <c r="B43" s="272" t="s">
        <v>56</v>
      </c>
      <c r="C43" s="268">
        <f>'L''Aquila'!C43+Chieti!C43+Pescara!C43+Teramo!C43+Campobasso!C43+Isernia!C43+Avellino!C43+Benevento!C43+Caserta!C43+Napoli!C43+Salerno!C43+Bari!C43+Barletta!C43+Brindisi!C43+Foggia!C43+Lecce!C43+Taranto!C43+Matera!C43+Potenza!C43+Catanzaro!C43+Cosenza!C43+Crotone!C43+'Reggio Calabria'!C43+'Vibo Valentia'!C43+Agrigento!C43+Caltanissetta!C43+Catania!C43+Enna!C43+Messina!C43+Palermo!C43+Ragusa!C43+Siracusa!C43+Trapani!C43+Cagliari!C43+Carbonia!C43+Nuoro!C43+Oristano!C43+Sassari!C43</f>
        <v>79586377.939999998</v>
      </c>
      <c r="D43" s="268">
        <f>'L''Aquila'!D43+Chieti!D43+Pescara!D43+Teramo!D43+Campobasso!D43+Isernia!D43+Avellino!D43+Benevento!D43+Caserta!D43+Napoli!D43+Salerno!D43+Bari!D43+Barletta!D43+Brindisi!D43+Foggia!D43+Lecce!D43+Taranto!D43+Matera!D43+Potenza!D43+Catanzaro!D43+Cosenza!D43+Crotone!D43+'Reggio Calabria'!D43+'Vibo Valentia'!D43+Agrigento!D43+Caltanissetta!D43+Catania!D43+Enna!D43+Messina!D43+Palermo!D43+Ragusa!D43+Siracusa!D43+Trapani!D43+Cagliari!D43+Carbonia!D43+Nuoro!D43+Oristano!D43+Sassari!D43</f>
        <v>6051798.3300000001</v>
      </c>
      <c r="E43" s="269">
        <f t="shared" si="6"/>
        <v>85638176.269999996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317134430.79999995</v>
      </c>
      <c r="D44" s="591">
        <f t="shared" ref="D44:K45" si="11">D34+D36+D38+D40+D42</f>
        <v>4882680.629999999</v>
      </c>
      <c r="E44" s="591">
        <f t="shared" si="11"/>
        <v>322017111.42999995</v>
      </c>
      <c r="F44" s="591">
        <f t="shared" si="11"/>
        <v>146827376.56</v>
      </c>
      <c r="G44" s="591">
        <f t="shared" si="11"/>
        <v>1403046.27</v>
      </c>
      <c r="H44" s="591">
        <f t="shared" si="11"/>
        <v>148230422.83000001</v>
      </c>
      <c r="I44" s="591">
        <f t="shared" si="11"/>
        <v>142201186.25</v>
      </c>
      <c r="J44" s="591">
        <f>J34+J36+J38+J40+J42</f>
        <v>2074598.61</v>
      </c>
      <c r="K44" s="591">
        <f t="shared" si="11"/>
        <v>144275784.85999998</v>
      </c>
      <c r="L44" s="270">
        <f t="shared" si="9"/>
        <v>289028562.81</v>
      </c>
      <c r="M44" s="270">
        <f t="shared" si="9"/>
        <v>3477644.88</v>
      </c>
      <c r="N44" s="270">
        <f t="shared" si="10"/>
        <v>292506207.69</v>
      </c>
    </row>
    <row r="45" spans="1:14" ht="22.95" customHeight="1">
      <c r="A45" s="483"/>
      <c r="B45" s="277" t="s">
        <v>56</v>
      </c>
      <c r="C45" s="276">
        <f>C35+C37+C39+C41+C43</f>
        <v>132298249.38</v>
      </c>
      <c r="D45" s="276">
        <f t="shared" si="11"/>
        <v>6141119.6600000001</v>
      </c>
      <c r="E45" s="276">
        <f t="shared" si="11"/>
        <v>138439369.03999999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68">
        <f>'L''Aquila'!C48+Chieti!C48+Pescara!C48+Teramo!C48+Campobasso!C48+Isernia!C48+Avellino!C48+Benevento!C48+Caserta!C48+Napoli!C48+Salerno!C48+Bari!C48+Barletta!C48+Brindisi!C48+Foggia!C48+Lecce!C48+Taranto!C48+Matera!C48+Potenza!C48+Catanzaro!C48+Cosenza!C48+Crotone!C48+'Reggio Calabria'!C48+'Vibo Valentia'!C48+Agrigento!C48+Caltanissetta!C48+Catania!C48+Enna!C48+Messina!C48+Palermo!C48+Ragusa!C48+Siracusa!C48+Trapani!C48+Cagliari!C48+Carbonia!C48+Nuoro!C48+Oristano!C48+Sassari!C48</f>
        <v>1317733793.7600002</v>
      </c>
      <c r="D48" s="268">
        <f>'L''Aquila'!D48+Chieti!D48+Pescara!D48+Teramo!D48+Campobasso!D48+Isernia!D48+Avellino!D48+Benevento!D48+Caserta!D48+Napoli!D48+Salerno!D48+Bari!D48+Barletta!D48+Brindisi!D48+Foggia!D48+Lecce!D48+Taranto!D48+Matera!D48+Potenza!D48+Catanzaro!D48+Cosenza!D48+Crotone!D48+'Reggio Calabria'!D48+'Vibo Valentia'!D48+Agrigento!D48+Caltanissetta!D48+Catania!D48+Enna!D48+Messina!D48+Palermo!D48+Ragusa!D48+Siracusa!D48+Trapani!D48+Cagliari!D48+Carbonia!D48+Nuoro!D48+Oristano!D48+Sassari!D48</f>
        <v>38970837.090000004</v>
      </c>
      <c r="E48" s="276">
        <f>SUM(C48:D48)</f>
        <v>1356704630.8500001</v>
      </c>
      <c r="F48" s="268">
        <f>'L''Aquila'!F48+Chieti!F48+Pescara!F48+Teramo!F48+Campobasso!F48+Isernia!F48+Avellino!F48+Benevento!F48+Caserta!F48+Napoli!F48+Salerno!F48+Bari!F48+Barletta!F48+Brindisi!F48+Foggia!F48+Lecce!F48+Taranto!F48+Matera!F48+Potenza!F48+Catanzaro!F48+Cosenza!F48+Crotone!F48+'Reggio Calabria'!F48+'Vibo Valentia'!F48+Agrigento!F48+Caltanissetta!F48+Catania!F48+Enna!F48+Messina!F48+Palermo!F48+Ragusa!F48+Siracusa!F48+Trapani!F48+Cagliari!F48+Carbonia!F48+Nuoro!F48+Oristano!F48+Sassari!F48</f>
        <v>605558454.22000015</v>
      </c>
      <c r="G48" s="268">
        <f>'L''Aquila'!G48+Chieti!G48+Pescara!G48+Teramo!G48+Campobasso!G48+Isernia!G48+Avellino!G48+Benevento!G48+Caserta!G48+Napoli!G48+Salerno!G48+Bari!G48+Barletta!G48+Brindisi!G48+Foggia!G48+Lecce!G48+Taranto!G48+Matera!G48+Potenza!G48+Catanzaro!G48+Cosenza!G48+Crotone!G48+'Reggio Calabria'!G48+'Vibo Valentia'!G48+Agrigento!G48+Caltanissetta!G48+Catania!G48+Enna!G48+Messina!G48+Palermo!G48+Ragusa!G48+Siracusa!G48+Trapani!G48+Cagliari!G48+Carbonia!G48+Nuoro!G48+Oristano!G48+Sassari!G48</f>
        <v>24219980.210000001</v>
      </c>
      <c r="H48" s="276">
        <f>SUM(F48:G48)</f>
        <v>629778434.43000019</v>
      </c>
      <c r="I48" s="268">
        <f>'L''Aquila'!I48+Chieti!I48+Pescara!I48+Teramo!I48+Campobasso!I48+Isernia!I48+Avellino!I48+Benevento!I48+Caserta!I48+Napoli!I48+Salerno!I48+Bari!I48+Barletta!I48+Brindisi!I48+Foggia!I48+Lecce!I48+Taranto!I48+Matera!I48+Potenza!I48+Catanzaro!I48+Cosenza!I48+Crotone!I48+'Reggio Calabria'!I48+'Vibo Valentia'!I48+Agrigento!I48+Caltanissetta!I48+Catania!I48+Enna!I48+Messina!I48+Palermo!I48+Ragusa!I48+Siracusa!I48+Trapani!I48+Cagliari!I48+Carbonia!I48+Nuoro!I48+Oristano!I48+Sassari!I48</f>
        <v>289414293.34999996</v>
      </c>
      <c r="J48" s="268">
        <f>'L''Aquila'!J48+Chieti!J48+Pescara!J48+Teramo!J48+Campobasso!J48+Isernia!J48+Avellino!J48+Benevento!J48+Caserta!J48+Napoli!J48+Salerno!J48+Bari!J48+Barletta!J48+Brindisi!J48+Foggia!J48+Lecce!J48+Taranto!J48+Matera!J48+Potenza!J48+Catanzaro!J48+Cosenza!J48+Crotone!J48+'Reggio Calabria'!J48+'Vibo Valentia'!J48+Agrigento!J48+Caltanissetta!J48+Catania!J48+Enna!J48+Messina!J48+Palermo!J48+Ragusa!J48+Siracusa!J48+Trapani!J48+Cagliari!J48+Carbonia!J48+Nuoro!J48+Oristano!J48+Sassari!J48</f>
        <v>13849291.689999999</v>
      </c>
      <c r="K48" s="276">
        <f>SUM(I48:J48)</f>
        <v>303263585.03999996</v>
      </c>
      <c r="L48" s="283">
        <f t="shared" si="9"/>
        <v>894972747.57000017</v>
      </c>
      <c r="M48" s="283">
        <f t="shared" si="9"/>
        <v>38069271.899999999</v>
      </c>
      <c r="N48" s="276">
        <f>SUM(L48:M48)</f>
        <v>933042019.47000015</v>
      </c>
    </row>
    <row r="49" spans="1:14" s="57" customFormat="1" ht="18">
      <c r="A49" s="483"/>
      <c r="B49" s="592" t="s">
        <v>56</v>
      </c>
      <c r="C49" s="268">
        <f>'L''Aquila'!C49+Chieti!C49+Pescara!C49+Teramo!C49+Campobasso!C49+Isernia!C49+Avellino!C49+Benevento!C49+Caserta!C49+Napoli!C49+Salerno!C49+Bari!C49+Barletta!C49+Brindisi!C49+Foggia!C49+Lecce!C49+Taranto!C49+Matera!C49+Potenza!C49+Catanzaro!C49+Cosenza!C49+Crotone!C49+'Reggio Calabria'!C49+'Vibo Valentia'!C49+Agrigento!C49+Caltanissetta!C49+Catania!C49+Enna!C49+Messina!C49+Palermo!C49+Ragusa!C49+Siracusa!C49+Trapani!C49+Cagliari!C49+Carbonia!C49+Nuoro!C49+Oristano!C49+Sassari!C49</f>
        <v>418903491.75</v>
      </c>
      <c r="D49" s="268">
        <f>'L''Aquila'!D49+Chieti!D49+Pescara!D49+Teramo!D49+Campobasso!D49+Isernia!D49+Avellino!D49+Benevento!D49+Caserta!D49+Napoli!D49+Salerno!D49+Bari!D49+Barletta!D49+Brindisi!D49+Foggia!D49+Lecce!D49+Taranto!D49+Matera!D49+Potenza!D49+Catanzaro!D49+Cosenza!D49+Crotone!D49+'Reggio Calabria'!D49+'Vibo Valentia'!D49+Agrigento!D49+Caltanissetta!D49+Catania!D49+Enna!D49+Messina!D49+Palermo!D49+Ragusa!D49+Siracusa!D49+Trapani!D49+Cagliari!D49+Carbonia!D49+Nuoro!D49+Oristano!D49+Sassari!D49</f>
        <v>25203308.43</v>
      </c>
      <c r="E49" s="591">
        <f>SUM(C49:D49)</f>
        <v>444106800.18000001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0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f>'L''Aquila'!C56+Chieti!C56+Pescara!C56+Teramo!C56+Campobasso!C56+Isernia!C56+Avellino!C56+Benevento!C56+Caserta!C56+Napoli!C56+Salerno!C56+Bari!C56+Barletta!C56+Brindisi!C56+Foggia!C56+Lecce!C56+Taranto!C56+Matera!C56+Potenza!C56+Catanzaro!C56+Cosenza!C56+Crotone!C56+'Reggio Calabria'!C56+'Vibo Valentia'!C56+Agrigento!C56+Caltanissetta!C56+Catania!C56+Enna!C56+Messina!C56+Palermo!C56+Ragusa!C56+Siracusa!C56+Trapani!C56+Cagliari!C56+Carbonia!C56+Nuoro!C56+Oristano!C56+Sassari!C56</f>
        <v>47782320.150000006</v>
      </c>
      <c r="D56" s="268">
        <f>'L''Aquila'!D56+Chieti!D56+Pescara!D56+Teramo!D56+Campobasso!D56+Isernia!D56+Avellino!D56+Benevento!D56+Caserta!D56+Napoli!D56+Salerno!D56+Bari!D56+Barletta!D56+Brindisi!D56+Foggia!D56+Lecce!D56+Taranto!D56+Matera!D56+Potenza!D56+Catanzaro!D56+Cosenza!D56+Crotone!D56+'Reggio Calabria'!D56+'Vibo Valentia'!D56+Agrigento!D56+Caltanissetta!D56+Catania!D56+Enna!D56+Messina!D56+Palermo!D56+Ragusa!D56+Siracusa!D56+Trapani!D56+Cagliari!D56+Carbonia!D56+Nuoro!D56+Oristano!D56+Sassari!D56</f>
        <v>41565574.629999995</v>
      </c>
      <c r="E56" s="269">
        <f>SUM(C56:D56)</f>
        <v>89347894.780000001</v>
      </c>
      <c r="F56" s="268">
        <f>'L''Aquila'!F56+Chieti!F56+Pescara!F56+Teramo!F56+Campobasso!F56+Isernia!F56+Avellino!F56+Benevento!F56+Caserta!F56+Napoli!F56+Salerno!F56+Bari!F56+Barletta!F56+Brindisi!F56+Foggia!F56+Lecce!F56+Taranto!F56+Matera!F56+Potenza!F56+Catanzaro!F56+Cosenza!F56+Crotone!F56+'Reggio Calabria'!F56+'Vibo Valentia'!F56+Agrigento!F56+Caltanissetta!F56+Catania!F56+Enna!F56+Messina!F56+Palermo!F56+Ragusa!F56+Siracusa!F56+Trapani!F56+Cagliari!F56+Carbonia!F56+Nuoro!F56+Oristano!F56+Sassari!F56</f>
        <v>24567968.73</v>
      </c>
      <c r="G56" s="268">
        <f>'L''Aquila'!G56+Chieti!G56+Pescara!G56+Teramo!G56+Campobasso!G56+Isernia!G56+Avellino!G56+Benevento!G56+Caserta!G56+Napoli!G56+Salerno!G56+Bari!G56+Barletta!G56+Brindisi!G56+Foggia!G56+Lecce!G56+Taranto!G56+Matera!G56+Potenza!G56+Catanzaro!G56+Cosenza!G56+Crotone!G56+'Reggio Calabria'!G56+'Vibo Valentia'!G56+Agrigento!G56+Caltanissetta!G56+Catania!G56+Enna!G56+Messina!G56+Palermo!G56+Ragusa!G56+Siracusa!G56+Trapani!G56+Cagliari!G56+Carbonia!G56+Nuoro!G56+Oristano!G56+Sassari!G56</f>
        <v>29552521.159999996</v>
      </c>
      <c r="H56" s="269">
        <f>SUM(F56:G56)</f>
        <v>54120489.890000001</v>
      </c>
      <c r="I56" s="268">
        <f>'L''Aquila'!I56+Chieti!I56+Pescara!I56+Teramo!I56+Campobasso!I56+Isernia!I56+Avellino!I56+Benevento!I56+Caserta!I56+Napoli!I56+Salerno!I56+Bari!I56+Barletta!I56+Brindisi!I56+Foggia!I56+Lecce!I56+Taranto!I56+Matera!I56+Potenza!I56+Catanzaro!I56+Cosenza!I56+Crotone!I56+'Reggio Calabria'!I56+'Vibo Valentia'!I56+Agrigento!I56+Caltanissetta!I56+Catania!I56+Enna!I56+Messina!I56+Palermo!I56+Ragusa!I56+Siracusa!I56+Trapani!I56+Cagliari!I56+Carbonia!I56+Nuoro!I56+Oristano!I56+Sassari!I56</f>
        <v>15482208.539999999</v>
      </c>
      <c r="J56" s="268">
        <f>'L''Aquila'!J56+Chieti!J56+Pescara!J56+Teramo!J56+Campobasso!J56+Isernia!J56+Avellino!J56+Benevento!J56+Caserta!J56+Napoli!J56+Salerno!J56+Bari!J56+Barletta!J56+Brindisi!J56+Foggia!J56+Lecce!J56+Taranto!J56+Matera!J56+Potenza!J56+Catanzaro!J56+Cosenza!J56+Crotone!J56+'Reggio Calabria'!J56+'Vibo Valentia'!J56+Agrigento!J56+Caltanissetta!J56+Catania!J56+Enna!J56+Messina!J56+Palermo!J56+Ragusa!J56+Siracusa!J56+Trapani!J56+Cagliari!J56+Carbonia!J56+Nuoro!J56+Oristano!J56+Sassari!J56</f>
        <v>8300801.2799999993</v>
      </c>
      <c r="K56" s="270">
        <f>SUM(I56:J56)</f>
        <v>23783009.82</v>
      </c>
      <c r="L56" s="271">
        <f t="shared" ref="L56:M59" si="12">F56+I56</f>
        <v>40050177.269999996</v>
      </c>
      <c r="M56" s="271">
        <f t="shared" si="12"/>
        <v>37853322.439999998</v>
      </c>
      <c r="N56" s="270">
        <f>SUM(L56:M56)</f>
        <v>77903499.709999993</v>
      </c>
    </row>
    <row r="57" spans="1:14" ht="18">
      <c r="A57" s="483"/>
      <c r="B57" s="272" t="s">
        <v>56</v>
      </c>
      <c r="C57" s="268">
        <f>'L''Aquila'!C57+Chieti!C57+Pescara!C57+Teramo!C57+Campobasso!C57+Isernia!C57+Avellino!C57+Benevento!C57+Caserta!C57+Napoli!C57+Salerno!C57+Bari!C57+Barletta!C57+Brindisi!C57+Foggia!C57+Lecce!C57+Taranto!C57+Matera!C57+Potenza!C57+Catanzaro!C57+Cosenza!C57+Crotone!C57+'Reggio Calabria'!C57+'Vibo Valentia'!C57+Agrigento!C57+Caltanissetta!C57+Catania!C57+Enna!C57+Messina!C57+Palermo!C57+Ragusa!C57+Siracusa!C57+Trapani!C57+Cagliari!C57+Carbonia!C57+Nuoro!C57+Oristano!C57+Sassari!C57</f>
        <v>1680969.55</v>
      </c>
      <c r="D57" s="268">
        <f>'L''Aquila'!D57+Chieti!D57+Pescara!D57+Teramo!D57+Campobasso!D57+Isernia!D57+Avellino!D57+Benevento!D57+Caserta!D57+Napoli!D57+Salerno!D57+Bari!D57+Barletta!D57+Brindisi!D57+Foggia!D57+Lecce!D57+Taranto!D57+Matera!D57+Potenza!D57+Catanzaro!D57+Cosenza!D57+Crotone!D57+'Reggio Calabria'!D57+'Vibo Valentia'!D57+Agrigento!D57+Caltanissetta!D57+Catania!D57+Enna!D57+Messina!D57+Palermo!D57+Ragusa!D57+Siracusa!D57+Trapani!D57+Cagliari!D57+Carbonia!D57+Nuoro!D57+Oristano!D57+Sassari!D57</f>
        <v>2678944.7000000002</v>
      </c>
      <c r="E57" s="269">
        <f>SUM(C57:D57)</f>
        <v>4359914.25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f>'L''Aquila'!C58+Chieti!C58+Pescara!C58+Teramo!C58+Campobasso!C58+Isernia!C58+Avellino!C58+Benevento!C58+Caserta!C58+Napoli!C58+Salerno!C58+Bari!C58+Barletta!C58+Brindisi!C58+Foggia!C58+Lecce!C58+Taranto!C58+Matera!C58+Potenza!C58+Catanzaro!C58+Cosenza!C58+Crotone!C58+'Reggio Calabria'!C58+'Vibo Valentia'!C58+Agrigento!C58+Caltanissetta!C58+Catania!C58+Enna!C58+Messina!C58+Palermo!C58+Ragusa!C58+Siracusa!C58+Trapani!C58+Cagliari!C58+Carbonia!C58+Nuoro!C58+Oristano!C58+Sassari!C58</f>
        <v>39192418.820000008</v>
      </c>
      <c r="D58" s="268">
        <f>'L''Aquila'!D58+Chieti!D58+Pescara!D58+Teramo!D58+Campobasso!D58+Isernia!D58+Avellino!D58+Benevento!D58+Caserta!D58+Napoli!D58+Salerno!D58+Bari!D58+Barletta!D58+Brindisi!D58+Foggia!D58+Lecce!D58+Taranto!D58+Matera!D58+Potenza!D58+Catanzaro!D58+Cosenza!D58+Crotone!D58+'Reggio Calabria'!D58+'Vibo Valentia'!D58+Agrigento!D58+Caltanissetta!D58+Catania!D58+Enna!D58+Messina!D58+Palermo!D58+Ragusa!D58+Siracusa!D58+Trapani!D58+Cagliari!D58+Carbonia!D58+Nuoro!D58+Oristano!D58+Sassari!D58</f>
        <v>1349594.42</v>
      </c>
      <c r="E58" s="269">
        <f>SUM(C58:D58)</f>
        <v>40542013.24000001</v>
      </c>
      <c r="F58" s="268">
        <f>'L''Aquila'!F58+Chieti!F58+Pescara!F58+Teramo!F58+Campobasso!F58+Isernia!F58+Avellino!F58+Benevento!F58+Caserta!F58+Napoli!F58+Salerno!F58+Bari!F58+Barletta!F58+Brindisi!F58+Foggia!F58+Lecce!F58+Taranto!F58+Matera!F58+Potenza!F58+Catanzaro!F58+Cosenza!F58+Crotone!F58+'Reggio Calabria'!F58+'Vibo Valentia'!F58+Agrigento!F58+Caltanissetta!F58+Catania!F58+Enna!F58+Messina!F58+Palermo!F58+Ragusa!F58+Siracusa!F58+Trapani!F58+Cagliari!F58+Carbonia!F58+Nuoro!F58+Oristano!F58+Sassari!F58</f>
        <v>20630879.669999998</v>
      </c>
      <c r="G58" s="268">
        <f>'L''Aquila'!G58+Chieti!G58+Pescara!G58+Teramo!G58+Campobasso!G58+Isernia!G58+Avellino!G58+Benevento!G58+Caserta!G58+Napoli!G58+Salerno!G58+Bari!G58+Barletta!G58+Brindisi!G58+Foggia!G58+Lecce!G58+Taranto!G58+Matera!G58+Potenza!G58+Catanzaro!G58+Cosenza!G58+Crotone!G58+'Reggio Calabria'!G58+'Vibo Valentia'!G58+Agrigento!G58+Caltanissetta!G58+Catania!G58+Enna!G58+Messina!G58+Palermo!G58+Ragusa!G58+Siracusa!G58+Trapani!G58+Cagliari!G58+Carbonia!G58+Nuoro!G58+Oristano!G58+Sassari!G58</f>
        <v>404507.61</v>
      </c>
      <c r="H58" s="269">
        <f>SUM(F58:G58)</f>
        <v>21035387.279999997</v>
      </c>
      <c r="I58" s="268">
        <f>'L''Aquila'!I58+Chieti!I58+Pescara!I58+Teramo!I58+Campobasso!I58+Isernia!I58+Avellino!I58+Benevento!I58+Caserta!I58+Napoli!I58+Salerno!I58+Bari!I58+Barletta!I58+Brindisi!I58+Foggia!I58+Lecce!I58+Taranto!I58+Matera!I58+Potenza!I58+Catanzaro!I58+Cosenza!I58+Crotone!I58+'Reggio Calabria'!I58+'Vibo Valentia'!I58+Agrigento!I58+Caltanissetta!I58+Catania!I58+Enna!I58+Messina!I58+Palermo!I58+Ragusa!I58+Siracusa!I58+Trapani!I58+Cagliari!I58+Carbonia!I58+Nuoro!I58+Oristano!I58+Sassari!I58</f>
        <v>10987417.979999999</v>
      </c>
      <c r="J58" s="268">
        <f>'L''Aquila'!J58+Chieti!J58+Pescara!J58+Teramo!J58+Campobasso!J58+Isernia!J58+Avellino!J58+Benevento!J58+Caserta!J58+Napoli!J58+Salerno!J58+Bari!J58+Barletta!J58+Brindisi!J58+Foggia!J58+Lecce!J58+Taranto!J58+Matera!J58+Potenza!J58+Catanzaro!J58+Cosenza!J58+Crotone!J58+'Reggio Calabria'!J58+'Vibo Valentia'!J58+Agrigento!J58+Caltanissetta!J58+Catania!J58+Enna!J58+Messina!J58+Palermo!J58+Ragusa!J58+Siracusa!J58+Trapani!J58+Cagliari!J58+Carbonia!J58+Nuoro!J58+Oristano!J58+Sassari!J58</f>
        <v>217755.31</v>
      </c>
      <c r="K58" s="270">
        <f>SUM(I58:J58)</f>
        <v>11205173.289999999</v>
      </c>
      <c r="L58" s="271">
        <f t="shared" si="12"/>
        <v>31618297.649999999</v>
      </c>
      <c r="M58" s="271">
        <f t="shared" si="12"/>
        <v>622262.91999999993</v>
      </c>
      <c r="N58" s="270">
        <f>SUM(L58:M58)</f>
        <v>32240560.57</v>
      </c>
    </row>
    <row r="59" spans="1:14" ht="18">
      <c r="A59" s="483"/>
      <c r="B59" s="272" t="s">
        <v>56</v>
      </c>
      <c r="C59" s="268">
        <f>'L''Aquila'!C59+Chieti!C59+Pescara!C59+Teramo!C59+Campobasso!C59+Isernia!C59+Avellino!C59+Benevento!C59+Caserta!C59+Napoli!C59+Salerno!C59+Bari!C59+Barletta!C59+Brindisi!C59+Foggia!C59+Lecce!C59+Taranto!C59+Matera!C59+Potenza!C59+Catanzaro!C59+Cosenza!C59+Crotone!C59+'Reggio Calabria'!C59+'Vibo Valentia'!C59+Agrigento!C59+Caltanissetta!C59+Catania!C59+Enna!C59+Messina!C59+Palermo!C59+Ragusa!C59+Siracusa!C59+Trapani!C59+Cagliari!C59+Carbonia!C59+Nuoro!C59+Oristano!C59+Sassari!C59</f>
        <v>686617.30999999994</v>
      </c>
      <c r="D59" s="268">
        <f>'L''Aquila'!D59+Chieti!D59+Pescara!D59+Teramo!D59+Campobasso!D59+Isernia!D59+Avellino!D59+Benevento!D59+Caserta!D59+Napoli!D59+Salerno!D59+Bari!D59+Barletta!D59+Brindisi!D59+Foggia!D59+Lecce!D59+Taranto!D59+Matera!D59+Potenza!D59+Catanzaro!D59+Cosenza!D59+Crotone!D59+'Reggio Calabria'!D59+'Vibo Valentia'!D59+Agrigento!D59+Caltanissetta!D59+Catania!D59+Enna!D59+Messina!D59+Palermo!D59+Ragusa!D59+Siracusa!D59+Trapani!D59+Cagliari!D59+Carbonia!D59+Nuoro!D59+Oristano!D59+Sassari!D59</f>
        <v>0</v>
      </c>
      <c r="E59" s="269">
        <f>SUM(C59:D59)</f>
        <v>686617.30999999994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86974738.970000014</v>
      </c>
      <c r="D60" s="276">
        <f t="shared" ref="D60:N61" si="13">D56+D58</f>
        <v>42915169.049999997</v>
      </c>
      <c r="E60" s="276">
        <f t="shared" si="13"/>
        <v>129889908.02000001</v>
      </c>
      <c r="F60" s="276">
        <f t="shared" si="13"/>
        <v>45198848.399999999</v>
      </c>
      <c r="G60" s="276">
        <f t="shared" si="13"/>
        <v>29957028.769999996</v>
      </c>
      <c r="H60" s="276">
        <f t="shared" si="13"/>
        <v>75155877.170000002</v>
      </c>
      <c r="I60" s="276">
        <f>I56+I58</f>
        <v>26469626.519999996</v>
      </c>
      <c r="J60" s="276">
        <f t="shared" si="13"/>
        <v>8518556.5899999999</v>
      </c>
      <c r="K60" s="276">
        <f>K56+K58</f>
        <v>34988183.109999999</v>
      </c>
      <c r="L60" s="276">
        <f>L56+L58</f>
        <v>71668474.919999987</v>
      </c>
      <c r="M60" s="276">
        <f t="shared" si="13"/>
        <v>38475585.359999999</v>
      </c>
      <c r="N60" s="276">
        <f t="shared" si="13"/>
        <v>110144060.28</v>
      </c>
    </row>
    <row r="61" spans="1:14" ht="22.2" customHeight="1">
      <c r="A61" s="483"/>
      <c r="B61" s="277" t="s">
        <v>56</v>
      </c>
      <c r="C61" s="279">
        <f>C57+C59</f>
        <v>2367586.86</v>
      </c>
      <c r="D61" s="279">
        <f t="shared" si="13"/>
        <v>2678944.7000000002</v>
      </c>
      <c r="E61" s="276">
        <f t="shared" si="13"/>
        <v>5046531.5599999996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f>'L''Aquila'!C67+Chieti!C67+Pescara!C67+Teramo!C67+Campobasso!C67+Isernia!C67+Avellino!C67+Benevento!C67+Caserta!C67+Napoli!C67+Salerno!C67+Bari!C67+Barletta!C67+Brindisi!C67+Foggia!C67+Lecce!C67+Taranto!C67+Matera!C67+Potenza!C67+Catanzaro!C67+Cosenza!C67+Crotone!C67+'Reggio Calabria'!C67+'Vibo Valentia'!C67+Agrigento!C67+Caltanissetta!C67+Catania!C67+Enna!C67+Messina!C67+Palermo!C67+Ragusa!C67+Siracusa!C67+Trapani!C67+Cagliari!C67+Carbonia!C67+Nuoro!C67+Oristano!C67+Sassari!C67</f>
        <v>2244091.4500000002</v>
      </c>
      <c r="D67" s="268">
        <f>'L''Aquila'!D67+Chieti!D67+Pescara!D67+Teramo!D67+Campobasso!D67+Isernia!D67+Avellino!D67+Benevento!D67+Caserta!D67+Napoli!D67+Salerno!D67+Bari!D67+Barletta!D67+Brindisi!D67+Foggia!D67+Lecce!D67+Taranto!D67+Matera!D67+Potenza!D67+Catanzaro!D67+Cosenza!D67+Crotone!D67+'Reggio Calabria'!D67+'Vibo Valentia'!D67+Agrigento!D67+Caltanissetta!D67+Catania!D67+Enna!D67+Messina!D67+Palermo!D67+Ragusa!D67+Siracusa!D67+Trapani!D67+Cagliari!D67+Carbonia!D67+Nuoro!D67+Oristano!D67+Sassari!D67</f>
        <v>20499.93</v>
      </c>
      <c r="E67" s="269">
        <f>SUM(C67:D67)</f>
        <v>2264591.3800000004</v>
      </c>
      <c r="F67" s="268">
        <f>'L''Aquila'!F67+Chieti!F67+Pescara!F67+Teramo!F67+Campobasso!F67+Isernia!F67+Avellino!F67+Benevento!F67+Caserta!F67+Napoli!F67+Salerno!F67+Bari!F67+Barletta!F67+Brindisi!F67+Foggia!F67+Lecce!F67+Taranto!F67+Matera!F67+Potenza!F67+Catanzaro!F67+Cosenza!F67+Crotone!F67+'Reggio Calabria'!F67+'Vibo Valentia'!F67+Agrigento!F67+Caltanissetta!F67+Catania!F67+Enna!F67+Messina!F67+Palermo!F67+Ragusa!F67+Siracusa!F67+Trapani!F67+Cagliari!F67+Carbonia!F67+Nuoro!F67+Oristano!F67+Sassari!F67</f>
        <v>158872.62</v>
      </c>
      <c r="G67" s="268">
        <f>'L''Aquila'!G67+Chieti!G67+Pescara!G67+Teramo!G67+Campobasso!G67+Isernia!G67+Avellino!G67+Benevento!G67+Caserta!G67+Napoli!G67+Salerno!G67+Bari!G67+Barletta!G67+Brindisi!G67+Foggia!G67+Lecce!G67+Taranto!G67+Matera!G67+Potenza!G67+Catanzaro!G67+Cosenza!G67+Crotone!G67+'Reggio Calabria'!G67+'Vibo Valentia'!G67+Agrigento!G67+Caltanissetta!G67+Catania!G67+Enna!G67+Messina!G67+Palermo!G67+Ragusa!G67+Siracusa!G67+Trapani!G67+Cagliari!G67+Carbonia!G67+Nuoro!G67+Oristano!G67+Sassari!G67</f>
        <v>0</v>
      </c>
      <c r="H67" s="269">
        <f>SUM(F67:G67)</f>
        <v>158872.62</v>
      </c>
      <c r="I67" s="268">
        <f>'L''Aquila'!I67+Chieti!I67+Pescara!I67+Teramo!I67+Campobasso!I67+Isernia!I67+Avellino!I67+Benevento!I67+Caserta!I67+Napoli!I67+Salerno!I67+Bari!I67+Barletta!I67+Brindisi!I67+Foggia!I67+Lecce!I67+Taranto!I67+Matera!I67+Potenza!I67+Catanzaro!I67+Cosenza!I67+Crotone!I67+'Reggio Calabria'!I67+'Vibo Valentia'!I67+Agrigento!I67+Caltanissetta!I67+Catania!I67+Enna!I67+Messina!I67+Palermo!I67+Ragusa!I67+Siracusa!I67+Trapani!I67+Cagliari!I67+Carbonia!I67+Nuoro!I67+Oristano!I67+Sassari!I67</f>
        <v>452558.59</v>
      </c>
      <c r="J67" s="268">
        <f>'L''Aquila'!J67+Chieti!J67+Pescara!J67+Teramo!J67+Campobasso!J67+Isernia!J67+Avellino!J67+Benevento!J67+Caserta!J67+Napoli!J67+Salerno!J67+Bari!J67+Barletta!J67+Brindisi!J67+Foggia!J67+Lecce!J67+Taranto!J67+Matera!J67+Potenza!J67+Catanzaro!J67+Cosenza!J67+Crotone!J67+'Reggio Calabria'!J67+'Vibo Valentia'!J67+Agrigento!J67+Caltanissetta!J67+Catania!J67+Enna!J67+Messina!J67+Palermo!J67+Ragusa!J67+Siracusa!J67+Trapani!J67+Cagliari!J67+Carbonia!J67+Nuoro!J67+Oristano!J67+Sassari!J67</f>
        <v>0</v>
      </c>
      <c r="K67" s="270">
        <f>SUM(I67:J67)</f>
        <v>452558.59</v>
      </c>
      <c r="L67" s="271">
        <f t="shared" ref="L67:M70" si="14">F67+I67</f>
        <v>611431.21</v>
      </c>
      <c r="M67" s="271">
        <f t="shared" si="14"/>
        <v>0</v>
      </c>
      <c r="N67" s="270">
        <f>SUM(L67:M67)</f>
        <v>611431.21</v>
      </c>
    </row>
    <row r="68" spans="1:14" ht="18">
      <c r="A68" s="483"/>
      <c r="B68" s="272" t="s">
        <v>56</v>
      </c>
      <c r="C68" s="268">
        <f>'L''Aquila'!C68+Chieti!C68+Pescara!C68+Teramo!C68+Campobasso!C68+Isernia!C68+Avellino!C68+Benevento!C68+Caserta!C68+Napoli!C68+Salerno!C68+Bari!C68+Barletta!C68+Brindisi!C68+Foggia!C68+Lecce!C68+Taranto!C68+Matera!C68+Potenza!C68+Catanzaro!C68+Cosenza!C68+Crotone!C68+'Reggio Calabria'!C68+'Vibo Valentia'!C68+Agrigento!C68+Caltanissetta!C68+Catania!C68+Enna!C68+Messina!C68+Palermo!C68+Ragusa!C68+Siracusa!C68+Trapani!C68+Cagliari!C68+Carbonia!C68+Nuoro!C68+Oristano!C68+Sassari!C68</f>
        <v>0</v>
      </c>
      <c r="D68" s="268">
        <f>'L''Aquila'!D68+Chieti!D68+Pescara!D68+Teramo!D68+Campobasso!D68+Isernia!D68+Avellino!D68+Benevento!D68+Caserta!D68+Napoli!D68+Salerno!D68+Bari!D68+Barletta!D68+Brindisi!D68+Foggia!D68+Lecce!D68+Taranto!D68+Matera!D68+Potenza!D68+Catanzaro!D68+Cosenza!D68+Crotone!D68+'Reggio Calabria'!D68+'Vibo Valentia'!D68+Agrigento!D68+Caltanissetta!D68+Catania!D68+Enna!D68+Messina!D68+Palermo!D68+Ragusa!D68+Siracusa!D68+Trapani!D68+Cagliari!D68+Carbonia!D68+Nuoro!D68+Oristano!D68+Sassari!D68</f>
        <v>0</v>
      </c>
      <c r="E68" s="269">
        <f>SUM(C68:D68)</f>
        <v>0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f>'L''Aquila'!C69+Chieti!C69+Pescara!C69+Teramo!C69+Campobasso!C69+Isernia!C69+Avellino!C69+Benevento!C69+Caserta!C69+Napoli!C69+Salerno!C69+Bari!C69+Barletta!C69+Brindisi!C69+Foggia!C69+Lecce!C69+Taranto!C69+Matera!C69+Potenza!C69+Catanzaro!C69+Cosenza!C69+Crotone!C69+'Reggio Calabria'!C69+'Vibo Valentia'!C69+Agrigento!C69+Caltanissetta!C69+Catania!C69+Enna!C69+Messina!C69+Palermo!C69+Ragusa!C69+Siracusa!C69+Trapani!C69+Cagliari!C69+Carbonia!C69+Nuoro!C69+Oristano!C69+Sassari!C69</f>
        <v>494991.6</v>
      </c>
      <c r="D69" s="268">
        <f>'L''Aquila'!D69+Chieti!D69+Pescara!D69+Teramo!D69+Campobasso!D69+Isernia!D69+Avellino!D69+Benevento!D69+Caserta!D69+Napoli!D69+Salerno!D69+Bari!D69+Barletta!D69+Brindisi!D69+Foggia!D69+Lecce!D69+Taranto!D69+Matera!D69+Potenza!D69+Catanzaro!D69+Cosenza!D69+Crotone!D69+'Reggio Calabria'!D69+'Vibo Valentia'!D69+Agrigento!D69+Caltanissetta!D69+Catania!D69+Enna!D69+Messina!D69+Palermo!D69+Ragusa!D69+Siracusa!D69+Trapani!D69+Cagliari!D69+Carbonia!D69+Nuoro!D69+Oristano!D69+Sassari!D69</f>
        <v>0</v>
      </c>
      <c r="E69" s="269">
        <f>SUM(C69:D69)</f>
        <v>494991.6</v>
      </c>
      <c r="F69" s="268">
        <f>'L''Aquila'!F69+Chieti!F69+Pescara!F69+Teramo!F69+Campobasso!F69+Isernia!F69+Avellino!F69+Benevento!F69+Caserta!F69+Napoli!F69+Salerno!F69+Bari!F69+Barletta!F69+Brindisi!F69+Foggia!F69+Lecce!F69+Taranto!F69+Matera!F69+Potenza!F69+Catanzaro!F69+Cosenza!F69+Crotone!F69+'Reggio Calabria'!F69+'Vibo Valentia'!F69+Agrigento!F69+Caltanissetta!F69+Catania!F69+Enna!F69+Messina!F69+Palermo!F69+Ragusa!F69+Siracusa!F69+Trapani!F69+Cagliari!F69+Carbonia!F69+Nuoro!F69+Oristano!F69+Sassari!F69</f>
        <v>151843.62</v>
      </c>
      <c r="G69" s="268">
        <f>'L''Aquila'!G69+Chieti!G69+Pescara!G69+Teramo!G69+Campobasso!G69+Isernia!G69+Avellino!G69+Benevento!G69+Caserta!G69+Napoli!G69+Salerno!G69+Bari!G69+Barletta!G69+Brindisi!G69+Foggia!G69+Lecce!G69+Taranto!G69+Matera!G69+Potenza!G69+Catanzaro!G69+Cosenza!G69+Crotone!G69+'Reggio Calabria'!G69+'Vibo Valentia'!G69+Agrigento!G69+Caltanissetta!G69+Catania!G69+Enna!G69+Messina!G69+Palermo!G69+Ragusa!G69+Siracusa!G69+Trapani!G69+Cagliari!G69+Carbonia!G69+Nuoro!G69+Oristano!G69+Sassari!G69</f>
        <v>0</v>
      </c>
      <c r="H69" s="269">
        <f>SUM(F69:G69)</f>
        <v>151843.62</v>
      </c>
      <c r="I69" s="268">
        <f>'L''Aquila'!I69+Chieti!I69+Pescara!I69+Teramo!I69+Campobasso!I69+Isernia!I69+Avellino!I69+Benevento!I69+Caserta!I69+Napoli!I69+Salerno!I69+Bari!I69+Barletta!I69+Brindisi!I69+Foggia!I69+Lecce!I69+Taranto!I69+Matera!I69+Potenza!I69+Catanzaro!I69+Cosenza!I69+Crotone!I69+'Reggio Calabria'!I69+'Vibo Valentia'!I69+Agrigento!I69+Caltanissetta!I69+Catania!I69+Enna!I69+Messina!I69+Palermo!I69+Ragusa!I69+Siracusa!I69+Trapani!I69+Cagliari!I69+Carbonia!I69+Nuoro!I69+Oristano!I69+Sassari!I69</f>
        <v>264837.71999999997</v>
      </c>
      <c r="J69" s="268">
        <f>'L''Aquila'!J69+Chieti!J69+Pescara!J69+Teramo!J69+Campobasso!J69+Isernia!J69+Avellino!J69+Benevento!J69+Caserta!J69+Napoli!J69+Salerno!J69+Bari!J69+Barletta!J69+Brindisi!J69+Foggia!J69+Lecce!J69+Taranto!J69+Matera!J69+Potenza!J69+Catanzaro!J69+Cosenza!J69+Crotone!J69+'Reggio Calabria'!J69+'Vibo Valentia'!J69+Agrigento!J69+Caltanissetta!J69+Catania!J69+Enna!J69+Messina!J69+Palermo!J69+Ragusa!J69+Siracusa!J69+Trapani!J69+Cagliari!J69+Carbonia!J69+Nuoro!J69+Oristano!J69+Sassari!J69</f>
        <v>0</v>
      </c>
      <c r="K69" s="270">
        <f>SUM(I69:J69)</f>
        <v>264837.71999999997</v>
      </c>
      <c r="L69" s="271">
        <f t="shared" si="14"/>
        <v>416681.33999999997</v>
      </c>
      <c r="M69" s="271">
        <f t="shared" si="14"/>
        <v>0</v>
      </c>
      <c r="N69" s="270">
        <f>SUM(L69:M69)</f>
        <v>416681.33999999997</v>
      </c>
    </row>
    <row r="70" spans="1:14" ht="18">
      <c r="A70" s="483"/>
      <c r="B70" s="272" t="s">
        <v>56</v>
      </c>
      <c r="C70" s="268">
        <f>'L''Aquila'!C70+Chieti!C70+Pescara!C70+Teramo!C70+Campobasso!C70+Isernia!C70+Avellino!C70+Benevento!C70+Caserta!C70+Napoli!C70+Salerno!C70+Bari!C70+Barletta!C70+Brindisi!C70+Foggia!C70+Lecce!C70+Taranto!C70+Matera!C70+Potenza!C70+Catanzaro!C70+Cosenza!C70+Crotone!C70+'Reggio Calabria'!C70+'Vibo Valentia'!C70+Agrigento!C70+Caltanissetta!C70+Catania!C70+Enna!C70+Messina!C70+Palermo!C70+Ragusa!C70+Siracusa!C70+Trapani!C70+Cagliari!C70+Carbonia!C70+Nuoro!C70+Oristano!C70+Sassari!C70</f>
        <v>18415.810000000001</v>
      </c>
      <c r="D70" s="268">
        <f>'L''Aquila'!D70+Chieti!D70+Pescara!D70+Teramo!D70+Campobasso!D70+Isernia!D70+Avellino!D70+Benevento!D70+Caserta!D70+Napoli!D70+Salerno!D70+Bari!D70+Barletta!D70+Brindisi!D70+Foggia!D70+Lecce!D70+Taranto!D70+Matera!D70+Potenza!D70+Catanzaro!D70+Cosenza!D70+Crotone!D70+'Reggio Calabria'!D70+'Vibo Valentia'!D70+Agrigento!D70+Caltanissetta!D70+Catania!D70+Enna!D70+Messina!D70+Palermo!D70+Ragusa!D70+Siracusa!D70+Trapani!D70+Cagliari!D70+Carbonia!D70+Nuoro!D70+Oristano!D70+Sassari!D70</f>
        <v>0</v>
      </c>
      <c r="E70" s="269">
        <f>SUM(C70:D70)</f>
        <v>18415.810000000001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2739083.0500000003</v>
      </c>
      <c r="D71" s="276">
        <f t="shared" ref="D71:N72" si="15">D67+D69</f>
        <v>20499.93</v>
      </c>
      <c r="E71" s="276">
        <f t="shared" si="15"/>
        <v>2759582.9800000004</v>
      </c>
      <c r="F71" s="276">
        <f t="shared" si="15"/>
        <v>310716.24</v>
      </c>
      <c r="G71" s="276">
        <f t="shared" si="15"/>
        <v>0</v>
      </c>
      <c r="H71" s="276">
        <f t="shared" si="15"/>
        <v>310716.24</v>
      </c>
      <c r="I71" s="276">
        <f t="shared" si="15"/>
        <v>717396.31</v>
      </c>
      <c r="J71" s="276">
        <f>J67+J69</f>
        <v>0</v>
      </c>
      <c r="K71" s="276">
        <f t="shared" si="15"/>
        <v>717396.31</v>
      </c>
      <c r="L71" s="276">
        <f t="shared" si="15"/>
        <v>1028112.5499999999</v>
      </c>
      <c r="M71" s="276">
        <f t="shared" si="15"/>
        <v>0</v>
      </c>
      <c r="N71" s="276">
        <f t="shared" si="15"/>
        <v>1028112.5499999999</v>
      </c>
    </row>
    <row r="72" spans="1:14" ht="22.2" customHeight="1">
      <c r="A72" s="483"/>
      <c r="B72" s="592" t="s">
        <v>56</v>
      </c>
      <c r="C72" s="593">
        <f>C68+C70</f>
        <v>18415.810000000001</v>
      </c>
      <c r="D72" s="593">
        <f>D68+D70</f>
        <v>0</v>
      </c>
      <c r="E72" s="591">
        <f t="shared" si="15"/>
        <v>18415.810000000001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f>'L''Aquila'!C79+Chieti!C79+Pescara!C79+Teramo!C79+Campobasso!C79+Isernia!C79+Avellino!C79+Benevento!C79+Caserta!C79+Napoli!C79+Salerno!C79+Bari!C79+Barletta!C79+Brindisi!C79+Foggia!C79+Lecce!C79+Taranto!C79+Matera!C79+Potenza!C79+Catanzaro!C79+Cosenza!C79+Crotone!C79+'Reggio Calabria'!C79+'Vibo Valentia'!C79+Agrigento!C79+Caltanissetta!C79+Catania!C79+Enna!C79+Messina!C79+Palermo!C79+Ragusa!C79+Siracusa!C79+Trapani!C79+Cagliari!C79+Carbonia!C79+Nuoro!C79+Oristano!C79+Sassari!C79</f>
        <v>7144076.8000000007</v>
      </c>
      <c r="D79" s="268">
        <f>'L''Aquila'!D79+Chieti!D79+Pescara!D79+Teramo!D79+Campobasso!D79+Isernia!D79+Avellino!D79+Benevento!D79+Caserta!D79+Napoli!D79+Salerno!D79+Bari!D79+Barletta!D79+Brindisi!D79+Foggia!D79+Lecce!D79+Taranto!D79+Matera!D79+Potenza!D79+Catanzaro!D79+Cosenza!D79+Crotone!D79+'Reggio Calabria'!D79+'Vibo Valentia'!D79+Agrigento!D79+Caltanissetta!D79+Catania!D79+Enna!D79+Messina!D79+Palermo!D79+Ragusa!D79+Siracusa!D79+Trapani!D79+Cagliari!D79+Carbonia!D79+Nuoro!D79+Oristano!D79+Sassari!D79</f>
        <v>953858.14</v>
      </c>
      <c r="E79" s="269">
        <f>SUM(C79:D79)</f>
        <v>8097934.9400000004</v>
      </c>
      <c r="F79" s="268">
        <f>'L''Aquila'!F79+Chieti!F79+Pescara!F79+Teramo!F79+Campobasso!F79+Isernia!F79+Avellino!F79+Benevento!F79+Caserta!F79+Napoli!F79+Salerno!F79+Bari!F79+Barletta!F79+Brindisi!F79+Foggia!F79+Lecce!F79+Taranto!F79+Matera!F79+Potenza!F79+Catanzaro!F79+Cosenza!F79+Crotone!F79+'Reggio Calabria'!F79+'Vibo Valentia'!F79+Agrigento!F79+Caltanissetta!F79+Catania!F79+Enna!F79+Messina!F79+Palermo!F79+Ragusa!F79+Siracusa!F79+Trapani!F79+Cagliari!F79+Carbonia!F79+Nuoro!F79+Oristano!F79+Sassari!F79</f>
        <v>4718946.6099999994</v>
      </c>
      <c r="G79" s="268">
        <f>'L''Aquila'!G79+Chieti!G79+Pescara!G79+Teramo!G79+Campobasso!G79+Isernia!G79+Avellino!G79+Benevento!G79+Caserta!G79+Napoli!G79+Salerno!G79+Bari!G79+Barletta!G79+Brindisi!G79+Foggia!G79+Lecce!G79+Taranto!G79+Matera!G79+Potenza!G79+Catanzaro!G79+Cosenza!G79+Crotone!G79+'Reggio Calabria'!G79+'Vibo Valentia'!G79+Agrigento!G79+Caltanissetta!G79+Catania!G79+Enna!G79+Messina!G79+Palermo!G79+Ragusa!G79+Siracusa!G79+Trapani!G79+Cagliari!G79+Carbonia!G79+Nuoro!G79+Oristano!G79+Sassari!G79</f>
        <v>59963.509999999995</v>
      </c>
      <c r="H79" s="269">
        <f>SUM(F79:G79)</f>
        <v>4778910.1199999992</v>
      </c>
      <c r="I79" s="268">
        <f>'L''Aquila'!I79+Chieti!I79+Pescara!I79+Teramo!I79+Campobasso!I79+Isernia!I79+Avellino!I79+Benevento!I79+Caserta!I79+Napoli!I79+Salerno!I79+Bari!I79+Barletta!I79+Brindisi!I79+Foggia!I79+Lecce!I79+Taranto!I79+Matera!I79+Potenza!I79+Catanzaro!I79+Cosenza!I79+Crotone!I79+'Reggio Calabria'!I79+'Vibo Valentia'!I79+Agrigento!I79+Caltanissetta!I79+Catania!I79+Enna!I79+Messina!I79+Palermo!I79+Ragusa!I79+Siracusa!I79+Trapani!I79+Cagliari!I79+Carbonia!I79+Nuoro!I79+Oristano!I79+Sassari!I79</f>
        <v>1719290.6799999997</v>
      </c>
      <c r="J79" s="268">
        <f>'L''Aquila'!J79+Chieti!J79+Pescara!J79+Teramo!J79+Campobasso!J79+Isernia!J79+Avellino!J79+Benevento!J79+Caserta!J79+Napoli!J79+Salerno!J79+Bari!J79+Barletta!J79+Brindisi!J79+Foggia!J79+Lecce!J79+Taranto!J79+Matera!J79+Potenza!J79+Catanzaro!J79+Cosenza!J79+Crotone!J79+'Reggio Calabria'!J79+'Vibo Valentia'!J79+Agrigento!J79+Caltanissetta!J79+Catania!J79+Enna!J79+Messina!J79+Palermo!J79+Ragusa!J79+Siracusa!J79+Trapani!J79+Cagliari!J79+Carbonia!J79+Nuoro!J79+Oristano!J79+Sassari!J79</f>
        <v>196444.3</v>
      </c>
      <c r="K79" s="270">
        <f>SUM(I79:J79)</f>
        <v>1915734.9799999997</v>
      </c>
      <c r="L79" s="271">
        <f t="shared" ref="L79:M82" si="16">F79+I79</f>
        <v>6438237.2899999991</v>
      </c>
      <c r="M79" s="271">
        <f t="shared" si="16"/>
        <v>256407.81</v>
      </c>
      <c r="N79" s="270">
        <f>SUM(L79:M79)</f>
        <v>6694645.0999999987</v>
      </c>
    </row>
    <row r="80" spans="1:14" ht="18">
      <c r="A80" s="483"/>
      <c r="B80" s="272" t="s">
        <v>56</v>
      </c>
      <c r="C80" s="268">
        <f>'L''Aquila'!C80+Chieti!C80+Pescara!C80+Teramo!C80+Campobasso!C80+Isernia!C80+Avellino!C80+Benevento!C80+Caserta!C80+Napoli!C80+Salerno!C80+Bari!C80+Barletta!C80+Brindisi!C80+Foggia!C80+Lecce!C80+Taranto!C80+Matera!C80+Potenza!C80+Catanzaro!C80+Cosenza!C80+Crotone!C80+'Reggio Calabria'!C80+'Vibo Valentia'!C80+Agrigento!C80+Caltanissetta!C80+Catania!C80+Enna!C80+Messina!C80+Palermo!C80+Ragusa!C80+Siracusa!C80+Trapani!C80+Cagliari!C80+Carbonia!C80+Nuoro!C80+Oristano!C80+Sassari!C80</f>
        <v>749673.19</v>
      </c>
      <c r="D80" s="268">
        <f>'L''Aquila'!D80+Chieti!D80+Pescara!D80+Teramo!D80+Campobasso!D80+Isernia!D80+Avellino!D80+Benevento!D80+Caserta!D80+Napoli!D80+Salerno!D80+Bari!D80+Barletta!D80+Brindisi!D80+Foggia!D80+Lecce!D80+Taranto!D80+Matera!D80+Potenza!D80+Catanzaro!D80+Cosenza!D80+Crotone!D80+'Reggio Calabria'!D80+'Vibo Valentia'!D80+Agrigento!D80+Caltanissetta!D80+Catania!D80+Enna!D80+Messina!D80+Palermo!D80+Ragusa!D80+Siracusa!D80+Trapani!D80+Cagliari!D80+Carbonia!D80+Nuoro!D80+Oristano!D80+Sassari!D80</f>
        <v>0</v>
      </c>
      <c r="E80" s="269">
        <f>SUM(C80:D80)</f>
        <v>749673.19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f>'L''Aquila'!C81+Chieti!C81+Pescara!C81+Teramo!C81+Campobasso!C81+Isernia!C81+Avellino!C81+Benevento!C81+Caserta!C81+Napoli!C81+Salerno!C81+Bari!C81+Barletta!C81+Brindisi!C81+Foggia!C81+Lecce!C81+Taranto!C81+Matera!C81+Potenza!C81+Catanzaro!C81+Cosenza!C81+Crotone!C81+'Reggio Calabria'!C81+'Vibo Valentia'!C81+Agrigento!C81+Caltanissetta!C81+Catania!C81+Enna!C81+Messina!C81+Palermo!C81+Ragusa!C81+Siracusa!C81+Trapani!C81+Cagliari!C81+Carbonia!C81+Nuoro!C81+Oristano!C81+Sassari!C81</f>
        <v>0</v>
      </c>
      <c r="D81" s="268">
        <f>'L''Aquila'!D81+Chieti!D81+Pescara!D81+Teramo!D81+Campobasso!D81+Isernia!D81+Avellino!D81+Benevento!D81+Caserta!D81+Napoli!D81+Salerno!D81+Bari!D81+Barletta!D81+Brindisi!D81+Foggia!D81+Lecce!D81+Taranto!D81+Matera!D81+Potenza!D81+Catanzaro!D81+Cosenza!D81+Crotone!D81+'Reggio Calabria'!D81+'Vibo Valentia'!D81+Agrigento!D81+Caltanissetta!D81+Catania!D81+Enna!D81+Messina!D81+Palermo!D81+Ragusa!D81+Siracusa!D81+Trapani!D81+Cagliari!D81+Carbonia!D81+Nuoro!D81+Oristano!D81+Sassari!D81</f>
        <v>0</v>
      </c>
      <c r="E81" s="269">
        <f>SUM(C81:D81)</f>
        <v>0</v>
      </c>
      <c r="F81" s="268">
        <f>'L''Aquila'!F81+Chieti!F81+Pescara!F81+Teramo!F81+Campobasso!F81+Isernia!F81+Avellino!F81+Benevento!F81+Caserta!F81+Napoli!F81+Salerno!F81+Bari!F81+Barletta!F81+Brindisi!F81+Foggia!F81+Lecce!F81+Taranto!F81+Matera!F81+Potenza!F81+Catanzaro!F81+Cosenza!F81+Crotone!F81+'Reggio Calabria'!F81+'Vibo Valentia'!F81+Agrigento!F81+Caltanissetta!F81+Catania!F81+Enna!F81+Messina!F81+Palermo!F81+Ragusa!F81+Siracusa!F81+Trapani!F81+Cagliari!F81+Carbonia!F81+Nuoro!F81+Oristano!F81+Sassari!F81</f>
        <v>0</v>
      </c>
      <c r="G81" s="268">
        <f>'L''Aquila'!G81+Chieti!G81+Pescara!G81+Teramo!G81+Campobasso!G81+Isernia!G81+Avellino!G81+Benevento!G81+Caserta!G81+Napoli!G81+Salerno!G81+Bari!G81+Barletta!G81+Brindisi!G81+Foggia!G81+Lecce!G81+Taranto!G81+Matera!G81+Potenza!G81+Catanzaro!G81+Cosenza!G81+Crotone!G81+'Reggio Calabria'!G81+'Vibo Valentia'!G81+Agrigento!G81+Caltanissetta!G81+Catania!G81+Enna!G81+Messina!G81+Palermo!G81+Ragusa!G81+Siracusa!G81+Trapani!G81+Cagliari!G81+Carbonia!G81+Nuoro!G81+Oristano!G81+Sassari!G81</f>
        <v>0</v>
      </c>
      <c r="H81" s="269">
        <f>SUM(F81:G81)</f>
        <v>0</v>
      </c>
      <c r="I81" s="268">
        <f>'L''Aquila'!I81+Chieti!I81+Pescara!I81+Teramo!I81+Campobasso!I81+Isernia!I81+Avellino!I81+Benevento!I81+Caserta!I81+Napoli!I81+Salerno!I81+Bari!I81+Barletta!I81+Brindisi!I81+Foggia!I81+Lecce!I81+Taranto!I81+Matera!I81+Potenza!I81+Catanzaro!I81+Cosenza!I81+Crotone!I81+'Reggio Calabria'!I81+'Vibo Valentia'!I81+Agrigento!I81+Caltanissetta!I81+Catania!I81+Enna!I81+Messina!I81+Palermo!I81+Ragusa!I81+Siracusa!I81+Trapani!I81+Cagliari!I81+Carbonia!I81+Nuoro!I81+Oristano!I81+Sassari!I81</f>
        <v>0</v>
      </c>
      <c r="J81" s="268">
        <f>'L''Aquila'!J81+Chieti!J81+Pescara!J81+Teramo!J81+Campobasso!J81+Isernia!J81+Avellino!J81+Benevento!J81+Caserta!J81+Napoli!J81+Salerno!J81+Bari!J81+Barletta!J81+Brindisi!J81+Foggia!J81+Lecce!J81+Taranto!J81+Matera!J81+Potenza!J81+Catanzaro!J81+Cosenza!J81+Crotone!J81+'Reggio Calabria'!J81+'Vibo Valentia'!J81+Agrigento!J81+Caltanissetta!J81+Catania!J81+Enna!J81+Messina!J81+Palermo!J81+Ragusa!J81+Siracusa!J81+Trapani!J81+Cagliari!J81+Carbonia!J81+Nuoro!J81+Oristano!J81+Sassari!J81</f>
        <v>0</v>
      </c>
      <c r="K81" s="270">
        <f>SUM(I81:J81)</f>
        <v>0</v>
      </c>
      <c r="L81" s="271">
        <f t="shared" si="16"/>
        <v>0</v>
      </c>
      <c r="M81" s="271">
        <f t="shared" si="16"/>
        <v>0</v>
      </c>
      <c r="N81" s="270">
        <f>SUM(L81:M81)</f>
        <v>0</v>
      </c>
    </row>
    <row r="82" spans="1:14" ht="18">
      <c r="A82" s="483"/>
      <c r="B82" s="272" t="s">
        <v>56</v>
      </c>
      <c r="C82" s="268">
        <f>'L''Aquila'!C82+Chieti!C82+Pescara!C82+Teramo!C82+Campobasso!C82+Isernia!C82+Avellino!C82+Benevento!C82+Caserta!C82+Napoli!C82+Salerno!C82+Bari!C82+Barletta!C82+Brindisi!C82+Foggia!C82+Lecce!C82+Taranto!C82+Matera!C82+Potenza!C82+Catanzaro!C82+Cosenza!C82+Crotone!C82+'Reggio Calabria'!C82+'Vibo Valentia'!C82+Agrigento!C82+Caltanissetta!C82+Catania!C82+Enna!C82+Messina!C82+Palermo!C82+Ragusa!C82+Siracusa!C82+Trapani!C82+Cagliari!C82+Carbonia!C82+Nuoro!C82+Oristano!C82+Sassari!C82</f>
        <v>0</v>
      </c>
      <c r="D82" s="268">
        <f>'L''Aquila'!D82+Chieti!D82+Pescara!D82+Teramo!D82+Campobasso!D82+Isernia!D82+Avellino!D82+Benevento!D82+Caserta!D82+Napoli!D82+Salerno!D82+Bari!D82+Barletta!D82+Brindisi!D82+Foggia!D82+Lecce!D82+Taranto!D82+Matera!D82+Potenza!D82+Catanzaro!D82+Cosenza!D82+Crotone!D82+'Reggio Calabria'!D82+'Vibo Valentia'!D82+Agrigento!D82+Caltanissetta!D82+Catania!D82+Enna!D82+Messina!D82+Palermo!D82+Ragusa!D82+Siracusa!D82+Trapani!D82+Cagliari!D82+Carbonia!D82+Nuoro!D82+Oristano!D82+Sassari!D82</f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7144076.8000000007</v>
      </c>
      <c r="D83" s="276">
        <f t="shared" ref="D83:N84" si="17">D79+D81</f>
        <v>953858.14</v>
      </c>
      <c r="E83" s="276">
        <f t="shared" si="17"/>
        <v>8097934.9400000004</v>
      </c>
      <c r="F83" s="276">
        <f t="shared" si="17"/>
        <v>4718946.6099999994</v>
      </c>
      <c r="G83" s="276">
        <f t="shared" si="17"/>
        <v>59963.509999999995</v>
      </c>
      <c r="H83" s="276">
        <f t="shared" si="17"/>
        <v>4778910.1199999992</v>
      </c>
      <c r="I83" s="276">
        <f t="shared" si="17"/>
        <v>1719290.6799999997</v>
      </c>
      <c r="J83" s="276">
        <f t="shared" si="17"/>
        <v>196444.3</v>
      </c>
      <c r="K83" s="276">
        <f t="shared" si="17"/>
        <v>1915734.9799999997</v>
      </c>
      <c r="L83" s="276">
        <f t="shared" si="17"/>
        <v>6438237.2899999991</v>
      </c>
      <c r="M83" s="276">
        <f t="shared" si="17"/>
        <v>256407.81</v>
      </c>
      <c r="N83" s="276">
        <f t="shared" si="17"/>
        <v>6694645.0999999987</v>
      </c>
    </row>
    <row r="84" spans="1:14" ht="24" customHeight="1">
      <c r="A84" s="483"/>
      <c r="B84" s="272" t="s">
        <v>56</v>
      </c>
      <c r="C84" s="279">
        <f>C80+C82</f>
        <v>749673.19</v>
      </c>
      <c r="D84" s="279">
        <f t="shared" si="17"/>
        <v>0</v>
      </c>
      <c r="E84" s="276">
        <f t="shared" si="17"/>
        <v>749673.19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f>'L''Aquila'!C90+Chieti!C90+Pescara!C90+Teramo!C90+Campobasso!C90+Isernia!C90+Avellino!C90+Benevento!C90+Caserta!C90+Napoli!C90+Salerno!C90+Bari!C90+Barletta!C90+Brindisi!C90+Foggia!C90+Lecce!C90+Taranto!C90+Matera!C90+Potenza!C90+Catanzaro!C90+Cosenza!C90+Crotone!C90+'Reggio Calabria'!C90+'Vibo Valentia'!C90+Agrigento!C90+Caltanissetta!C90+Catania!C90+Enna!C90+Messina!C90+Palermo!C90+Ragusa!C90+Siracusa!C90+Trapani!C90+Cagliari!C90+Carbonia!C90+Nuoro!C90+Oristano!C90+Sassari!C90</f>
        <v>0</v>
      </c>
      <c r="D90" s="268">
        <f>'L''Aquila'!D90+Chieti!D90+Pescara!D90+Teramo!D90+Campobasso!D90+Isernia!D90+Avellino!D90+Benevento!D90+Caserta!D90+Napoli!D90+Salerno!D90+Bari!D90+Barletta!D90+Brindisi!D90+Foggia!D90+Lecce!D90+Taranto!D90+Matera!D90+Potenza!D90+Catanzaro!D90+Cosenza!D90+Crotone!D90+'Reggio Calabria'!D90+'Vibo Valentia'!D90+Agrigento!D90+Caltanissetta!D90+Catania!D90+Enna!D90+Messina!D90+Palermo!D90+Ragusa!D90+Siracusa!D90+Trapani!D90+Cagliari!D90+Carbonia!D90+Nuoro!D90+Oristano!D90+Sassari!D90</f>
        <v>0</v>
      </c>
      <c r="E90" s="269">
        <f>SUM(C90:D90)</f>
        <v>0</v>
      </c>
      <c r="F90" s="268">
        <f>'L''Aquila'!F90+Chieti!F90+Pescara!F90+Teramo!F90+Campobasso!F90+Isernia!F90+Avellino!F90+Benevento!F90+Caserta!F90+Napoli!F90+Salerno!F90+Bari!F90+Barletta!F90+Brindisi!F90+Foggia!F90+Lecce!F90+Taranto!F90+Matera!F90+Potenza!F90+Catanzaro!F90+Cosenza!F90+Crotone!F90+'Reggio Calabria'!F90+'Vibo Valentia'!F90+Agrigento!F90+Caltanissetta!F90+Catania!F90+Enna!F90+Messina!F90+Palermo!F90+Ragusa!F90+Siracusa!F90+Trapani!F90+Cagliari!F90+Carbonia!F90+Nuoro!F90+Oristano!F90+Sassari!F90</f>
        <v>0</v>
      </c>
      <c r="G90" s="268">
        <f>'L''Aquila'!G90+Chieti!G90+Pescara!G90+Teramo!G90+Campobasso!G90+Isernia!G90+Avellino!G90+Benevento!G90+Caserta!G90+Napoli!G90+Salerno!G90+Bari!G90+Barletta!G90+Brindisi!G90+Foggia!G90+Lecce!G90+Taranto!G90+Matera!G90+Potenza!G90+Catanzaro!G90+Cosenza!G90+Crotone!G90+'Reggio Calabria'!G90+'Vibo Valentia'!G90+Agrigento!G90+Caltanissetta!G90+Catania!G90+Enna!G90+Messina!G90+Palermo!G90+Ragusa!G90+Siracusa!G90+Trapani!G90+Cagliari!G90+Carbonia!G90+Nuoro!G90+Oristano!G90+Sassari!G90</f>
        <v>0</v>
      </c>
      <c r="H90" s="269">
        <f>SUM(F90:G90)</f>
        <v>0</v>
      </c>
      <c r="I90" s="268">
        <f>'L''Aquila'!I90+Chieti!I90+Pescara!I90+Teramo!I90+Campobasso!I90+Isernia!I90+Avellino!I90+Benevento!I90+Caserta!I90+Napoli!I90+Salerno!I90+Bari!I90+Barletta!I90+Brindisi!I90+Foggia!I90+Lecce!I90+Taranto!I90+Matera!I90+Potenza!I90+Catanzaro!I90+Cosenza!I90+Crotone!I90+'Reggio Calabria'!I90+'Vibo Valentia'!I90+Agrigento!I90+Caltanissetta!I90+Catania!I90+Enna!I90+Messina!I90+Palermo!I90+Ragusa!I90+Siracusa!I90+Trapani!I90+Cagliari!I90+Carbonia!I90+Nuoro!I90+Oristano!I90+Sassari!I90</f>
        <v>0</v>
      </c>
      <c r="J90" s="268">
        <f>'L''Aquila'!J90+Chieti!J90+Pescara!J90+Teramo!J90+Campobasso!J90+Isernia!J90+Avellino!J90+Benevento!J90+Caserta!J90+Napoli!J90+Salerno!J90+Bari!J90+Barletta!J90+Brindisi!J90+Foggia!J90+Lecce!J90+Taranto!J90+Matera!J90+Potenza!J90+Catanzaro!J90+Cosenza!J90+Crotone!J90+'Reggio Calabria'!J90+'Vibo Valentia'!J90+Agrigento!J90+Caltanissetta!J90+Catania!J90+Enna!J90+Messina!J90+Palermo!J90+Ragusa!J90+Siracusa!J90+Trapani!J90+Cagliari!J90+Carbonia!J90+Nuoro!J90+Oristano!J90+Sassari!J90</f>
        <v>0</v>
      </c>
      <c r="K90" s="270">
        <f>SUM(I90:J90)</f>
        <v>0</v>
      </c>
      <c r="L90" s="271">
        <f t="shared" ref="L90:M93" si="18">F90+I90</f>
        <v>0</v>
      </c>
      <c r="M90" s="271">
        <f t="shared" si="18"/>
        <v>0</v>
      </c>
      <c r="N90" s="270">
        <f>SUM(L90:M90)</f>
        <v>0</v>
      </c>
    </row>
    <row r="91" spans="1:14" ht="18">
      <c r="A91" s="483"/>
      <c r="B91" s="272" t="s">
        <v>56</v>
      </c>
      <c r="C91" s="268">
        <f>'L''Aquila'!C91+Chieti!C91+Pescara!C91+Teramo!C91+Campobasso!C91+Isernia!C91+Avellino!C91+Benevento!C91+Caserta!C91+Napoli!C91+Salerno!C91+Bari!C91+Barletta!C91+Brindisi!C91+Foggia!C91+Lecce!C91+Taranto!C91+Matera!C91+Potenza!C91+Catanzaro!C91+Cosenza!C91+Crotone!C91+'Reggio Calabria'!C91+'Vibo Valentia'!C91+Agrigento!C91+Caltanissetta!C91+Catania!C91+Enna!C91+Messina!C91+Palermo!C91+Ragusa!C91+Siracusa!C91+Trapani!C91+Cagliari!C91+Carbonia!C91+Nuoro!C91+Oristano!C91+Sassari!C91</f>
        <v>0</v>
      </c>
      <c r="D91" s="268">
        <f>'L''Aquila'!D91+Chieti!D91+Pescara!D91+Teramo!D91+Campobasso!D91+Isernia!D91+Avellino!D91+Benevento!D91+Caserta!D91+Napoli!D91+Salerno!D91+Bari!D91+Barletta!D91+Brindisi!D91+Foggia!D91+Lecce!D91+Taranto!D91+Matera!D91+Potenza!D91+Catanzaro!D91+Cosenza!D91+Crotone!D91+'Reggio Calabria'!D91+'Vibo Valentia'!D91+Agrigento!D91+Caltanissetta!D91+Catania!D91+Enna!D91+Messina!D91+Palermo!D91+Ragusa!D91+Siracusa!D91+Trapani!D91+Cagliari!D91+Carbonia!D91+Nuoro!D91+Oristano!D91+Sassari!D91</f>
        <v>0</v>
      </c>
      <c r="E91" s="269">
        <f>SUM(C91:D91)</f>
        <v>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f>'L''Aquila'!C92+Chieti!C92+Pescara!C92+Teramo!C92+Campobasso!C92+Isernia!C92+Avellino!C92+Benevento!C92+Caserta!C92+Napoli!C92+Salerno!C92+Bari!C92+Barletta!C92+Brindisi!C92+Foggia!C92+Lecce!C92+Taranto!C92+Matera!C92+Potenza!C92+Catanzaro!C92+Cosenza!C92+Crotone!C92+'Reggio Calabria'!C92+'Vibo Valentia'!C92+Agrigento!C92+Caltanissetta!C92+Catania!C92+Enna!C92+Messina!C92+Palermo!C92+Ragusa!C92+Siracusa!C92+Trapani!C92+Cagliari!C92+Carbonia!C92+Nuoro!C92+Oristano!C92+Sassari!C92</f>
        <v>0</v>
      </c>
      <c r="D92" s="268">
        <f>'L''Aquila'!D92+Chieti!D92+Pescara!D92+Teramo!D92+Campobasso!D92+Isernia!D92+Avellino!D92+Benevento!D92+Caserta!D92+Napoli!D92+Salerno!D92+Bari!D92+Barletta!D92+Brindisi!D92+Foggia!D92+Lecce!D92+Taranto!D92+Matera!D92+Potenza!D92+Catanzaro!D92+Cosenza!D92+Crotone!D92+'Reggio Calabria'!D92+'Vibo Valentia'!D92+Agrigento!D92+Caltanissetta!D92+Catania!D92+Enna!D92+Messina!D92+Palermo!D92+Ragusa!D92+Siracusa!D92+Trapani!D92+Cagliari!D92+Carbonia!D92+Nuoro!D92+Oristano!D92+Sassari!D92</f>
        <v>0</v>
      </c>
      <c r="E92" s="269">
        <f>SUM(C92:D92)</f>
        <v>0</v>
      </c>
      <c r="F92" s="268">
        <f>'L''Aquila'!F92+Chieti!F92+Pescara!F92+Teramo!F92+Campobasso!F92+Isernia!F92+Avellino!F92+Benevento!F92+Caserta!F92+Napoli!F92+Salerno!F92+Bari!F92+Barletta!F92+Brindisi!F92+Foggia!F92+Lecce!F92+Taranto!F92+Matera!F92+Potenza!F92+Catanzaro!F92+Cosenza!F92+Crotone!F92+'Reggio Calabria'!F92+'Vibo Valentia'!F92+Agrigento!F92+Caltanissetta!F92+Catania!F92+Enna!F92+Messina!F92+Palermo!F92+Ragusa!F92+Siracusa!F92+Trapani!F92+Cagliari!F92+Carbonia!F92+Nuoro!F92+Oristano!F92+Sassari!F92</f>
        <v>0</v>
      </c>
      <c r="G92" s="268">
        <f>'L''Aquila'!G92+Chieti!G92+Pescara!G92+Teramo!G92+Campobasso!G92+Isernia!G92+Avellino!G92+Benevento!G92+Caserta!G92+Napoli!G92+Salerno!G92+Bari!G92+Barletta!G92+Brindisi!G92+Foggia!G92+Lecce!G92+Taranto!G92+Matera!G92+Potenza!G92+Catanzaro!G92+Cosenza!G92+Crotone!G92+'Reggio Calabria'!G92+'Vibo Valentia'!G92+Agrigento!G92+Caltanissetta!G92+Catania!G92+Enna!G92+Messina!G92+Palermo!G92+Ragusa!G92+Siracusa!G92+Trapani!G92+Cagliari!G92+Carbonia!G92+Nuoro!G92+Oristano!G92+Sassari!G92</f>
        <v>0</v>
      </c>
      <c r="H92" s="269">
        <f>SUM(F92:G92)</f>
        <v>0</v>
      </c>
      <c r="I92" s="268">
        <f>'L''Aquila'!I92+Chieti!I92+Pescara!I92+Teramo!I92+Campobasso!I92+Isernia!I92+Avellino!I92+Benevento!I92+Caserta!I92+Napoli!I92+Salerno!I92+Bari!I92+Barletta!I92+Brindisi!I92+Foggia!I92+Lecce!I92+Taranto!I92+Matera!I92+Potenza!I92+Catanzaro!I92+Cosenza!I92+Crotone!I92+'Reggio Calabria'!I92+'Vibo Valentia'!I92+Agrigento!I92+Caltanissetta!I92+Catania!I92+Enna!I92+Messina!I92+Palermo!I92+Ragusa!I92+Siracusa!I92+Trapani!I92+Cagliari!I92+Carbonia!I92+Nuoro!I92+Oristano!I92+Sassari!I92</f>
        <v>0</v>
      </c>
      <c r="J92" s="268">
        <f>'L''Aquila'!J92+Chieti!J92+Pescara!J92+Teramo!J92+Campobasso!J92+Isernia!J92+Avellino!J92+Benevento!J92+Caserta!J92+Napoli!J92+Salerno!J92+Bari!J92+Barletta!J92+Brindisi!J92+Foggia!J92+Lecce!J92+Taranto!J92+Matera!J92+Potenza!J92+Catanzaro!J92+Cosenza!J92+Crotone!J92+'Reggio Calabria'!J92+'Vibo Valentia'!J92+Agrigento!J92+Caltanissetta!J92+Catania!J92+Enna!J92+Messina!J92+Palermo!J92+Ragusa!J92+Siracusa!J92+Trapani!J92+Cagliari!J92+Carbonia!J92+Nuoro!J92+Oristano!J92+Sassari!J92</f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f>'L''Aquila'!C93+Chieti!C93+Pescara!C93+Teramo!C93+Campobasso!C93+Isernia!C93+Avellino!C93+Benevento!C93+Caserta!C93+Napoli!C93+Salerno!C93+Bari!C93+Barletta!C93+Brindisi!C93+Foggia!C93+Lecce!C93+Taranto!C93+Matera!C93+Potenza!C93+Catanzaro!C93+Cosenza!C93+Crotone!C93+'Reggio Calabria'!C93+'Vibo Valentia'!C93+Agrigento!C93+Caltanissetta!C93+Catania!C93+Enna!C93+Messina!C93+Palermo!C93+Ragusa!C93+Siracusa!C93+Trapani!C93+Cagliari!C93+Carbonia!C93+Nuoro!C93+Oristano!C93+Sassari!C93</f>
        <v>0</v>
      </c>
      <c r="D93" s="268">
        <f>'L''Aquila'!D93+Chieti!D93+Pescara!D93+Teramo!D93+Campobasso!D93+Isernia!D93+Avellino!D93+Benevento!D93+Caserta!D93+Napoli!D93+Salerno!D93+Bari!D93+Barletta!D93+Brindisi!D93+Foggia!D93+Lecce!D93+Taranto!D93+Matera!D93+Potenza!D93+Catanzaro!D93+Cosenza!D93+Crotone!D93+'Reggio Calabria'!D93+'Vibo Valentia'!D93+Agrigento!D93+Caltanissetta!D93+Catania!D93+Enna!D93+Messina!D93+Palermo!D93+Ragusa!D93+Siracusa!D93+Trapani!D93+Cagliari!D93+Carbonia!D93+Nuoro!D93+Oristano!D93+Sassari!D93</f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0</v>
      </c>
      <c r="D94" s="276">
        <f t="shared" ref="D94:N95" si="19">D90+D92</f>
        <v>0</v>
      </c>
      <c r="E94" s="276">
        <f t="shared" si="19"/>
        <v>0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0</v>
      </c>
      <c r="J94" s="276">
        <f t="shared" si="19"/>
        <v>0</v>
      </c>
      <c r="K94" s="276">
        <f t="shared" si="19"/>
        <v>0</v>
      </c>
      <c r="L94" s="591">
        <f t="shared" si="19"/>
        <v>0</v>
      </c>
      <c r="M94" s="591">
        <f t="shared" si="19"/>
        <v>0</v>
      </c>
      <c r="N94" s="591">
        <f t="shared" si="19"/>
        <v>0</v>
      </c>
    </row>
    <row r="95" spans="1:14" ht="24" customHeight="1">
      <c r="A95" s="483"/>
      <c r="B95" s="277" t="s">
        <v>56</v>
      </c>
      <c r="C95" s="279">
        <f>C91+C93</f>
        <v>0</v>
      </c>
      <c r="D95" s="279">
        <f t="shared" si="19"/>
        <v>0</v>
      </c>
      <c r="E95" s="276">
        <f t="shared" si="19"/>
        <v>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9" ht="24" customHeight="1">
      <c r="A97" s="483"/>
      <c r="B97" s="1846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48"/>
    </row>
    <row r="98" spans="1:19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9" ht="25.95" customHeight="1">
      <c r="A99" s="483"/>
      <c r="B99" s="603"/>
      <c r="C99" s="545"/>
      <c r="D99" s="537"/>
      <c r="E99" s="1633" t="s">
        <v>98</v>
      </c>
      <c r="F99" s="1849"/>
      <c r="G99" s="605"/>
      <c r="H99" s="547"/>
      <c r="I99" s="547"/>
      <c r="J99" s="547"/>
      <c r="K99" s="547"/>
      <c r="L99" s="547"/>
      <c r="M99" s="565"/>
      <c r="N99" s="566"/>
    </row>
    <row r="100" spans="1:19" ht="35.1" customHeight="1">
      <c r="A100" s="483"/>
      <c r="B100" s="1635" t="s">
        <v>99</v>
      </c>
      <c r="C100" s="1850"/>
      <c r="D100" s="1637"/>
      <c r="E100" s="84" t="s">
        <v>100</v>
      </c>
      <c r="F100" s="268">
        <f>'L''Aquila'!F100+Chieti!F100+Pescara!F100+Teramo!F100+Campobasso!F100+Isernia!F100+Avellino!F100+Benevento!F100+Caserta!F100+Napoli!F100+Salerno!F100+Bari!F100+Barletta!F100+Brindisi!F100+Foggia!F100+Lecce!F100+Taranto!F100+Matera!F100+Potenza!F100+Catanzaro!F100+Cosenza!F100+Crotone!F100+'Reggio Calabria'!F100+'Vibo Valentia'!F100+Agrigento!F100+Caltanissetta!F100+Catania!F100+Enna!F100+Messina!F100+Palermo!F100+Ragusa!F100+Siracusa!F100+Trapani!F100+Cagliari!F100+Carbonia!F100+Nuoro!F100+Oristano!F100+Sassari!F100</f>
        <v>1156228.2452</v>
      </c>
      <c r="G100" s="552"/>
      <c r="H100" s="87"/>
      <c r="I100" s="87"/>
      <c r="J100" s="87"/>
      <c r="K100" s="87"/>
      <c r="L100" s="87"/>
      <c r="M100" s="88"/>
      <c r="N100" s="88"/>
    </row>
    <row r="101" spans="1:19" ht="15.75" customHeight="1"/>
    <row r="102" spans="1:19">
      <c r="B102" s="89"/>
    </row>
    <row r="103" spans="1:19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9" s="2239" customFormat="1" ht="69.599999999999994" customHeight="1">
      <c r="B104" s="2240" t="s">
        <v>1305</v>
      </c>
      <c r="C104" s="2241" t="s">
        <v>33</v>
      </c>
      <c r="D104" s="2242"/>
      <c r="E104" s="2242"/>
      <c r="F104" s="2241" t="s">
        <v>34</v>
      </c>
      <c r="G104" s="2241"/>
      <c r="H104" s="2241"/>
      <c r="I104" s="2241" t="s">
        <v>35</v>
      </c>
      <c r="J104" s="2241"/>
      <c r="K104" s="2241"/>
      <c r="L104" s="2243" t="s">
        <v>36</v>
      </c>
      <c r="M104" s="2243"/>
      <c r="N104" s="2243"/>
    </row>
    <row r="105" spans="1:19" s="2239" customFormat="1" ht="69.599999999999994" customHeight="1">
      <c r="B105" s="2240"/>
      <c r="C105" s="2244" t="s">
        <v>37</v>
      </c>
      <c r="D105" s="2245"/>
      <c r="E105" s="2245"/>
      <c r="F105" s="2244" t="s">
        <v>37</v>
      </c>
      <c r="G105" s="2245"/>
      <c r="H105" s="2245"/>
      <c r="I105" s="2244" t="s">
        <v>37</v>
      </c>
      <c r="J105" s="2245"/>
      <c r="K105" s="2245"/>
      <c r="L105" s="2243"/>
      <c r="M105" s="2243"/>
      <c r="N105" s="2243"/>
    </row>
    <row r="106" spans="1:19" s="2239" customFormat="1" ht="69.599999999999994" customHeight="1">
      <c r="B106" s="2240" t="s">
        <v>1306</v>
      </c>
      <c r="C106" s="2249">
        <f>C24+C60+C83</f>
        <v>599763075.48000002</v>
      </c>
      <c r="D106" s="2249">
        <f t="shared" ref="D106:N106" si="20">D24+D60+D83</f>
        <v>181177820.86999995</v>
      </c>
      <c r="E106" s="2249">
        <f t="shared" si="20"/>
        <v>780940896.35000002</v>
      </c>
      <c r="F106" s="2249">
        <f t="shared" si="20"/>
        <v>432723228.49000001</v>
      </c>
      <c r="G106" s="2249">
        <f t="shared" si="20"/>
        <v>165456308.76999998</v>
      </c>
      <c r="H106" s="2249">
        <f t="shared" si="20"/>
        <v>598179537.25999999</v>
      </c>
      <c r="I106" s="2249">
        <f t="shared" si="20"/>
        <v>126512594.22</v>
      </c>
      <c r="J106" s="2249">
        <f t="shared" si="20"/>
        <v>43296905.049999997</v>
      </c>
      <c r="K106" s="2249">
        <f t="shared" si="20"/>
        <v>169809499.27000001</v>
      </c>
      <c r="L106" s="2249">
        <f t="shared" si="20"/>
        <v>559235822.70999992</v>
      </c>
      <c r="M106" s="2249">
        <f t="shared" si="20"/>
        <v>208753213.81999999</v>
      </c>
      <c r="N106" s="2249">
        <f t="shared" si="20"/>
        <v>767989036.52999997</v>
      </c>
      <c r="S106" s="2248">
        <f>H106+K106</f>
        <v>767989036.52999997</v>
      </c>
    </row>
    <row r="107" spans="1:19" s="2246" customFormat="1" ht="69.599999999999994" customHeight="1">
      <c r="B107" s="2247"/>
      <c r="C107" s="2247"/>
      <c r="D107" s="2247"/>
      <c r="E107" s="2247"/>
      <c r="F107" s="2247"/>
      <c r="G107" s="2247"/>
      <c r="H107" s="2247"/>
      <c r="I107" s="2247"/>
      <c r="J107" s="2247"/>
      <c r="K107" s="2247"/>
      <c r="L107" s="2247"/>
      <c r="M107" s="2247"/>
      <c r="N107" s="2247"/>
    </row>
    <row r="108" spans="1:19" s="2239" customFormat="1" ht="69.599999999999994" customHeight="1">
      <c r="B108" s="2250"/>
      <c r="C108" s="2241" t="s">
        <v>64</v>
      </c>
      <c r="D108" s="2241"/>
      <c r="E108" s="2241"/>
      <c r="F108" s="2241" t="s">
        <v>65</v>
      </c>
      <c r="G108" s="2241"/>
      <c r="H108" s="2241"/>
      <c r="I108" s="2241" t="s">
        <v>66</v>
      </c>
      <c r="J108" s="2241"/>
      <c r="K108" s="2241"/>
      <c r="L108" s="2243" t="s">
        <v>67</v>
      </c>
      <c r="M108" s="2243"/>
      <c r="N108" s="2243"/>
    </row>
    <row r="109" spans="1:19" s="2239" customFormat="1" ht="69.599999999999994" customHeight="1">
      <c r="B109" s="2250"/>
      <c r="C109" s="2244" t="s">
        <v>37</v>
      </c>
      <c r="D109" s="2245"/>
      <c r="E109" s="2245"/>
      <c r="F109" s="2244" t="s">
        <v>37</v>
      </c>
      <c r="G109" s="2245"/>
      <c r="H109" s="2245"/>
      <c r="I109" s="2244" t="s">
        <v>37</v>
      </c>
      <c r="J109" s="2245"/>
      <c r="K109" s="2245"/>
      <c r="L109" s="2243"/>
      <c r="M109" s="2243"/>
      <c r="N109" s="2243"/>
    </row>
    <row r="110" spans="1:19" s="2239" customFormat="1" ht="69.599999999999994" customHeight="1">
      <c r="B110" s="2240" t="s">
        <v>1306</v>
      </c>
      <c r="C110" s="2249">
        <f>C44+C71+C94</f>
        <v>319873513.84999996</v>
      </c>
      <c r="D110" s="2249">
        <f t="shared" ref="D110:N110" si="21">D44+D71+D94</f>
        <v>4903180.5599999987</v>
      </c>
      <c r="E110" s="2249">
        <f t="shared" si="21"/>
        <v>324776694.40999997</v>
      </c>
      <c r="F110" s="2249">
        <f t="shared" si="21"/>
        <v>147138092.80000001</v>
      </c>
      <c r="G110" s="2249">
        <f t="shared" si="21"/>
        <v>1403046.27</v>
      </c>
      <c r="H110" s="2249">
        <f t="shared" si="21"/>
        <v>148541139.07000002</v>
      </c>
      <c r="I110" s="2249">
        <f t="shared" si="21"/>
        <v>142918582.56</v>
      </c>
      <c r="J110" s="2249">
        <f t="shared" si="21"/>
        <v>2074598.61</v>
      </c>
      <c r="K110" s="2249">
        <f t="shared" si="21"/>
        <v>144993181.16999999</v>
      </c>
      <c r="L110" s="2249">
        <f t="shared" si="21"/>
        <v>290056675.36000001</v>
      </c>
      <c r="M110" s="2249">
        <f t="shared" si="21"/>
        <v>3477644.88</v>
      </c>
      <c r="N110" s="2249">
        <f t="shared" si="21"/>
        <v>293534320.24000001</v>
      </c>
      <c r="S110" s="2248">
        <f>H110+K110</f>
        <v>293534320.24000001</v>
      </c>
    </row>
    <row r="111" spans="1:19" ht="82.8" customHeight="1">
      <c r="B111" s="90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</row>
    <row r="112" spans="1:19" s="2239" customFormat="1" ht="69.599999999999994" customHeight="1">
      <c r="B112" s="2240" t="s">
        <v>1305</v>
      </c>
      <c r="C112" s="2241" t="s">
        <v>1307</v>
      </c>
      <c r="D112" s="2242"/>
      <c r="E112" s="2242"/>
      <c r="F112" s="2241" t="s">
        <v>1308</v>
      </c>
      <c r="G112" s="2241"/>
      <c r="H112" s="2241"/>
      <c r="I112" s="2241" t="s">
        <v>1309</v>
      </c>
      <c r="J112" s="2241"/>
      <c r="K112" s="2241"/>
      <c r="L112" s="2243" t="s">
        <v>1310</v>
      </c>
      <c r="M112" s="2243"/>
      <c r="N112" s="2243"/>
    </row>
    <row r="113" spans="2:19" s="2239" customFormat="1" ht="69.599999999999994" customHeight="1">
      <c r="B113" s="2240"/>
      <c r="C113" s="2244" t="s">
        <v>37</v>
      </c>
      <c r="D113" s="2245"/>
      <c r="E113" s="2245"/>
      <c r="F113" s="2244" t="s">
        <v>37</v>
      </c>
      <c r="G113" s="2245"/>
      <c r="H113" s="2245"/>
      <c r="I113" s="2244" t="s">
        <v>37</v>
      </c>
      <c r="J113" s="2245"/>
      <c r="K113" s="2245"/>
      <c r="L113" s="2243"/>
      <c r="M113" s="2243"/>
      <c r="N113" s="2243"/>
    </row>
    <row r="114" spans="2:19" s="2239" customFormat="1" ht="69.599999999999994" customHeight="1">
      <c r="B114" s="2240" t="s">
        <v>1306</v>
      </c>
      <c r="C114" s="2249">
        <f>C106+C110</f>
        <v>919636589.32999992</v>
      </c>
      <c r="D114" s="2249">
        <f t="shared" ref="D114:N114" si="22">D106+D110</f>
        <v>186081001.42999995</v>
      </c>
      <c r="E114" s="2249">
        <f t="shared" si="22"/>
        <v>1105717590.76</v>
      </c>
      <c r="F114" s="2249">
        <f t="shared" si="22"/>
        <v>579861321.28999996</v>
      </c>
      <c r="G114" s="2249">
        <f t="shared" si="22"/>
        <v>166859355.03999999</v>
      </c>
      <c r="H114" s="2249">
        <f t="shared" si="22"/>
        <v>746720676.33000004</v>
      </c>
      <c r="I114" s="2249">
        <f t="shared" si="22"/>
        <v>269431176.77999997</v>
      </c>
      <c r="J114" s="2249">
        <f t="shared" si="22"/>
        <v>45371503.659999996</v>
      </c>
      <c r="K114" s="2249">
        <f t="shared" si="22"/>
        <v>314802680.44</v>
      </c>
      <c r="L114" s="2249">
        <f t="shared" si="22"/>
        <v>849292498.06999993</v>
      </c>
      <c r="M114" s="2249">
        <f t="shared" si="22"/>
        <v>212230858.69999999</v>
      </c>
      <c r="N114" s="2249">
        <f t="shared" si="22"/>
        <v>1061523356.77</v>
      </c>
      <c r="S114" s="2248">
        <f>H114+K114</f>
        <v>1061523356.77</v>
      </c>
    </row>
    <row r="120" spans="2:19" s="2239" customFormat="1" ht="69.599999999999994" customHeight="1">
      <c r="B120" s="2253" t="s">
        <v>1311</v>
      </c>
      <c r="C120" s="2252" t="s">
        <v>33</v>
      </c>
      <c r="D120" s="2255"/>
      <c r="E120" s="2255"/>
      <c r="F120" s="2252" t="s">
        <v>34</v>
      </c>
      <c r="G120" s="2252"/>
      <c r="H120" s="2252"/>
      <c r="I120" s="2252" t="s">
        <v>35</v>
      </c>
      <c r="J120" s="2252"/>
      <c r="K120" s="2252"/>
      <c r="L120" s="2252" t="s">
        <v>36</v>
      </c>
      <c r="M120" s="2252"/>
      <c r="N120" s="2252"/>
    </row>
    <row r="121" spans="2:19" s="2239" customFormat="1" ht="69.599999999999994" customHeight="1">
      <c r="B121" s="2253"/>
      <c r="C121" s="2256" t="s">
        <v>1313</v>
      </c>
      <c r="D121" s="2255"/>
      <c r="E121" s="2255"/>
      <c r="F121" s="2256" t="s">
        <v>1313</v>
      </c>
      <c r="G121" s="2255"/>
      <c r="H121" s="2255"/>
      <c r="I121" s="2256" t="s">
        <v>1313</v>
      </c>
      <c r="J121" s="2255"/>
      <c r="K121" s="2255"/>
      <c r="L121" s="2252"/>
      <c r="M121" s="2252"/>
      <c r="N121" s="2252"/>
    </row>
    <row r="122" spans="2:19" s="2239" customFormat="1" ht="69.599999999999994" customHeight="1">
      <c r="B122" s="2253" t="s">
        <v>1306</v>
      </c>
      <c r="C122" s="2257">
        <f>C106/1000000</f>
        <v>599.76307548</v>
      </c>
      <c r="D122" s="2257">
        <f t="shared" ref="D122:N122" si="23">D106/1000000</f>
        <v>181.17782086999995</v>
      </c>
      <c r="E122" s="2257">
        <f t="shared" si="23"/>
        <v>780.94089635</v>
      </c>
      <c r="F122" s="2257">
        <f t="shared" si="23"/>
        <v>432.72322849</v>
      </c>
      <c r="G122" s="2257">
        <f t="shared" si="23"/>
        <v>165.45630876999999</v>
      </c>
      <c r="H122" s="2257">
        <f t="shared" si="23"/>
        <v>598.17953725999996</v>
      </c>
      <c r="I122" s="2257">
        <f t="shared" si="23"/>
        <v>126.51259422</v>
      </c>
      <c r="J122" s="2257">
        <f t="shared" si="23"/>
        <v>43.296905049999999</v>
      </c>
      <c r="K122" s="2257">
        <f t="shared" si="23"/>
        <v>169.80949927</v>
      </c>
      <c r="L122" s="2257">
        <f t="shared" si="23"/>
        <v>559.23582270999987</v>
      </c>
      <c r="M122" s="2257">
        <f t="shared" si="23"/>
        <v>208.75321381999998</v>
      </c>
      <c r="N122" s="2257">
        <f t="shared" si="23"/>
        <v>767.98903653000002</v>
      </c>
      <c r="S122" s="2248">
        <f>H122+K122</f>
        <v>767.98903653000002</v>
      </c>
    </row>
    <row r="123" spans="2:19" s="2246" customFormat="1" ht="69.599999999999994" customHeight="1">
      <c r="B123" s="2261"/>
      <c r="C123" s="2261"/>
      <c r="D123" s="2261"/>
      <c r="E123" s="2261"/>
      <c r="F123" s="2261"/>
      <c r="G123" s="2261"/>
      <c r="H123" s="2261"/>
      <c r="I123" s="2261"/>
      <c r="J123" s="2261"/>
      <c r="K123" s="2261"/>
      <c r="L123" s="2261"/>
      <c r="M123" s="2261"/>
      <c r="N123" s="2261"/>
    </row>
    <row r="124" spans="2:19" s="2239" customFormat="1" ht="69.599999999999994" customHeight="1">
      <c r="B124" s="2251"/>
      <c r="C124" s="2252" t="s">
        <v>64</v>
      </c>
      <c r="D124" s="2252"/>
      <c r="E124" s="2252"/>
      <c r="F124" s="2252" t="s">
        <v>65</v>
      </c>
      <c r="G124" s="2252"/>
      <c r="H124" s="2252"/>
      <c r="I124" s="2252" t="s">
        <v>66</v>
      </c>
      <c r="J124" s="2252"/>
      <c r="K124" s="2252"/>
      <c r="L124" s="2252" t="s">
        <v>67</v>
      </c>
      <c r="M124" s="2252"/>
      <c r="N124" s="2252"/>
    </row>
    <row r="125" spans="2:19" s="2239" customFormat="1" ht="69.599999999999994" customHeight="1">
      <c r="B125" s="2251"/>
      <c r="C125" s="2262" t="s">
        <v>1312</v>
      </c>
      <c r="D125" s="2263"/>
      <c r="E125" s="2264"/>
      <c r="F125" s="2262" t="s">
        <v>1312</v>
      </c>
      <c r="G125" s="2263"/>
      <c r="H125" s="2264"/>
      <c r="I125" s="2262" t="s">
        <v>1312</v>
      </c>
      <c r="J125" s="2263"/>
      <c r="K125" s="2264"/>
      <c r="L125" s="2252"/>
      <c r="M125" s="2252"/>
      <c r="N125" s="2252"/>
    </row>
    <row r="126" spans="2:19" s="2239" customFormat="1" ht="69.599999999999994" customHeight="1">
      <c r="B126" s="2253" t="s">
        <v>1306</v>
      </c>
      <c r="C126" s="2257">
        <f>C110/1000000</f>
        <v>319.87351384999994</v>
      </c>
      <c r="D126" s="2257">
        <f t="shared" ref="D126:N126" si="24">D110/1000000</f>
        <v>4.9031805599999982</v>
      </c>
      <c r="E126" s="2257">
        <f t="shared" si="24"/>
        <v>324.77669440999995</v>
      </c>
      <c r="F126" s="2257">
        <f t="shared" si="24"/>
        <v>147.13809280000001</v>
      </c>
      <c r="G126" s="2257">
        <f t="shared" si="24"/>
        <v>1.4030462699999999</v>
      </c>
      <c r="H126" s="2257">
        <f t="shared" si="24"/>
        <v>148.54113907000001</v>
      </c>
      <c r="I126" s="2257">
        <f t="shared" si="24"/>
        <v>142.91858256</v>
      </c>
      <c r="J126" s="2257">
        <f t="shared" si="24"/>
        <v>2.0745986100000002</v>
      </c>
      <c r="K126" s="2257">
        <f t="shared" si="24"/>
        <v>144.99318116999999</v>
      </c>
      <c r="L126" s="2257">
        <f t="shared" si="24"/>
        <v>290.05667536000004</v>
      </c>
      <c r="M126" s="2257">
        <f t="shared" si="24"/>
        <v>3.4776448799999997</v>
      </c>
      <c r="N126" s="2257">
        <f t="shared" si="24"/>
        <v>293.53432024</v>
      </c>
      <c r="S126" s="2248">
        <f>H126+K126</f>
        <v>293.53432024</v>
      </c>
    </row>
    <row r="127" spans="2:19" ht="82.8" customHeight="1">
      <c r="B127" s="2254"/>
      <c r="C127" s="2258"/>
      <c r="D127" s="2258"/>
      <c r="E127" s="2258"/>
      <c r="F127" s="2258"/>
      <c r="G127" s="2258"/>
      <c r="H127" s="2258"/>
      <c r="I127" s="2258"/>
      <c r="J127" s="2258"/>
      <c r="K127" s="2258"/>
      <c r="L127" s="2258"/>
      <c r="M127" s="2258"/>
      <c r="N127" s="2258"/>
    </row>
    <row r="128" spans="2:19" s="2239" customFormat="1" ht="69.599999999999994" customHeight="1">
      <c r="B128" s="2253" t="s">
        <v>1305</v>
      </c>
      <c r="C128" s="2259" t="s">
        <v>1307</v>
      </c>
      <c r="D128" s="2260"/>
      <c r="E128" s="2260"/>
      <c r="F128" s="2259" t="s">
        <v>1308</v>
      </c>
      <c r="G128" s="2259"/>
      <c r="H128" s="2259"/>
      <c r="I128" s="2259" t="s">
        <v>1309</v>
      </c>
      <c r="J128" s="2259"/>
      <c r="K128" s="2259"/>
      <c r="L128" s="2259" t="s">
        <v>1310</v>
      </c>
      <c r="M128" s="2259"/>
      <c r="N128" s="2259"/>
    </row>
    <row r="129" spans="2:19" s="2239" customFormat="1" ht="69.599999999999994" customHeight="1">
      <c r="B129" s="2253"/>
      <c r="C129" s="2256" t="s">
        <v>1313</v>
      </c>
      <c r="D129" s="2255"/>
      <c r="E129" s="2255"/>
      <c r="F129" s="2256" t="s">
        <v>1313</v>
      </c>
      <c r="G129" s="2255"/>
      <c r="H129" s="2255"/>
      <c r="I129" s="2256" t="s">
        <v>1313</v>
      </c>
      <c r="J129" s="2255"/>
      <c r="K129" s="2255"/>
      <c r="L129" s="2259"/>
      <c r="M129" s="2259"/>
      <c r="N129" s="2259"/>
    </row>
    <row r="130" spans="2:19" s="2239" customFormat="1" ht="69.599999999999994" customHeight="1">
      <c r="B130" s="2253" t="s">
        <v>1306</v>
      </c>
      <c r="C130" s="2257">
        <f>C122+C126</f>
        <v>919.63658932999988</v>
      </c>
      <c r="D130" s="2257">
        <f t="shared" ref="D130:N130" si="25">D122+D126</f>
        <v>186.08100142999996</v>
      </c>
      <c r="E130" s="2257">
        <f t="shared" si="25"/>
        <v>1105.7175907599999</v>
      </c>
      <c r="F130" s="2257">
        <f t="shared" si="25"/>
        <v>579.86132128999998</v>
      </c>
      <c r="G130" s="2257">
        <f t="shared" si="25"/>
        <v>166.85935504</v>
      </c>
      <c r="H130" s="2257">
        <f t="shared" si="25"/>
        <v>746.72067632999995</v>
      </c>
      <c r="I130" s="2257">
        <f t="shared" si="25"/>
        <v>269.43117677999999</v>
      </c>
      <c r="J130" s="2257">
        <f t="shared" si="25"/>
        <v>45.371503660000002</v>
      </c>
      <c r="K130" s="2257">
        <f t="shared" si="25"/>
        <v>314.80268044000002</v>
      </c>
      <c r="L130" s="2257">
        <f t="shared" si="25"/>
        <v>849.29249806999997</v>
      </c>
      <c r="M130" s="2257">
        <f t="shared" si="25"/>
        <v>212.2308587</v>
      </c>
      <c r="N130" s="2257">
        <f t="shared" si="25"/>
        <v>1061.52335677</v>
      </c>
      <c r="S130" s="2248">
        <f>H130+K130</f>
        <v>1061.52335677</v>
      </c>
    </row>
  </sheetData>
  <mergeCells count="109">
    <mergeCell ref="C128:E128"/>
    <mergeCell ref="F128:H128"/>
    <mergeCell ref="I128:K128"/>
    <mergeCell ref="L128:N129"/>
    <mergeCell ref="C129:E129"/>
    <mergeCell ref="F129:H129"/>
    <mergeCell ref="I129:K129"/>
    <mergeCell ref="C124:E124"/>
    <mergeCell ref="F124:H124"/>
    <mergeCell ref="I124:K124"/>
    <mergeCell ref="L124:N125"/>
    <mergeCell ref="C125:E125"/>
    <mergeCell ref="F125:H125"/>
    <mergeCell ref="I125:K125"/>
    <mergeCell ref="C120:E120"/>
    <mergeCell ref="F120:H120"/>
    <mergeCell ref="I120:K120"/>
    <mergeCell ref="L120:N121"/>
    <mergeCell ref="C121:E121"/>
    <mergeCell ref="F121:H121"/>
    <mergeCell ref="I121:K121"/>
    <mergeCell ref="C112:E112"/>
    <mergeCell ref="F112:H112"/>
    <mergeCell ref="I112:K112"/>
    <mergeCell ref="L112:N113"/>
    <mergeCell ref="C113:E113"/>
    <mergeCell ref="F113:H113"/>
    <mergeCell ref="I113:K113"/>
    <mergeCell ref="C108:E108"/>
    <mergeCell ref="F108:H108"/>
    <mergeCell ref="I108:K108"/>
    <mergeCell ref="L108:N109"/>
    <mergeCell ref="C109:E109"/>
    <mergeCell ref="F109:H109"/>
    <mergeCell ref="I109:K109"/>
    <mergeCell ref="C104:E104"/>
    <mergeCell ref="F104:H104"/>
    <mergeCell ref="I104:K104"/>
    <mergeCell ref="L104:N105"/>
    <mergeCell ref="C105:E105"/>
    <mergeCell ref="F105:H105"/>
    <mergeCell ref="I105:K105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E89AC-0B42-4946-BAB0-0D144018FA59}">
  <dimension ref="A1:S130"/>
  <sheetViews>
    <sheetView tabSelected="1" topLeftCell="B114" zoomScale="50" zoomScaleNormal="50" workbookViewId="0">
      <selection activeCell="B104" sqref="A104:XFD114"/>
    </sheetView>
  </sheetViews>
  <sheetFormatPr defaultColWidth="9.109375" defaultRowHeight="15.6"/>
  <cols>
    <col min="1" max="1" width="0.6640625" style="1" hidden="1" customWidth="1"/>
    <col min="2" max="2" width="51.109375" style="1" customWidth="1"/>
    <col min="3" max="14" width="21.6640625" style="1" customWidth="1"/>
    <col min="15" max="18" width="9.109375" style="1"/>
    <col min="19" max="19" width="31.5546875" style="1" customWidth="1"/>
    <col min="20" max="16384" width="9.109375" style="1"/>
  </cols>
  <sheetData>
    <row r="1" spans="1:14" ht="57.75" customHeight="1">
      <c r="B1" s="1418" t="s">
        <v>1299</v>
      </c>
      <c r="C1" s="1418"/>
      <c r="D1" s="1418"/>
      <c r="E1" s="1418"/>
      <c r="F1" s="1418"/>
      <c r="G1" s="1418"/>
      <c r="H1" s="1418"/>
      <c r="I1" s="1418"/>
      <c r="J1" s="1418"/>
      <c r="K1" s="1418"/>
      <c r="L1" s="1418"/>
      <c r="M1" s="1418"/>
      <c r="N1" s="1418"/>
    </row>
    <row r="2" spans="1:14" ht="60.75" customHeight="1">
      <c r="B2" s="1419" t="s">
        <v>1</v>
      </c>
      <c r="C2" s="1419"/>
      <c r="D2" s="1419"/>
      <c r="E2" s="1419"/>
      <c r="F2" s="1419"/>
      <c r="G2" s="1419"/>
      <c r="H2" s="1419"/>
      <c r="I2" s="1419"/>
      <c r="J2" s="1419"/>
      <c r="K2" s="1419"/>
      <c r="L2" s="1419"/>
      <c r="M2" s="1419"/>
      <c r="N2" s="1419"/>
    </row>
    <row r="3" spans="1:14" ht="86.4" customHeight="1">
      <c r="A3" s="483"/>
      <c r="B3" s="3" t="s">
        <v>2</v>
      </c>
      <c r="C3" s="1767" t="s">
        <v>3</v>
      </c>
      <c r="D3" s="1767"/>
      <c r="E3" s="1767"/>
      <c r="F3" s="4" t="s">
        <v>4</v>
      </c>
      <c r="G3" s="1421"/>
      <c r="H3" s="1769"/>
      <c r="I3" s="1423"/>
      <c r="J3" s="5" t="s">
        <v>6</v>
      </c>
      <c r="K3" s="1424" t="s">
        <v>24</v>
      </c>
      <c r="L3" s="1425"/>
      <c r="M3" s="6" t="s">
        <v>8</v>
      </c>
      <c r="N3" s="257" t="s">
        <v>24</v>
      </c>
    </row>
    <row r="4" spans="1:14" ht="87" customHeight="1">
      <c r="A4" s="483"/>
      <c r="B4" s="8"/>
      <c r="C4" s="1962" t="s">
        <v>11</v>
      </c>
      <c r="D4" s="1941"/>
      <c r="E4" s="1942"/>
      <c r="F4" s="800" t="s">
        <v>12</v>
      </c>
      <c r="G4" s="1901" t="s">
        <v>24</v>
      </c>
      <c r="H4" s="1902"/>
      <c r="I4" s="1903"/>
      <c r="J4" s="801" t="s">
        <v>14</v>
      </c>
      <c r="K4" s="1904" t="s">
        <v>24</v>
      </c>
      <c r="L4" s="1905"/>
      <c r="M4" s="800" t="s">
        <v>16</v>
      </c>
      <c r="N4" s="717" t="s">
        <v>24</v>
      </c>
    </row>
    <row r="5" spans="1:14" ht="78.75" customHeight="1">
      <c r="A5" s="483"/>
      <c r="B5" s="12" t="s">
        <v>18</v>
      </c>
      <c r="C5" s="1864" t="s">
        <v>19</v>
      </c>
      <c r="D5" s="1864"/>
      <c r="E5" s="1864"/>
      <c r="F5" s="259" t="s">
        <v>12</v>
      </c>
      <c r="G5" s="1602" t="s">
        <v>24</v>
      </c>
      <c r="H5" s="1865"/>
      <c r="I5" s="1866"/>
      <c r="J5" s="802" t="s">
        <v>21</v>
      </c>
      <c r="K5" s="1602" t="s">
        <v>24</v>
      </c>
      <c r="L5" s="1866"/>
      <c r="M5" s="259" t="s">
        <v>16</v>
      </c>
      <c r="N5" s="559" t="s">
        <v>24</v>
      </c>
    </row>
    <row r="6" spans="1:14" ht="83.25" customHeight="1">
      <c r="A6" s="483"/>
      <c r="B6" s="12" t="s">
        <v>24</v>
      </c>
      <c r="C6" s="1607" t="s">
        <v>25</v>
      </c>
      <c r="D6" s="1431"/>
      <c r="E6" s="1432"/>
      <c r="F6" s="262" t="s">
        <v>12</v>
      </c>
      <c r="G6" s="1608" t="s">
        <v>24</v>
      </c>
      <c r="H6" s="1867"/>
      <c r="I6" s="1868"/>
      <c r="J6" s="802" t="s">
        <v>27</v>
      </c>
      <c r="K6" s="1436" t="s">
        <v>24</v>
      </c>
      <c r="L6" s="1437"/>
      <c r="M6" s="262" t="s">
        <v>16</v>
      </c>
      <c r="N6" s="309" t="s">
        <v>24</v>
      </c>
    </row>
    <row r="7" spans="1:14" ht="0.6" customHeight="1">
      <c r="A7" s="483"/>
      <c r="B7" s="1781" t="s">
        <v>30</v>
      </c>
      <c r="C7" s="1781"/>
      <c r="D7" s="1781"/>
      <c r="E7" s="1831"/>
      <c r="F7" s="1832" t="s">
        <v>31</v>
      </c>
      <c r="G7" s="1783"/>
      <c r="H7" s="1783"/>
      <c r="I7" s="1783"/>
      <c r="J7" s="1783"/>
      <c r="K7" s="1784"/>
      <c r="N7" s="499"/>
    </row>
    <row r="8" spans="1:14" ht="117" customHeight="1">
      <c r="A8" s="500"/>
      <c r="B8" s="20"/>
      <c r="C8" s="20"/>
      <c r="D8" s="1419"/>
      <c r="E8" s="1419"/>
      <c r="F8" s="1419"/>
      <c r="G8" s="1419"/>
      <c r="H8" s="1419"/>
      <c r="I8" s="1419"/>
      <c r="J8" s="1419"/>
      <c r="K8" s="1419"/>
      <c r="L8" s="1419"/>
      <c r="M8" s="20"/>
      <c r="N8" s="20"/>
    </row>
    <row r="9" spans="1:14" ht="35.25" customHeight="1">
      <c r="A9" s="21"/>
      <c r="B9" s="1443" t="s">
        <v>32</v>
      </c>
      <c r="C9" s="1444"/>
      <c r="D9" s="1444"/>
      <c r="E9" s="1444"/>
      <c r="F9" s="1444"/>
      <c r="G9" s="1444"/>
      <c r="H9" s="1444"/>
      <c r="I9" s="1444"/>
      <c r="J9" s="1444"/>
      <c r="K9" s="1444"/>
      <c r="L9" s="1444"/>
      <c r="M9" s="1444"/>
      <c r="N9" s="1445"/>
    </row>
    <row r="10" spans="1:14" ht="45" customHeight="1">
      <c r="A10" s="502"/>
      <c r="B10" s="1785"/>
      <c r="C10" s="1745" t="s">
        <v>33</v>
      </c>
      <c r="D10" s="1449"/>
      <c r="E10" s="1449"/>
      <c r="F10" s="1745" t="s">
        <v>34</v>
      </c>
      <c r="G10" s="1450"/>
      <c r="H10" s="1450"/>
      <c r="I10" s="1745" t="s">
        <v>35</v>
      </c>
      <c r="J10" s="1450"/>
      <c r="K10" s="1786"/>
      <c r="L10" s="1787" t="s">
        <v>36</v>
      </c>
      <c r="M10" s="1453"/>
      <c r="N10" s="1788"/>
    </row>
    <row r="11" spans="1:14" ht="23.25" customHeight="1">
      <c r="A11" s="502"/>
      <c r="B11" s="1447"/>
      <c r="C11" s="1458" t="s">
        <v>37</v>
      </c>
      <c r="D11" s="1792"/>
      <c r="E11" s="1792"/>
      <c r="F11" s="1458" t="s">
        <v>37</v>
      </c>
      <c r="G11" s="1792"/>
      <c r="H11" s="1792"/>
      <c r="I11" s="1458" t="s">
        <v>37</v>
      </c>
      <c r="J11" s="1792"/>
      <c r="K11" s="1460"/>
      <c r="L11" s="1455"/>
      <c r="M11" s="1790"/>
      <c r="N11" s="1457"/>
    </row>
    <row r="12" spans="1:14" ht="149.25" customHeight="1">
      <c r="A12" s="500"/>
      <c r="B12" s="1834" t="s">
        <v>38</v>
      </c>
      <c r="C12" s="264" t="s">
        <v>39</v>
      </c>
      <c r="D12" s="264" t="s">
        <v>40</v>
      </c>
      <c r="E12" s="265" t="s">
        <v>41</v>
      </c>
      <c r="F12" s="264" t="s">
        <v>42</v>
      </c>
      <c r="G12" s="264" t="s">
        <v>40</v>
      </c>
      <c r="H12" s="265" t="s">
        <v>41</v>
      </c>
      <c r="I12" s="264" t="s">
        <v>39</v>
      </c>
      <c r="J12" s="264" t="s">
        <v>40</v>
      </c>
      <c r="K12" s="265" t="s">
        <v>41</v>
      </c>
      <c r="L12" s="264" t="s">
        <v>39</v>
      </c>
      <c r="M12" s="264" t="s">
        <v>40</v>
      </c>
      <c r="N12" s="265" t="s">
        <v>41</v>
      </c>
    </row>
    <row r="13" spans="1:14" ht="24" customHeight="1">
      <c r="A13" s="500"/>
      <c r="B13" s="1462"/>
      <c r="C13" s="264" t="s">
        <v>43</v>
      </c>
      <c r="D13" s="264" t="s">
        <v>44</v>
      </c>
      <c r="E13" s="266" t="s">
        <v>45</v>
      </c>
      <c r="F13" s="264" t="s">
        <v>46</v>
      </c>
      <c r="G13" s="264" t="s">
        <v>47</v>
      </c>
      <c r="H13" s="266" t="s">
        <v>48</v>
      </c>
      <c r="I13" s="264" t="s">
        <v>49</v>
      </c>
      <c r="J13" s="264" t="s">
        <v>50</v>
      </c>
      <c r="K13" s="264" t="s">
        <v>51</v>
      </c>
      <c r="L13" s="264" t="s">
        <v>52</v>
      </c>
      <c r="M13" s="264" t="s">
        <v>53</v>
      </c>
      <c r="N13" s="264" t="s">
        <v>54</v>
      </c>
    </row>
    <row r="14" spans="1:14" ht="18">
      <c r="A14" s="483"/>
      <c r="B14" s="267" t="s">
        <v>55</v>
      </c>
      <c r="C14" s="268">
        <f>'Italia Settentrionale'!C14+'Italia Centrale'!C14+'Italia Meridionale e Insulare'!C14</f>
        <v>9962276.8499999996</v>
      </c>
      <c r="D14" s="268">
        <f>'Italia Settentrionale'!D14+'Italia Centrale'!D14+'Italia Meridionale e Insulare'!D14</f>
        <v>819000</v>
      </c>
      <c r="E14" s="269">
        <f t="shared" ref="E14:E23" si="0">SUM(C14:D14)</f>
        <v>10781276.85</v>
      </c>
      <c r="F14" s="268">
        <f>'Italia Settentrionale'!F14+'Italia Centrale'!F14+'Italia Meridionale e Insulare'!F14</f>
        <v>5256717.38</v>
      </c>
      <c r="G14" s="268">
        <f>'Italia Settentrionale'!G14+'Italia Centrale'!G14+'Italia Meridionale e Insulare'!G14</f>
        <v>747609.57</v>
      </c>
      <c r="H14" s="269">
        <f t="shared" ref="H14:H23" si="1">SUM(F14:G14)</f>
        <v>6004326.9500000002</v>
      </c>
      <c r="I14" s="268">
        <f>'Italia Settentrionale'!I14+'Italia Centrale'!I14+'Italia Meridionale e Insulare'!I14</f>
        <v>177812.76</v>
      </c>
      <c r="J14" s="268">
        <f>'Italia Settentrionale'!J14+'Italia Centrale'!J14+'Italia Meridionale e Insulare'!J14</f>
        <v>71390.429999999993</v>
      </c>
      <c r="K14" s="270">
        <f t="shared" ref="K14:K23" si="2">SUM(I14:J14)</f>
        <v>249203.19</v>
      </c>
      <c r="L14" s="271">
        <f t="shared" ref="L14:M23" si="3">F14+I14</f>
        <v>5434530.1399999997</v>
      </c>
      <c r="M14" s="271">
        <f t="shared" si="3"/>
        <v>819000</v>
      </c>
      <c r="N14" s="270">
        <f>SUM(L14:M14)</f>
        <v>6253530.1399999997</v>
      </c>
    </row>
    <row r="15" spans="1:14" ht="18">
      <c r="A15" s="483"/>
      <c r="B15" s="272" t="s">
        <v>56</v>
      </c>
      <c r="C15" s="268">
        <f>'Italia Settentrionale'!C15+'Italia Centrale'!C15+'Italia Meridionale e Insulare'!C15</f>
        <v>0</v>
      </c>
      <c r="D15" s="268">
        <f>'Italia Settentrionale'!D15+'Italia Centrale'!D15+'Italia Meridionale e Insulare'!D15</f>
        <v>0</v>
      </c>
      <c r="E15" s="269">
        <f t="shared" si="0"/>
        <v>0</v>
      </c>
      <c r="F15" s="273">
        <v>0</v>
      </c>
      <c r="G15" s="273">
        <v>0</v>
      </c>
      <c r="H15" s="274">
        <f t="shared" si="1"/>
        <v>0</v>
      </c>
      <c r="I15" s="273">
        <v>0</v>
      </c>
      <c r="J15" s="273">
        <v>0</v>
      </c>
      <c r="K15" s="273">
        <f>SUM(I15:J15)</f>
        <v>0</v>
      </c>
      <c r="L15" s="273">
        <f t="shared" si="3"/>
        <v>0</v>
      </c>
      <c r="M15" s="273">
        <f t="shared" si="3"/>
        <v>0</v>
      </c>
      <c r="N15" s="273">
        <f>SUM(L15:M15)</f>
        <v>0</v>
      </c>
    </row>
    <row r="16" spans="1:14" ht="27" customHeight="1">
      <c r="A16" s="483"/>
      <c r="B16" s="267" t="s">
        <v>57</v>
      </c>
      <c r="C16" s="268">
        <f>'Italia Settentrionale'!C16+'Italia Centrale'!C16+'Italia Meridionale e Insulare'!C16</f>
        <v>2220774921.9899998</v>
      </c>
      <c r="D16" s="268">
        <f>'Italia Settentrionale'!D16+'Italia Centrale'!D16+'Italia Meridionale e Insulare'!D16</f>
        <v>347359415.3499999</v>
      </c>
      <c r="E16" s="269">
        <f t="shared" si="0"/>
        <v>2568134337.3399997</v>
      </c>
      <c r="F16" s="268">
        <f>'Italia Settentrionale'!F16+'Italia Centrale'!F16+'Italia Meridionale e Insulare'!F16</f>
        <v>1869638435.3299999</v>
      </c>
      <c r="G16" s="268">
        <f>'Italia Settentrionale'!G16+'Italia Centrale'!G16+'Italia Meridionale e Insulare'!G16</f>
        <v>277098951.02999997</v>
      </c>
      <c r="H16" s="269">
        <f t="shared" si="1"/>
        <v>2146737386.3599999</v>
      </c>
      <c r="I16" s="268">
        <f>'Italia Settentrionale'!I16+'Italia Centrale'!I16+'Italia Meridionale e Insulare'!I16</f>
        <v>260200539.15100002</v>
      </c>
      <c r="J16" s="268">
        <f>'Italia Settentrionale'!J16+'Italia Centrale'!J16+'Italia Meridionale e Insulare'!J16</f>
        <v>74313044.599999994</v>
      </c>
      <c r="K16" s="270">
        <f t="shared" si="2"/>
        <v>334513583.75100005</v>
      </c>
      <c r="L16" s="271">
        <f t="shared" si="3"/>
        <v>2129838974.4809999</v>
      </c>
      <c r="M16" s="271">
        <f t="shared" si="3"/>
        <v>351411995.63</v>
      </c>
      <c r="N16" s="270">
        <f>SUM(L16:M16)</f>
        <v>2481250970.1110001</v>
      </c>
    </row>
    <row r="17" spans="1:14" ht="18">
      <c r="A17" s="483"/>
      <c r="B17" s="272" t="s">
        <v>56</v>
      </c>
      <c r="C17" s="268">
        <f>'Italia Settentrionale'!C17+'Italia Centrale'!C17+'Italia Meridionale e Insulare'!C17</f>
        <v>1600231.3199999998</v>
      </c>
      <c r="D17" s="268">
        <f>'Italia Settentrionale'!D17+'Italia Centrale'!D17+'Italia Meridionale e Insulare'!D17</f>
        <v>100295.06</v>
      </c>
      <c r="E17" s="269">
        <f t="shared" si="0"/>
        <v>1700526.38</v>
      </c>
      <c r="F17" s="273">
        <v>0</v>
      </c>
      <c r="G17" s="273">
        <v>0</v>
      </c>
      <c r="H17" s="274">
        <f t="shared" si="1"/>
        <v>0</v>
      </c>
      <c r="I17" s="273">
        <v>0</v>
      </c>
      <c r="J17" s="273">
        <v>0</v>
      </c>
      <c r="K17" s="273">
        <f t="shared" si="2"/>
        <v>0</v>
      </c>
      <c r="L17" s="273">
        <f t="shared" si="3"/>
        <v>0</v>
      </c>
      <c r="M17" s="273">
        <f>G17+J17</f>
        <v>0</v>
      </c>
      <c r="N17" s="273">
        <f t="shared" ref="N17:N23" si="4">SUM(L17:M17)</f>
        <v>0</v>
      </c>
    </row>
    <row r="18" spans="1:14" ht="29.25" customHeight="1">
      <c r="A18" s="483"/>
      <c r="B18" s="267" t="s">
        <v>58</v>
      </c>
      <c r="C18" s="268">
        <f>'Italia Settentrionale'!C18+'Italia Centrale'!C18+'Italia Meridionale e Insulare'!C18</f>
        <v>1571167.63</v>
      </c>
      <c r="D18" s="268">
        <f>'Italia Settentrionale'!D18+'Italia Centrale'!D18+'Italia Meridionale e Insulare'!D18</f>
        <v>235251.65999999997</v>
      </c>
      <c r="E18" s="269">
        <f t="shared" si="0"/>
        <v>1806419.2899999998</v>
      </c>
      <c r="F18" s="268">
        <f>'Italia Settentrionale'!F18+'Italia Centrale'!F18+'Italia Meridionale e Insulare'!F18</f>
        <v>1356651.8599999999</v>
      </c>
      <c r="G18" s="268">
        <f>'Italia Settentrionale'!G18+'Italia Centrale'!G18+'Italia Meridionale e Insulare'!G18</f>
        <v>221069.21</v>
      </c>
      <c r="H18" s="269">
        <f t="shared" si="1"/>
        <v>1577721.0699999998</v>
      </c>
      <c r="I18" s="268">
        <f>'Italia Settentrionale'!I18+'Italia Centrale'!I18+'Italia Meridionale e Insulare'!I18</f>
        <v>79590.14</v>
      </c>
      <c r="J18" s="268">
        <f>'Italia Settentrionale'!J18+'Italia Centrale'!J18+'Italia Meridionale e Insulare'!J18</f>
        <v>9871.23</v>
      </c>
      <c r="K18" s="270">
        <f t="shared" si="2"/>
        <v>89461.37</v>
      </c>
      <c r="L18" s="271">
        <f t="shared" si="3"/>
        <v>1436241.9999999998</v>
      </c>
      <c r="M18" s="271">
        <f t="shared" si="3"/>
        <v>230940.44</v>
      </c>
      <c r="N18" s="270">
        <f t="shared" si="4"/>
        <v>1667182.4399999997</v>
      </c>
    </row>
    <row r="19" spans="1:14" ht="18">
      <c r="A19" s="483"/>
      <c r="B19" s="272" t="s">
        <v>56</v>
      </c>
      <c r="C19" s="268">
        <f>'Italia Settentrionale'!C19+'Italia Centrale'!C19+'Italia Meridionale e Insulare'!C19</f>
        <v>163556</v>
      </c>
      <c r="D19" s="268">
        <f>'Italia Settentrionale'!D19+'Italia Centrale'!D19+'Italia Meridionale e Insulare'!D19</f>
        <v>41066</v>
      </c>
      <c r="E19" s="269">
        <f t="shared" si="0"/>
        <v>204622</v>
      </c>
      <c r="F19" s="273">
        <v>0</v>
      </c>
      <c r="G19" s="273">
        <v>0</v>
      </c>
      <c r="H19" s="274">
        <f t="shared" si="1"/>
        <v>0</v>
      </c>
      <c r="I19" s="273">
        <v>0</v>
      </c>
      <c r="J19" s="273">
        <v>0</v>
      </c>
      <c r="K19" s="273">
        <f t="shared" si="2"/>
        <v>0</v>
      </c>
      <c r="L19" s="273">
        <f t="shared" si="3"/>
        <v>0</v>
      </c>
      <c r="M19" s="273">
        <f t="shared" si="3"/>
        <v>0</v>
      </c>
      <c r="N19" s="273">
        <f t="shared" si="4"/>
        <v>0</v>
      </c>
    </row>
    <row r="20" spans="1:14" ht="25.5" customHeight="1">
      <c r="A20" s="483"/>
      <c r="B20" s="267" t="s">
        <v>59</v>
      </c>
      <c r="C20" s="268">
        <f>'Italia Settentrionale'!C20+'Italia Centrale'!C20+'Italia Meridionale e Insulare'!C20</f>
        <v>6613908.5899999999</v>
      </c>
      <c r="D20" s="268">
        <f>'Italia Settentrionale'!D20+'Italia Centrale'!D20+'Italia Meridionale e Insulare'!D20</f>
        <v>1068318.6199999999</v>
      </c>
      <c r="E20" s="269">
        <f t="shared" si="0"/>
        <v>7682227.21</v>
      </c>
      <c r="F20" s="268">
        <f>'Italia Settentrionale'!F20+'Italia Centrale'!F20+'Italia Meridionale e Insulare'!F20</f>
        <v>5728008.4400000004</v>
      </c>
      <c r="G20" s="268">
        <f>'Italia Settentrionale'!G20+'Italia Centrale'!G20+'Italia Meridionale e Insulare'!G20</f>
        <v>207322.69</v>
      </c>
      <c r="H20" s="269">
        <f t="shared" si="1"/>
        <v>5935331.1300000008</v>
      </c>
      <c r="I20" s="268">
        <f>'Italia Settentrionale'!I20+'Italia Centrale'!I20+'Italia Meridionale e Insulare'!I20</f>
        <v>774718.14</v>
      </c>
      <c r="J20" s="268">
        <f>'Italia Settentrionale'!J20+'Italia Centrale'!J20+'Italia Meridionale e Insulare'!J20</f>
        <v>181243.22</v>
      </c>
      <c r="K20" s="270">
        <f t="shared" si="2"/>
        <v>955961.36</v>
      </c>
      <c r="L20" s="271">
        <f t="shared" si="3"/>
        <v>6502726.5800000001</v>
      </c>
      <c r="M20" s="271">
        <f t="shared" si="3"/>
        <v>388565.91000000003</v>
      </c>
      <c r="N20" s="270">
        <f t="shared" si="4"/>
        <v>6891292.4900000002</v>
      </c>
    </row>
    <row r="21" spans="1:14" ht="18">
      <c r="A21" s="483"/>
      <c r="B21" s="272" t="s">
        <v>56</v>
      </c>
      <c r="C21" s="268">
        <f>'Italia Settentrionale'!C21+'Italia Centrale'!C21+'Italia Meridionale e Insulare'!C21</f>
        <v>30639.82</v>
      </c>
      <c r="D21" s="268">
        <f>'Italia Settentrionale'!D21+'Italia Centrale'!D21+'Italia Meridionale e Insulare'!D21</f>
        <v>15420.58</v>
      </c>
      <c r="E21" s="269">
        <f t="shared" si="0"/>
        <v>46060.4</v>
      </c>
      <c r="F21" s="273">
        <v>0</v>
      </c>
      <c r="G21" s="273">
        <v>0</v>
      </c>
      <c r="H21" s="274">
        <f t="shared" si="1"/>
        <v>0</v>
      </c>
      <c r="I21" s="273">
        <v>0</v>
      </c>
      <c r="J21" s="273">
        <v>0</v>
      </c>
      <c r="K21" s="273">
        <f t="shared" si="2"/>
        <v>0</v>
      </c>
      <c r="L21" s="273">
        <f t="shared" si="3"/>
        <v>0</v>
      </c>
      <c r="M21" s="273">
        <f t="shared" si="3"/>
        <v>0</v>
      </c>
      <c r="N21" s="273">
        <f t="shared" si="4"/>
        <v>0</v>
      </c>
    </row>
    <row r="22" spans="1:14" ht="38.25" customHeight="1">
      <c r="A22" s="483"/>
      <c r="B22" s="267" t="s">
        <v>60</v>
      </c>
      <c r="C22" s="268">
        <f>'Italia Settentrionale'!C22+'Italia Centrale'!C22+'Italia Meridionale e Insulare'!C22</f>
        <v>1237736987.8099999</v>
      </c>
      <c r="D22" s="268">
        <f>'Italia Settentrionale'!D22+'Italia Centrale'!D22+'Italia Meridionale e Insulare'!D22</f>
        <v>23076737.290000007</v>
      </c>
      <c r="E22" s="269">
        <f t="shared" si="0"/>
        <v>1260813725.0999999</v>
      </c>
      <c r="F22" s="268">
        <f>'Italia Settentrionale'!F22+'Italia Centrale'!F22+'Italia Meridionale e Insulare'!F22</f>
        <v>876824014.85000002</v>
      </c>
      <c r="G22" s="268">
        <f>'Italia Settentrionale'!G22+'Italia Centrale'!G22+'Italia Meridionale e Insulare'!G22</f>
        <v>12871067.189999999</v>
      </c>
      <c r="H22" s="269">
        <f>SUM(F22:G22)</f>
        <v>889695082.04000008</v>
      </c>
      <c r="I22" s="268">
        <f>'Italia Settentrionale'!I22+'Italia Centrale'!I22+'Italia Meridionale e Insulare'!I22</f>
        <v>244803983.86999997</v>
      </c>
      <c r="J22" s="268">
        <f>'Italia Settentrionale'!J22+'Italia Centrale'!J22+'Italia Meridionale e Insulare'!J22</f>
        <v>3251871.78</v>
      </c>
      <c r="K22" s="270">
        <f t="shared" si="2"/>
        <v>248055855.64999998</v>
      </c>
      <c r="L22" s="271">
        <f t="shared" si="3"/>
        <v>1121627998.72</v>
      </c>
      <c r="M22" s="271">
        <f t="shared" si="3"/>
        <v>16122938.969999999</v>
      </c>
      <c r="N22" s="270">
        <f t="shared" si="4"/>
        <v>1137750937.6900001</v>
      </c>
    </row>
    <row r="23" spans="1:14" ht="21.75" customHeight="1">
      <c r="A23" s="483"/>
      <c r="B23" s="272" t="s">
        <v>56</v>
      </c>
      <c r="C23" s="268">
        <f>'Italia Settentrionale'!C23+'Italia Centrale'!C23+'Italia Meridionale e Insulare'!C23</f>
        <v>31452168.230000004</v>
      </c>
      <c r="D23" s="268">
        <f>'Italia Settentrionale'!D23+'Italia Centrale'!D23+'Italia Meridionale e Insulare'!D23</f>
        <v>1752968.48</v>
      </c>
      <c r="E23" s="269">
        <f t="shared" si="0"/>
        <v>33205136.710000005</v>
      </c>
      <c r="F23" s="273">
        <v>0</v>
      </c>
      <c r="G23" s="273">
        <v>0</v>
      </c>
      <c r="H23" s="274">
        <f t="shared" si="1"/>
        <v>0</v>
      </c>
      <c r="I23" s="273">
        <v>0</v>
      </c>
      <c r="J23" s="273">
        <v>0</v>
      </c>
      <c r="K23" s="273">
        <f t="shared" si="2"/>
        <v>0</v>
      </c>
      <c r="L23" s="273">
        <f t="shared" si="3"/>
        <v>0</v>
      </c>
      <c r="M23" s="273">
        <f t="shared" si="3"/>
        <v>0</v>
      </c>
      <c r="N23" s="273">
        <f t="shared" si="4"/>
        <v>0</v>
      </c>
    </row>
    <row r="24" spans="1:14" ht="23.25" customHeight="1">
      <c r="A24" s="483"/>
      <c r="B24" s="589" t="s">
        <v>61</v>
      </c>
      <c r="C24" s="276">
        <f>C14+C16+C18+C20+C22</f>
        <v>3476659262.8699999</v>
      </c>
      <c r="D24" s="276">
        <f>D14+D16+D18+D20+D22</f>
        <v>372558722.91999996</v>
      </c>
      <c r="E24" s="276">
        <f t="shared" ref="E24:K24" si="5">E14+E16+E18+E20+E22</f>
        <v>3849217985.7899995</v>
      </c>
      <c r="F24" s="276">
        <f t="shared" si="5"/>
        <v>2758803827.8600001</v>
      </c>
      <c r="G24" s="276">
        <f t="shared" si="5"/>
        <v>291146019.68999994</v>
      </c>
      <c r="H24" s="276">
        <f t="shared" si="5"/>
        <v>3049949847.5500002</v>
      </c>
      <c r="I24" s="276">
        <f t="shared" si="5"/>
        <v>506036644.06099999</v>
      </c>
      <c r="J24" s="276">
        <f>J14+J16+J18+J20+J22</f>
        <v>77827421.260000005</v>
      </c>
      <c r="K24" s="276">
        <f t="shared" si="5"/>
        <v>583864065.3210001</v>
      </c>
      <c r="L24" s="270">
        <f>F24+I24</f>
        <v>3264840471.921</v>
      </c>
      <c r="M24" s="270">
        <f>G24+J24</f>
        <v>368973440.94999993</v>
      </c>
      <c r="N24" s="270">
        <f>SUM(L24:M24)</f>
        <v>3633813912.8709998</v>
      </c>
    </row>
    <row r="25" spans="1:14" ht="18">
      <c r="A25" s="483"/>
      <c r="B25" s="277" t="s">
        <v>56</v>
      </c>
      <c r="C25" s="276">
        <f>C15+C17+C19+C21+C23</f>
        <v>33246595.370000005</v>
      </c>
      <c r="D25" s="276">
        <f>D15+D17+D19+D21+D23</f>
        <v>1909750.1199999999</v>
      </c>
      <c r="E25" s="276">
        <f>E15+E17+E19+E21+E23</f>
        <v>35156345.490000002</v>
      </c>
      <c r="F25" s="278">
        <f>F15+F17+F19+F21+F23</f>
        <v>0</v>
      </c>
      <c r="G25" s="278">
        <f>G15+G17+G19+G21+G23</f>
        <v>0</v>
      </c>
      <c r="H25" s="278">
        <f>H15+H17+H19+H21+H23</f>
        <v>0</v>
      </c>
      <c r="I25" s="273">
        <f>I15+I17+I19+I21+I23</f>
        <v>0</v>
      </c>
      <c r="J25" s="273">
        <f>J15+J17+J19+J21+J23</f>
        <v>0</v>
      </c>
      <c r="K25" s="273">
        <f>K15+K17+K19+K21+K23</f>
        <v>0</v>
      </c>
      <c r="L25" s="273">
        <f>F25+I25</f>
        <v>0</v>
      </c>
      <c r="M25" s="273">
        <f>G25+J25</f>
        <v>0</v>
      </c>
      <c r="N25" s="273">
        <f>SUM(L25:M25)</f>
        <v>0</v>
      </c>
    </row>
    <row r="26" spans="1:14" ht="60.75" customHeight="1">
      <c r="A26" s="483"/>
      <c r="B26" s="589" t="s">
        <v>62</v>
      </c>
      <c r="C26" s="268">
        <f>'Italia Settentrionale'!C26+'Italia Centrale'!C26+'Italia Meridionale e Insulare'!C26</f>
        <v>19820598071.240002</v>
      </c>
      <c r="D26" s="268">
        <f>'Italia Settentrionale'!D26+'Italia Centrale'!D26+'Italia Meridionale e Insulare'!D26</f>
        <v>2127910699.0799999</v>
      </c>
      <c r="E26" s="276">
        <f>SUM(C26:D26)</f>
        <v>21948508770.32</v>
      </c>
      <c r="F26" s="268">
        <f>'Italia Settentrionale'!F26+'Italia Centrale'!F26+'Italia Meridionale e Insulare'!F26</f>
        <v>14666389941.66</v>
      </c>
      <c r="G26" s="268">
        <f>'Italia Settentrionale'!G26+'Italia Centrale'!G26+'Italia Meridionale e Insulare'!G26</f>
        <v>1422544701.0799999</v>
      </c>
      <c r="H26" s="276">
        <f>SUM(F26:G26)</f>
        <v>16088934642.74</v>
      </c>
      <c r="I26" s="268">
        <f>'Italia Settentrionale'!I26+'Italia Centrale'!I26+'Italia Meridionale e Insulare'!I26</f>
        <v>3175820624.8200006</v>
      </c>
      <c r="J26" s="268">
        <f>'Italia Settentrionale'!J26+'Italia Centrale'!J26+'Italia Meridionale e Insulare'!J26</f>
        <v>577054974.10000014</v>
      </c>
      <c r="K26" s="276">
        <f>SUM(I26:J26)</f>
        <v>3752875598.920001</v>
      </c>
      <c r="L26" s="279">
        <f>SUM(F26,I26)</f>
        <v>17842210566.48</v>
      </c>
      <c r="M26" s="279">
        <f>SUM(G26,J26)</f>
        <v>1999599675.1800001</v>
      </c>
      <c r="N26" s="276">
        <f>SUM(L26:M26)</f>
        <v>19841810241.66</v>
      </c>
    </row>
    <row r="27" spans="1:14" ht="21" customHeight="1">
      <c r="A27" s="483"/>
      <c r="B27" s="39" t="s">
        <v>56</v>
      </c>
      <c r="C27" s="268">
        <f>'Italia Settentrionale'!C27+'Italia Centrale'!C27+'Italia Meridionale e Insulare'!C27</f>
        <v>458300263.62997019</v>
      </c>
      <c r="D27" s="268">
        <f>'Italia Settentrionale'!D27+'Italia Centrale'!D27+'Italia Meridionale e Insulare'!D27</f>
        <v>73705832.59002991</v>
      </c>
      <c r="E27" s="41">
        <f>SUM(C27:D27)</f>
        <v>532006096.22000009</v>
      </c>
      <c r="F27" s="42">
        <v>0</v>
      </c>
      <c r="G27" s="42">
        <v>0</v>
      </c>
      <c r="H27" s="42">
        <f>SUM(F27:G27)</f>
        <v>0</v>
      </c>
      <c r="I27" s="42">
        <v>0</v>
      </c>
      <c r="J27" s="42">
        <v>0</v>
      </c>
      <c r="K27" s="43">
        <f>SUM(I27:J27)</f>
        <v>0</v>
      </c>
      <c r="L27" s="42">
        <v>0</v>
      </c>
      <c r="M27" s="42">
        <v>0</v>
      </c>
      <c r="N27" s="42">
        <f>SUM(L27:M27)</f>
        <v>0</v>
      </c>
    </row>
    <row r="28" spans="1:14" ht="40.200000000000003" customHeight="1">
      <c r="A28" s="483"/>
      <c r="B28" s="44"/>
      <c r="C28" s="45"/>
      <c r="D28" s="45"/>
      <c r="E28" s="45"/>
      <c r="F28" s="45"/>
      <c r="G28" s="45"/>
      <c r="H28" s="45"/>
      <c r="I28" s="46"/>
      <c r="J28" s="46"/>
      <c r="K28" s="46"/>
      <c r="L28" s="46"/>
      <c r="M28" s="46"/>
      <c r="N28" s="46"/>
    </row>
    <row r="29" spans="1:14" ht="33.75" customHeight="1">
      <c r="A29" s="280" t="s">
        <v>63</v>
      </c>
      <c r="B29" s="1617" t="s">
        <v>32</v>
      </c>
      <c r="C29" s="1835"/>
      <c r="D29" s="1835"/>
      <c r="E29" s="1835"/>
      <c r="F29" s="1835"/>
      <c r="G29" s="1835"/>
      <c r="H29" s="1835"/>
      <c r="I29" s="1835"/>
      <c r="J29" s="1835"/>
      <c r="K29" s="1835"/>
      <c r="L29" s="1835"/>
      <c r="M29" s="1835"/>
      <c r="N29" s="1836"/>
    </row>
    <row r="30" spans="1:14" ht="47.25" customHeight="1">
      <c r="A30" s="561"/>
      <c r="B30" s="590"/>
      <c r="C30" s="1837" t="s">
        <v>64</v>
      </c>
      <c r="D30" s="1837"/>
      <c r="E30" s="1838"/>
      <c r="F30" s="1837" t="s">
        <v>65</v>
      </c>
      <c r="G30" s="1837"/>
      <c r="H30" s="1838"/>
      <c r="I30" s="1837" t="s">
        <v>66</v>
      </c>
      <c r="J30" s="1837"/>
      <c r="K30" s="1837"/>
      <c r="L30" s="1839" t="s">
        <v>67</v>
      </c>
      <c r="M30" s="1800"/>
      <c r="N30" s="1841"/>
    </row>
    <row r="31" spans="1:14" ht="25.5" customHeight="1">
      <c r="A31" s="561"/>
      <c r="B31" s="50"/>
      <c r="C31" s="1458" t="s">
        <v>37</v>
      </c>
      <c r="D31" s="1792"/>
      <c r="E31" s="1792"/>
      <c r="F31" s="1458" t="s">
        <v>37</v>
      </c>
      <c r="G31" s="1792"/>
      <c r="H31" s="1792"/>
      <c r="I31" s="1458" t="s">
        <v>37</v>
      </c>
      <c r="J31" s="1792"/>
      <c r="K31" s="1460"/>
      <c r="L31" s="1455"/>
      <c r="M31" s="1790"/>
      <c r="N31" s="1457"/>
    </row>
    <row r="32" spans="1:14" ht="168.75" customHeight="1">
      <c r="A32" s="500"/>
      <c r="B32" s="1834" t="s">
        <v>68</v>
      </c>
      <c r="C32" s="264" t="s">
        <v>69</v>
      </c>
      <c r="D32" s="264" t="s">
        <v>70</v>
      </c>
      <c r="E32" s="265" t="s">
        <v>71</v>
      </c>
      <c r="F32" s="264" t="s">
        <v>69</v>
      </c>
      <c r="G32" s="264" t="s">
        <v>70</v>
      </c>
      <c r="H32" s="265" t="s">
        <v>71</v>
      </c>
      <c r="I32" s="264" t="s">
        <v>69</v>
      </c>
      <c r="J32" s="264" t="s">
        <v>70</v>
      </c>
      <c r="K32" s="265" t="s">
        <v>71</v>
      </c>
      <c r="L32" s="264" t="s">
        <v>69</v>
      </c>
      <c r="M32" s="264" t="s">
        <v>70</v>
      </c>
      <c r="N32" s="265" t="s">
        <v>71</v>
      </c>
    </row>
    <row r="33" spans="1:14" ht="20.25" customHeight="1">
      <c r="A33" s="500"/>
      <c r="B33" s="1462"/>
      <c r="C33" s="264" t="s">
        <v>43</v>
      </c>
      <c r="D33" s="264" t="s">
        <v>44</v>
      </c>
      <c r="E33" s="266" t="s">
        <v>45</v>
      </c>
      <c r="F33" s="264" t="s">
        <v>46</v>
      </c>
      <c r="G33" s="264" t="s">
        <v>47</v>
      </c>
      <c r="H33" s="266" t="s">
        <v>48</v>
      </c>
      <c r="I33" s="264" t="s">
        <v>49</v>
      </c>
      <c r="J33" s="264" t="s">
        <v>50</v>
      </c>
      <c r="K33" s="264" t="s">
        <v>51</v>
      </c>
      <c r="L33" s="264" t="s">
        <v>52</v>
      </c>
      <c r="M33" s="264" t="s">
        <v>53</v>
      </c>
      <c r="N33" s="264" t="s">
        <v>54</v>
      </c>
    </row>
    <row r="34" spans="1:14" ht="18">
      <c r="A34" s="483"/>
      <c r="B34" s="267" t="s">
        <v>55</v>
      </c>
      <c r="C34" s="268">
        <f>'Italia Settentrionale'!C34+'Italia Centrale'!C34+'Italia Meridionale e Insulare'!C34</f>
        <v>1925362.31</v>
      </c>
      <c r="D34" s="268">
        <f>'Italia Settentrionale'!D34+'Italia Centrale'!D34+'Italia Meridionale e Insulare'!D34</f>
        <v>56133.22</v>
      </c>
      <c r="E34" s="269">
        <f t="shared" ref="E34:E43" si="6">SUM(C34:D34)</f>
        <v>1981495.53</v>
      </c>
      <c r="F34" s="268">
        <f>'Italia Settentrionale'!F34+'Italia Centrale'!F34+'Italia Meridionale e Insulare'!F34</f>
        <v>585411.56999999995</v>
      </c>
      <c r="G34" s="268">
        <f>'Italia Settentrionale'!G34+'Italia Centrale'!G34+'Italia Meridionale e Insulare'!G34</f>
        <v>0</v>
      </c>
      <c r="H34" s="269">
        <f t="shared" ref="H34:H43" si="7">SUM(F34:G34)</f>
        <v>585411.56999999995</v>
      </c>
      <c r="I34" s="268">
        <f>'Italia Settentrionale'!I34+'Italia Centrale'!I34+'Italia Meridionale e Insulare'!I34</f>
        <v>457075.39999999997</v>
      </c>
      <c r="J34" s="268">
        <f>'Italia Settentrionale'!J34+'Italia Centrale'!J34+'Italia Meridionale e Insulare'!J34</f>
        <v>0</v>
      </c>
      <c r="K34" s="270">
        <f t="shared" ref="K34:K43" si="8">SUM(I34:J34)</f>
        <v>457075.39999999997</v>
      </c>
      <c r="L34" s="271">
        <f>F34+I34</f>
        <v>1042486.97</v>
      </c>
      <c r="M34" s="271">
        <f>G34+J34</f>
        <v>0</v>
      </c>
      <c r="N34" s="270">
        <f>SUM(L34:M34)</f>
        <v>1042486.97</v>
      </c>
    </row>
    <row r="35" spans="1:14" ht="18">
      <c r="A35" s="483"/>
      <c r="B35" s="272" t="s">
        <v>56</v>
      </c>
      <c r="C35" s="268">
        <f>'Italia Settentrionale'!C35+'Italia Centrale'!C35+'Italia Meridionale e Insulare'!C35</f>
        <v>969431</v>
      </c>
      <c r="D35" s="268">
        <f>'Italia Settentrionale'!D35+'Italia Centrale'!D35+'Italia Meridionale e Insulare'!D35</f>
        <v>89321.33</v>
      </c>
      <c r="E35" s="269">
        <f t="shared" si="6"/>
        <v>1058752.33</v>
      </c>
      <c r="F35" s="273">
        <v>0</v>
      </c>
      <c r="G35" s="273">
        <v>0</v>
      </c>
      <c r="H35" s="274">
        <f t="shared" si="7"/>
        <v>0</v>
      </c>
      <c r="I35" s="273">
        <v>0</v>
      </c>
      <c r="J35" s="273">
        <v>0</v>
      </c>
      <c r="K35" s="273">
        <f t="shared" si="8"/>
        <v>0</v>
      </c>
      <c r="L35" s="273">
        <f t="shared" ref="L35:M49" si="9">F35+I35</f>
        <v>0</v>
      </c>
      <c r="M35" s="273">
        <f t="shared" si="9"/>
        <v>0</v>
      </c>
      <c r="N35" s="273">
        <f t="shared" ref="N35:N45" si="10">SUM(L35:M35)</f>
        <v>0</v>
      </c>
    </row>
    <row r="36" spans="1:14" ht="25.5" customHeight="1">
      <c r="A36" s="483"/>
      <c r="B36" s="267" t="s">
        <v>57</v>
      </c>
      <c r="C36" s="268">
        <f>'Italia Settentrionale'!C36+'Italia Centrale'!C36+'Italia Meridionale e Insulare'!C36</f>
        <v>813576063.96000004</v>
      </c>
      <c r="D36" s="268">
        <f>'Italia Settentrionale'!D36+'Italia Centrale'!D36+'Italia Meridionale e Insulare'!D36</f>
        <v>9720121.5800000001</v>
      </c>
      <c r="E36" s="269">
        <f t="shared" si="6"/>
        <v>823296185.54000008</v>
      </c>
      <c r="F36" s="268">
        <f>'Italia Settentrionale'!F36+'Italia Centrale'!F36+'Italia Meridionale e Insulare'!F36</f>
        <v>499343883.23000002</v>
      </c>
      <c r="G36" s="268">
        <f>'Italia Settentrionale'!G36+'Italia Centrale'!G36+'Italia Meridionale e Insulare'!G36</f>
        <v>9692299.4700000007</v>
      </c>
      <c r="H36" s="269">
        <f t="shared" si="7"/>
        <v>509036182.70000005</v>
      </c>
      <c r="I36" s="268">
        <f>'Italia Settentrionale'!I36+'Italia Centrale'!I36+'Italia Meridionale e Insulare'!I36</f>
        <v>113975976.25</v>
      </c>
      <c r="J36" s="268">
        <f>'Italia Settentrionale'!J36+'Italia Centrale'!J36+'Italia Meridionale e Insulare'!J36</f>
        <v>0</v>
      </c>
      <c r="K36" s="270">
        <f t="shared" si="8"/>
        <v>113975976.25</v>
      </c>
      <c r="L36" s="271">
        <f t="shared" si="9"/>
        <v>613319859.48000002</v>
      </c>
      <c r="M36" s="271">
        <f t="shared" si="9"/>
        <v>9692299.4700000007</v>
      </c>
      <c r="N36" s="270">
        <f t="shared" si="10"/>
        <v>623012158.95000005</v>
      </c>
    </row>
    <row r="37" spans="1:14" ht="18">
      <c r="A37" s="483"/>
      <c r="B37" s="272" t="s">
        <v>56</v>
      </c>
      <c r="C37" s="268">
        <f>'Italia Settentrionale'!C37+'Italia Centrale'!C37+'Italia Meridionale e Insulare'!C37</f>
        <v>194466395.68000001</v>
      </c>
      <c r="D37" s="268">
        <f>'Italia Settentrionale'!D37+'Italia Centrale'!D37+'Italia Meridionale e Insulare'!D37</f>
        <v>1974885.47</v>
      </c>
      <c r="E37" s="269">
        <f t="shared" si="6"/>
        <v>196441281.15000001</v>
      </c>
      <c r="F37" s="273">
        <v>0</v>
      </c>
      <c r="G37" s="273">
        <v>0</v>
      </c>
      <c r="H37" s="274">
        <f t="shared" si="7"/>
        <v>0</v>
      </c>
      <c r="I37" s="273">
        <v>0</v>
      </c>
      <c r="J37" s="273">
        <v>0</v>
      </c>
      <c r="K37" s="273">
        <f t="shared" si="8"/>
        <v>0</v>
      </c>
      <c r="L37" s="273">
        <f t="shared" si="9"/>
        <v>0</v>
      </c>
      <c r="M37" s="273">
        <f t="shared" si="9"/>
        <v>0</v>
      </c>
      <c r="N37" s="273">
        <f t="shared" si="10"/>
        <v>0</v>
      </c>
    </row>
    <row r="38" spans="1:14" ht="27.75" customHeight="1">
      <c r="A38" s="483"/>
      <c r="B38" s="267" t="s">
        <v>58</v>
      </c>
      <c r="C38" s="268">
        <f>'Italia Settentrionale'!C38+'Italia Centrale'!C38+'Italia Meridionale e Insulare'!C38</f>
        <v>100584.9</v>
      </c>
      <c r="D38" s="268">
        <f>'Italia Settentrionale'!D38+'Italia Centrale'!D38+'Italia Meridionale e Insulare'!D38</f>
        <v>0</v>
      </c>
      <c r="E38" s="269">
        <f t="shared" si="6"/>
        <v>100584.9</v>
      </c>
      <c r="F38" s="268">
        <f>'Italia Settentrionale'!F38+'Italia Centrale'!F38+'Italia Meridionale e Insulare'!F38</f>
        <v>95049.67</v>
      </c>
      <c r="G38" s="268">
        <f>'Italia Settentrionale'!G38+'Italia Centrale'!G38+'Italia Meridionale e Insulare'!G38</f>
        <v>0</v>
      </c>
      <c r="H38" s="269">
        <f t="shared" si="7"/>
        <v>95049.67</v>
      </c>
      <c r="I38" s="268">
        <f>'Italia Settentrionale'!I38+'Italia Centrale'!I38+'Italia Meridionale e Insulare'!I38</f>
        <v>13428.86</v>
      </c>
      <c r="J38" s="268">
        <f>'Italia Settentrionale'!J38+'Italia Centrale'!J38+'Italia Meridionale e Insulare'!J38</f>
        <v>0</v>
      </c>
      <c r="K38" s="270">
        <f t="shared" si="8"/>
        <v>13428.86</v>
      </c>
      <c r="L38" s="271">
        <f t="shared" si="9"/>
        <v>108478.53</v>
      </c>
      <c r="M38" s="271">
        <f t="shared" si="9"/>
        <v>0</v>
      </c>
      <c r="N38" s="270">
        <f t="shared" si="10"/>
        <v>108478.53</v>
      </c>
    </row>
    <row r="39" spans="1:14" ht="27" customHeight="1">
      <c r="A39" s="483"/>
      <c r="B39" s="272" t="s">
        <v>56</v>
      </c>
      <c r="C39" s="268">
        <f>'Italia Settentrionale'!C39+'Italia Centrale'!C39+'Italia Meridionale e Insulare'!C39</f>
        <v>18978.98</v>
      </c>
      <c r="D39" s="268">
        <f>'Italia Settentrionale'!D39+'Italia Centrale'!D39+'Italia Meridionale e Insulare'!D39</f>
        <v>0</v>
      </c>
      <c r="E39" s="269">
        <f t="shared" si="6"/>
        <v>18978.98</v>
      </c>
      <c r="F39" s="273">
        <v>0</v>
      </c>
      <c r="G39" s="273">
        <v>0</v>
      </c>
      <c r="H39" s="274">
        <f t="shared" si="7"/>
        <v>0</v>
      </c>
      <c r="I39" s="273">
        <v>0</v>
      </c>
      <c r="J39" s="273">
        <v>0</v>
      </c>
      <c r="K39" s="273">
        <f t="shared" si="8"/>
        <v>0</v>
      </c>
      <c r="L39" s="273">
        <f t="shared" si="9"/>
        <v>0</v>
      </c>
      <c r="M39" s="273">
        <f t="shared" si="9"/>
        <v>0</v>
      </c>
      <c r="N39" s="273">
        <f t="shared" si="10"/>
        <v>0</v>
      </c>
    </row>
    <row r="40" spans="1:14" ht="24.75" customHeight="1">
      <c r="A40" s="483"/>
      <c r="B40" s="267" t="s">
        <v>59</v>
      </c>
      <c r="C40" s="268">
        <f>'Italia Settentrionale'!C40+'Italia Centrale'!C40+'Italia Meridionale e Insulare'!C40</f>
        <v>1506968.09</v>
      </c>
      <c r="D40" s="268">
        <f>'Italia Settentrionale'!D40+'Italia Centrale'!D40+'Italia Meridionale e Insulare'!D40</f>
        <v>8865.94</v>
      </c>
      <c r="E40" s="269">
        <f t="shared" si="6"/>
        <v>1515834.03</v>
      </c>
      <c r="F40" s="268">
        <f>'Italia Settentrionale'!F40+'Italia Centrale'!F40+'Italia Meridionale e Insulare'!F40</f>
        <v>937080.57000000007</v>
      </c>
      <c r="G40" s="268">
        <f>'Italia Settentrionale'!G40+'Italia Centrale'!G40+'Italia Meridionale e Insulare'!G40</f>
        <v>0</v>
      </c>
      <c r="H40" s="269">
        <f t="shared" si="7"/>
        <v>937080.57000000007</v>
      </c>
      <c r="I40" s="268">
        <f>'Italia Settentrionale'!I40+'Italia Centrale'!I40+'Italia Meridionale e Insulare'!I40</f>
        <v>628340.89</v>
      </c>
      <c r="J40" s="268">
        <f>'Italia Settentrionale'!J40+'Italia Centrale'!J40+'Italia Meridionale e Insulare'!J40</f>
        <v>659248.44999999995</v>
      </c>
      <c r="K40" s="270">
        <f t="shared" si="8"/>
        <v>1287589.3399999999</v>
      </c>
      <c r="L40" s="271">
        <f t="shared" si="9"/>
        <v>1565421.46</v>
      </c>
      <c r="M40" s="271">
        <f>G40+J40</f>
        <v>659248.44999999995</v>
      </c>
      <c r="N40" s="270">
        <f t="shared" si="10"/>
        <v>2224669.91</v>
      </c>
    </row>
    <row r="41" spans="1:14" ht="27" customHeight="1">
      <c r="A41" s="483"/>
      <c r="B41" s="272" t="s">
        <v>56</v>
      </c>
      <c r="C41" s="268">
        <f>'Italia Settentrionale'!C41+'Italia Centrale'!C41+'Italia Meridionale e Insulare'!C41</f>
        <v>371190.87</v>
      </c>
      <c r="D41" s="268">
        <f>'Italia Settentrionale'!D41+'Italia Centrale'!D41+'Italia Meridionale e Insulare'!D41</f>
        <v>0</v>
      </c>
      <c r="E41" s="269">
        <f t="shared" si="6"/>
        <v>371190.87</v>
      </c>
      <c r="F41" s="273">
        <v>0</v>
      </c>
      <c r="G41" s="273">
        <v>0</v>
      </c>
      <c r="H41" s="274">
        <f t="shared" si="7"/>
        <v>0</v>
      </c>
      <c r="I41" s="273">
        <v>0</v>
      </c>
      <c r="J41" s="273">
        <v>0</v>
      </c>
      <c r="K41" s="273">
        <f t="shared" si="8"/>
        <v>0</v>
      </c>
      <c r="L41" s="273">
        <f t="shared" si="9"/>
        <v>0</v>
      </c>
      <c r="M41" s="273">
        <f>G41+J41</f>
        <v>0</v>
      </c>
      <c r="N41" s="273">
        <f t="shared" si="10"/>
        <v>0</v>
      </c>
    </row>
    <row r="42" spans="1:14" ht="36">
      <c r="A42" s="483"/>
      <c r="B42" s="267" t="s">
        <v>60</v>
      </c>
      <c r="C42" s="268">
        <f>'Italia Settentrionale'!C42+'Italia Centrale'!C42+'Italia Meridionale e Insulare'!C42</f>
        <v>864197094.30999982</v>
      </c>
      <c r="D42" s="268">
        <f>'Italia Settentrionale'!D42+'Italia Centrale'!D42+'Italia Meridionale e Insulare'!D42</f>
        <v>4814051.629999999</v>
      </c>
      <c r="E42" s="269">
        <f t="shared" si="6"/>
        <v>869011145.93999982</v>
      </c>
      <c r="F42" s="268">
        <f>'Italia Settentrionale'!F42+'Italia Centrale'!F42+'Italia Meridionale e Insulare'!F42</f>
        <v>539945258.4000001</v>
      </c>
      <c r="G42" s="268">
        <f>'Italia Settentrionale'!G42+'Italia Centrale'!G42+'Italia Meridionale e Insulare'!G42</f>
        <v>1427238.54</v>
      </c>
      <c r="H42" s="269">
        <f t="shared" si="7"/>
        <v>541372496.94000006</v>
      </c>
      <c r="I42" s="268">
        <f>'Italia Settentrionale'!I42+'Italia Centrale'!I42+'Italia Meridionale e Insulare'!I42</f>
        <v>758112300.63999987</v>
      </c>
      <c r="J42" s="268">
        <f>'Italia Settentrionale'!J42+'Italia Centrale'!J42+'Italia Meridionale e Insulare'!J42</f>
        <v>2610738.2800000003</v>
      </c>
      <c r="K42" s="270">
        <f t="shared" si="8"/>
        <v>760723038.91999984</v>
      </c>
      <c r="L42" s="271">
        <f t="shared" si="9"/>
        <v>1298057559.04</v>
      </c>
      <c r="M42" s="271">
        <f t="shared" si="9"/>
        <v>4037976.8200000003</v>
      </c>
      <c r="N42" s="270">
        <f t="shared" si="10"/>
        <v>1302095535.8599999</v>
      </c>
    </row>
    <row r="43" spans="1:14" ht="24" customHeight="1">
      <c r="A43" s="483"/>
      <c r="B43" s="272" t="s">
        <v>56</v>
      </c>
      <c r="C43" s="268">
        <f>'Italia Settentrionale'!C43+'Italia Centrale'!C43+'Italia Meridionale e Insulare'!C43</f>
        <v>524941083.11999989</v>
      </c>
      <c r="D43" s="268">
        <f>'Italia Settentrionale'!D43+'Italia Centrale'!D43+'Italia Meridionale e Insulare'!D43</f>
        <v>6052721.8499999996</v>
      </c>
      <c r="E43" s="269">
        <f t="shared" si="6"/>
        <v>530993804.96999991</v>
      </c>
      <c r="F43" s="273">
        <v>0</v>
      </c>
      <c r="G43" s="273">
        <v>0</v>
      </c>
      <c r="H43" s="274">
        <f t="shared" si="7"/>
        <v>0</v>
      </c>
      <c r="I43" s="273">
        <v>0</v>
      </c>
      <c r="J43" s="273">
        <v>0</v>
      </c>
      <c r="K43" s="273">
        <f t="shared" si="8"/>
        <v>0</v>
      </c>
      <c r="L43" s="273">
        <f t="shared" si="9"/>
        <v>0</v>
      </c>
      <c r="M43" s="273">
        <f t="shared" si="9"/>
        <v>0</v>
      </c>
      <c r="N43" s="273">
        <f t="shared" si="10"/>
        <v>0</v>
      </c>
    </row>
    <row r="44" spans="1:14" ht="34.799999999999997">
      <c r="A44" s="483"/>
      <c r="B44" s="589" t="s">
        <v>72</v>
      </c>
      <c r="C44" s="591">
        <f>C34+C36+C38+C40+C42</f>
        <v>1681306073.5699997</v>
      </c>
      <c r="D44" s="591">
        <f t="shared" ref="D44:K45" si="11">D34+D36+D38+D40+D42</f>
        <v>14599172.369999999</v>
      </c>
      <c r="E44" s="591">
        <f t="shared" si="11"/>
        <v>1695905245.9399998</v>
      </c>
      <c r="F44" s="591">
        <f t="shared" si="11"/>
        <v>1040906683.4400001</v>
      </c>
      <c r="G44" s="591">
        <f t="shared" si="11"/>
        <v>11119538.010000002</v>
      </c>
      <c r="H44" s="591">
        <f t="shared" si="11"/>
        <v>1052026221.45</v>
      </c>
      <c r="I44" s="591">
        <f t="shared" si="11"/>
        <v>873187122.03999984</v>
      </c>
      <c r="J44" s="591">
        <f>J34+J36+J38+J40+J42</f>
        <v>3269986.7300000004</v>
      </c>
      <c r="K44" s="591">
        <f t="shared" si="11"/>
        <v>876457108.76999986</v>
      </c>
      <c r="L44" s="270">
        <f t="shared" si="9"/>
        <v>1914093805.48</v>
      </c>
      <c r="M44" s="270">
        <f t="shared" si="9"/>
        <v>14389524.740000002</v>
      </c>
      <c r="N44" s="270">
        <f t="shared" si="10"/>
        <v>1928483330.22</v>
      </c>
    </row>
    <row r="45" spans="1:14" ht="22.95" customHeight="1">
      <c r="A45" s="483"/>
      <c r="B45" s="277" t="s">
        <v>56</v>
      </c>
      <c r="C45" s="276">
        <f>C35+C37+C39+C41+C43</f>
        <v>720767079.64999986</v>
      </c>
      <c r="D45" s="276">
        <f t="shared" si="11"/>
        <v>8116928.6499999994</v>
      </c>
      <c r="E45" s="276">
        <f t="shared" si="11"/>
        <v>728884008.29999995</v>
      </c>
      <c r="F45" s="278">
        <f t="shared" si="11"/>
        <v>0</v>
      </c>
      <c r="G45" s="278">
        <f t="shared" si="11"/>
        <v>0</v>
      </c>
      <c r="H45" s="278">
        <f t="shared" si="11"/>
        <v>0</v>
      </c>
      <c r="I45" s="273">
        <f t="shared" si="11"/>
        <v>0</v>
      </c>
      <c r="J45" s="273">
        <f>J35+J37+J39+J41+J43</f>
        <v>0</v>
      </c>
      <c r="K45" s="273">
        <f>K35+K37+K39+K41+K43</f>
        <v>0</v>
      </c>
      <c r="L45" s="273">
        <f t="shared" si="9"/>
        <v>0</v>
      </c>
      <c r="M45" s="273">
        <f t="shared" si="9"/>
        <v>0</v>
      </c>
      <c r="N45" s="273">
        <f t="shared" si="10"/>
        <v>0</v>
      </c>
    </row>
    <row r="46" spans="1:14" ht="20.399999999999999" hidden="1" customHeight="1">
      <c r="A46" s="483"/>
      <c r="B46" s="52" t="s">
        <v>73</v>
      </c>
      <c r="C46" s="53"/>
      <c r="D46" s="53"/>
      <c r="E46" s="54"/>
      <c r="F46" s="53"/>
      <c r="G46" s="53"/>
      <c r="H46" s="54"/>
      <c r="I46" s="53"/>
      <c r="J46" s="53"/>
      <c r="K46" s="54"/>
      <c r="L46" s="271">
        <f t="shared" si="9"/>
        <v>0</v>
      </c>
      <c r="M46" s="271">
        <f t="shared" si="9"/>
        <v>0</v>
      </c>
      <c r="N46" s="270">
        <f>SUM(L46:M46)</f>
        <v>0</v>
      </c>
    </row>
    <row r="47" spans="1:14" ht="15.6" hidden="1" customHeight="1">
      <c r="A47" s="483"/>
      <c r="B47" s="55"/>
      <c r="C47" s="53"/>
      <c r="D47" s="53"/>
      <c r="E47" s="54"/>
      <c r="F47" s="53"/>
      <c r="G47" s="53"/>
      <c r="H47" s="54"/>
      <c r="I47" s="53"/>
      <c r="J47" s="53"/>
      <c r="K47" s="54"/>
      <c r="L47" s="271">
        <f t="shared" si="9"/>
        <v>0</v>
      </c>
      <c r="M47" s="271">
        <f t="shared" si="9"/>
        <v>0</v>
      </c>
      <c r="N47" s="270">
        <f>SUM(L47:M47)</f>
        <v>0</v>
      </c>
    </row>
    <row r="48" spans="1:14" s="57" customFormat="1" ht="60" customHeight="1">
      <c r="A48" s="483"/>
      <c r="B48" s="589" t="s">
        <v>74</v>
      </c>
      <c r="C48" s="268">
        <f>'Italia Settentrionale'!C48+'Italia Centrale'!C48+'Italia Meridionale e Insulare'!C48</f>
        <v>4137772222.6800013</v>
      </c>
      <c r="D48" s="268">
        <f>'Italia Settentrionale'!D48+'Italia Centrale'!D48+'Italia Meridionale e Insulare'!D48</f>
        <v>56124437.030000001</v>
      </c>
      <c r="E48" s="276">
        <f>SUM(C48:D48)</f>
        <v>4193896659.7100015</v>
      </c>
      <c r="F48" s="268">
        <f>'Italia Settentrionale'!F48+'Italia Centrale'!F48+'Italia Meridionale e Insulare'!F48</f>
        <v>2433738867.7800007</v>
      </c>
      <c r="G48" s="268">
        <f>'Italia Settentrionale'!G48+'Italia Centrale'!G48+'Italia Meridionale e Insulare'!G48</f>
        <v>36680431.560000002</v>
      </c>
      <c r="H48" s="276">
        <f>SUM(F48:G48)</f>
        <v>2470419299.3400006</v>
      </c>
      <c r="I48" s="268">
        <f>'Italia Settentrionale'!I48+'Italia Centrale'!I48+'Italia Meridionale e Insulare'!I48</f>
        <v>648829749.47000003</v>
      </c>
      <c r="J48" s="268">
        <f>'Italia Settentrionale'!J48+'Italia Centrale'!J48+'Italia Meridionale e Insulare'!J48</f>
        <v>121561569.63</v>
      </c>
      <c r="K48" s="276">
        <f>SUM(I48:J48)</f>
        <v>770391319.10000002</v>
      </c>
      <c r="L48" s="283">
        <f t="shared" si="9"/>
        <v>3082568617.250001</v>
      </c>
      <c r="M48" s="283">
        <f t="shared" si="9"/>
        <v>158242001.19</v>
      </c>
      <c r="N48" s="276">
        <f>SUM(L48:M48)</f>
        <v>3240810618.440001</v>
      </c>
    </row>
    <row r="49" spans="1:14" s="57" customFormat="1" ht="18">
      <c r="A49" s="483"/>
      <c r="B49" s="592" t="s">
        <v>56</v>
      </c>
      <c r="C49" s="268">
        <f>'Italia Settentrionale'!C49+'Italia Centrale'!C49+'Italia Meridionale e Insulare'!C49</f>
        <v>1721767632.79</v>
      </c>
      <c r="D49" s="268">
        <f>'Italia Settentrionale'!D49+'Italia Centrale'!D49+'Italia Meridionale e Insulare'!D49</f>
        <v>28768687.09</v>
      </c>
      <c r="E49" s="591">
        <f>SUM(C49:D49)</f>
        <v>1750536319.8799999</v>
      </c>
      <c r="F49" s="594">
        <v>0</v>
      </c>
      <c r="G49" s="594">
        <v>0</v>
      </c>
      <c r="H49" s="594">
        <f>SUM(F49:G49)</f>
        <v>0</v>
      </c>
      <c r="I49" s="594">
        <v>0</v>
      </c>
      <c r="J49" s="594">
        <v>0</v>
      </c>
      <c r="K49" s="595">
        <f>SUM(I49:J49)</f>
        <v>0</v>
      </c>
      <c r="L49" s="594">
        <f t="shared" si="9"/>
        <v>0</v>
      </c>
      <c r="M49" s="594">
        <f t="shared" si="9"/>
        <v>0</v>
      </c>
      <c r="N49" s="594">
        <f>SUM(L49:M49)</f>
        <v>0</v>
      </c>
    </row>
    <row r="50" spans="1:14" s="65" customFormat="1" ht="34.200000000000003" customHeight="1">
      <c r="A50" s="500"/>
      <c r="B50" s="596"/>
      <c r="C50" s="597"/>
      <c r="D50" s="597"/>
      <c r="E50" s="597"/>
      <c r="F50" s="597"/>
      <c r="G50" s="597"/>
      <c r="H50" s="597"/>
      <c r="I50" s="598"/>
      <c r="J50" s="598"/>
      <c r="K50" s="598"/>
      <c r="L50" s="598"/>
      <c r="M50" s="598"/>
      <c r="N50" s="598"/>
    </row>
    <row r="51" spans="1:14" s="65" customFormat="1" ht="39.75" customHeight="1">
      <c r="A51" s="532" t="s">
        <v>75</v>
      </c>
      <c r="B51" s="1617" t="s">
        <v>76</v>
      </c>
      <c r="C51" s="1835"/>
      <c r="D51" s="1835"/>
      <c r="E51" s="1835"/>
      <c r="F51" s="1835"/>
      <c r="G51" s="1835"/>
      <c r="H51" s="1835"/>
      <c r="I51" s="1835"/>
      <c r="J51" s="1835"/>
      <c r="K51" s="1835"/>
      <c r="L51" s="1835"/>
      <c r="M51" s="1835"/>
      <c r="N51" s="1836"/>
    </row>
    <row r="52" spans="1:14" s="65" customFormat="1" ht="53.25" customHeight="1">
      <c r="A52" s="500"/>
      <c r="B52" s="1842" t="s">
        <v>77</v>
      </c>
      <c r="C52" s="1837" t="s">
        <v>78</v>
      </c>
      <c r="D52" s="1837"/>
      <c r="E52" s="1838"/>
      <c r="F52" s="1837" t="s">
        <v>34</v>
      </c>
      <c r="G52" s="1837"/>
      <c r="H52" s="1838"/>
      <c r="I52" s="1837" t="s">
        <v>35</v>
      </c>
      <c r="J52" s="1837"/>
      <c r="K52" s="1837"/>
      <c r="L52" s="1839" t="s">
        <v>79</v>
      </c>
      <c r="M52" s="1800"/>
      <c r="N52" s="1841"/>
    </row>
    <row r="53" spans="1:14" s="65" customFormat="1" ht="27.75" customHeight="1">
      <c r="A53" s="500"/>
      <c r="B53" s="1957"/>
      <c r="C53" s="1458" t="s">
        <v>37</v>
      </c>
      <c r="D53" s="1792"/>
      <c r="E53" s="1792"/>
      <c r="F53" s="1458" t="s">
        <v>37</v>
      </c>
      <c r="G53" s="1792"/>
      <c r="H53" s="1792"/>
      <c r="I53" s="1458" t="s">
        <v>37</v>
      </c>
      <c r="J53" s="1792"/>
      <c r="K53" s="1460"/>
      <c r="L53" s="1455"/>
      <c r="M53" s="1790"/>
      <c r="N53" s="1457"/>
    </row>
    <row r="54" spans="1:14" s="65" customFormat="1" ht="165" customHeight="1">
      <c r="A54" s="500"/>
      <c r="B54" s="1957"/>
      <c r="C54" s="264" t="s">
        <v>39</v>
      </c>
      <c r="D54" s="264" t="s">
        <v>40</v>
      </c>
      <c r="E54" s="265" t="s">
        <v>41</v>
      </c>
      <c r="F54" s="264" t="s">
        <v>42</v>
      </c>
      <c r="G54" s="264" t="s">
        <v>40</v>
      </c>
      <c r="H54" s="265" t="s">
        <v>41</v>
      </c>
      <c r="I54" s="264" t="s">
        <v>39</v>
      </c>
      <c r="J54" s="264" t="s">
        <v>40</v>
      </c>
      <c r="K54" s="265" t="s">
        <v>41</v>
      </c>
      <c r="L54" s="264" t="s">
        <v>39</v>
      </c>
      <c r="M54" s="264" t="s">
        <v>40</v>
      </c>
      <c r="N54" s="265" t="s">
        <v>41</v>
      </c>
    </row>
    <row r="55" spans="1:14" s="65" customFormat="1" ht="20.399999999999999" customHeight="1">
      <c r="A55" s="500"/>
      <c r="B55" s="67"/>
      <c r="C55" s="264" t="s">
        <v>43</v>
      </c>
      <c r="D55" s="264" t="s">
        <v>44</v>
      </c>
      <c r="E55" s="266" t="s">
        <v>45</v>
      </c>
      <c r="F55" s="264" t="s">
        <v>46</v>
      </c>
      <c r="G55" s="264" t="s">
        <v>47</v>
      </c>
      <c r="H55" s="266" t="s">
        <v>48</v>
      </c>
      <c r="I55" s="264" t="s">
        <v>49</v>
      </c>
      <c r="J55" s="264" t="s">
        <v>50</v>
      </c>
      <c r="K55" s="264" t="s">
        <v>51</v>
      </c>
      <c r="L55" s="264" t="s">
        <v>52</v>
      </c>
      <c r="M55" s="264" t="s">
        <v>53</v>
      </c>
      <c r="N55" s="264" t="s">
        <v>54</v>
      </c>
    </row>
    <row r="56" spans="1:14" ht="26.25" customHeight="1">
      <c r="A56" s="483"/>
      <c r="B56" s="267" t="s">
        <v>80</v>
      </c>
      <c r="C56" s="268">
        <f>'Italia Settentrionale'!C56+'Italia Centrale'!C56+'Italia Meridionale e Insulare'!C56</f>
        <v>192945277.19999999</v>
      </c>
      <c r="D56" s="268">
        <f>'Italia Settentrionale'!D56+'Italia Centrale'!D56+'Italia Meridionale e Insulare'!D56</f>
        <v>129629997.58999999</v>
      </c>
      <c r="E56" s="269">
        <f>SUM(C56:D56)</f>
        <v>322575274.78999996</v>
      </c>
      <c r="F56" s="268">
        <f>'Italia Settentrionale'!F56+'Italia Centrale'!F56+'Italia Meridionale e Insulare'!F56</f>
        <v>118328035.92999998</v>
      </c>
      <c r="G56" s="268">
        <f>'Italia Settentrionale'!G56+'Italia Centrale'!G56+'Italia Meridionale e Insulare'!G56</f>
        <v>97172647.260000005</v>
      </c>
      <c r="H56" s="269">
        <f>SUM(F56:G56)</f>
        <v>215500683.19</v>
      </c>
      <c r="I56" s="268">
        <f>'Italia Settentrionale'!I56+'Italia Centrale'!I56+'Italia Meridionale e Insulare'!I56</f>
        <v>65886786.009999998</v>
      </c>
      <c r="J56" s="268">
        <f>'Italia Settentrionale'!J56+'Italia Centrale'!J56+'Italia Meridionale e Insulare'!J56</f>
        <v>30939693.289999999</v>
      </c>
      <c r="K56" s="270">
        <f>SUM(I56:J56)</f>
        <v>96826479.299999997</v>
      </c>
      <c r="L56" s="271">
        <f t="shared" ref="L56:M59" si="12">F56+I56</f>
        <v>184214821.93999997</v>
      </c>
      <c r="M56" s="271">
        <f t="shared" si="12"/>
        <v>128112340.55000001</v>
      </c>
      <c r="N56" s="270">
        <f>SUM(L56:M56)</f>
        <v>312327162.49000001</v>
      </c>
    </row>
    <row r="57" spans="1:14" ht="18">
      <c r="A57" s="483"/>
      <c r="B57" s="272" t="s">
        <v>56</v>
      </c>
      <c r="C57" s="268">
        <f>'Italia Settentrionale'!C57+'Italia Centrale'!C57+'Italia Meridionale e Insulare'!C57</f>
        <v>5838033.5999999996</v>
      </c>
      <c r="D57" s="268">
        <f>'Italia Settentrionale'!D57+'Italia Centrale'!D57+'Italia Meridionale e Insulare'!D57</f>
        <v>3648382.49</v>
      </c>
      <c r="E57" s="269">
        <f>SUM(C57:D57)</f>
        <v>9486416.0899999999</v>
      </c>
      <c r="F57" s="273">
        <v>0</v>
      </c>
      <c r="G57" s="273">
        <v>0</v>
      </c>
      <c r="H57" s="274">
        <f>SUM(F57:G57)</f>
        <v>0</v>
      </c>
      <c r="I57" s="273">
        <v>0</v>
      </c>
      <c r="J57" s="273">
        <v>0</v>
      </c>
      <c r="K57" s="273">
        <f>SUM(I57:J57)</f>
        <v>0</v>
      </c>
      <c r="L57" s="273">
        <f t="shared" si="12"/>
        <v>0</v>
      </c>
      <c r="M57" s="273">
        <f t="shared" si="12"/>
        <v>0</v>
      </c>
      <c r="N57" s="273">
        <f>SUM(L57:M57)</f>
        <v>0</v>
      </c>
    </row>
    <row r="58" spans="1:14" ht="26.25" customHeight="1">
      <c r="A58" s="483"/>
      <c r="B58" s="267" t="s">
        <v>81</v>
      </c>
      <c r="C58" s="268">
        <f>'Italia Settentrionale'!C58+'Italia Centrale'!C58+'Italia Meridionale e Insulare'!C58</f>
        <v>181017825.35000002</v>
      </c>
      <c r="D58" s="268">
        <f>'Italia Settentrionale'!D58+'Italia Centrale'!D58+'Italia Meridionale e Insulare'!D58</f>
        <v>63299688.810000002</v>
      </c>
      <c r="E58" s="269">
        <f>SUM(C58:D58)</f>
        <v>244317514.16000003</v>
      </c>
      <c r="F58" s="268">
        <f>'Italia Settentrionale'!F58+'Italia Centrale'!F58+'Italia Meridionale e Insulare'!F58</f>
        <v>121922158.14</v>
      </c>
      <c r="G58" s="268">
        <f>'Italia Settentrionale'!G58+'Italia Centrale'!G58+'Italia Meridionale e Insulare'!G58</f>
        <v>49714653.699999996</v>
      </c>
      <c r="H58" s="269">
        <f>SUM(F58:G58)</f>
        <v>171636811.84</v>
      </c>
      <c r="I58" s="268">
        <f>'Italia Settentrionale'!I58+'Italia Centrale'!I58+'Italia Meridionale e Insulare'!I58</f>
        <v>36262422.629999995</v>
      </c>
      <c r="J58" s="268">
        <f>'Italia Settentrionale'!J58+'Italia Centrale'!J58+'Italia Meridionale e Insulare'!J58</f>
        <v>9884276.2599999998</v>
      </c>
      <c r="K58" s="270">
        <f>SUM(I58:J58)</f>
        <v>46146698.889999993</v>
      </c>
      <c r="L58" s="271">
        <f t="shared" si="12"/>
        <v>158184580.76999998</v>
      </c>
      <c r="M58" s="271">
        <f t="shared" si="12"/>
        <v>59598929.959999993</v>
      </c>
      <c r="N58" s="270">
        <f>SUM(L58:M58)</f>
        <v>217783510.72999996</v>
      </c>
    </row>
    <row r="59" spans="1:14" ht="18">
      <c r="A59" s="483"/>
      <c r="B59" s="272" t="s">
        <v>56</v>
      </c>
      <c r="C59" s="268">
        <f>'Italia Settentrionale'!C59+'Italia Centrale'!C59+'Italia Meridionale e Insulare'!C59</f>
        <v>1786856.1399999997</v>
      </c>
      <c r="D59" s="268">
        <f>'Italia Settentrionale'!D59+'Italia Centrale'!D59+'Italia Meridionale e Insulare'!D59</f>
        <v>2285227.1100000003</v>
      </c>
      <c r="E59" s="269">
        <f>SUM(C59:D59)</f>
        <v>4072083.25</v>
      </c>
      <c r="F59" s="273">
        <v>0</v>
      </c>
      <c r="G59" s="273">
        <v>0</v>
      </c>
      <c r="H59" s="274">
        <f>SUM(F59:G59)</f>
        <v>0</v>
      </c>
      <c r="I59" s="273">
        <v>0</v>
      </c>
      <c r="J59" s="273">
        <v>0</v>
      </c>
      <c r="K59" s="273">
        <f>SUM(I59:J59)</f>
        <v>0</v>
      </c>
      <c r="L59" s="273">
        <f t="shared" si="12"/>
        <v>0</v>
      </c>
      <c r="M59" s="273">
        <f t="shared" si="12"/>
        <v>0</v>
      </c>
      <c r="N59" s="273">
        <f>SUM(L59:M59)</f>
        <v>0</v>
      </c>
    </row>
    <row r="60" spans="1:14" ht="23.25" customHeight="1">
      <c r="A60" s="483"/>
      <c r="B60" s="291" t="s">
        <v>82</v>
      </c>
      <c r="C60" s="276">
        <f>C56+C58</f>
        <v>373963102.55000001</v>
      </c>
      <c r="D60" s="276">
        <f t="shared" ref="D60:N61" si="13">D56+D58</f>
        <v>192929686.39999998</v>
      </c>
      <c r="E60" s="276">
        <f t="shared" si="13"/>
        <v>566892788.95000005</v>
      </c>
      <c r="F60" s="276">
        <f t="shared" si="13"/>
        <v>240250194.06999999</v>
      </c>
      <c r="G60" s="276">
        <f t="shared" si="13"/>
        <v>146887300.96000001</v>
      </c>
      <c r="H60" s="276">
        <f t="shared" si="13"/>
        <v>387137495.02999997</v>
      </c>
      <c r="I60" s="276">
        <f>I56+I58</f>
        <v>102149208.63999999</v>
      </c>
      <c r="J60" s="276">
        <f t="shared" si="13"/>
        <v>40823969.549999997</v>
      </c>
      <c r="K60" s="276">
        <f>K56+K58</f>
        <v>142973178.19</v>
      </c>
      <c r="L60" s="276">
        <f>L56+L58</f>
        <v>342399402.70999992</v>
      </c>
      <c r="M60" s="276">
        <f t="shared" si="13"/>
        <v>187711270.50999999</v>
      </c>
      <c r="N60" s="276">
        <f t="shared" si="13"/>
        <v>530110673.21999997</v>
      </c>
    </row>
    <row r="61" spans="1:14" ht="22.2" customHeight="1">
      <c r="A61" s="483"/>
      <c r="B61" s="277" t="s">
        <v>56</v>
      </c>
      <c r="C61" s="279">
        <f>C57+C59</f>
        <v>7624889.7399999993</v>
      </c>
      <c r="D61" s="279">
        <f t="shared" si="13"/>
        <v>5933609.6000000006</v>
      </c>
      <c r="E61" s="276">
        <f t="shared" si="13"/>
        <v>13558499.34</v>
      </c>
      <c r="F61" s="278">
        <f t="shared" si="13"/>
        <v>0</v>
      </c>
      <c r="G61" s="278">
        <f t="shared" si="13"/>
        <v>0</v>
      </c>
      <c r="H61" s="278">
        <f t="shared" si="13"/>
        <v>0</v>
      </c>
      <c r="I61" s="278">
        <f>I57+I59</f>
        <v>0</v>
      </c>
      <c r="J61" s="278">
        <f t="shared" si="13"/>
        <v>0</v>
      </c>
      <c r="K61" s="278">
        <f>K57+K59</f>
        <v>0</v>
      </c>
      <c r="L61" s="278">
        <f>L57+L59</f>
        <v>0</v>
      </c>
      <c r="M61" s="278">
        <f t="shared" si="13"/>
        <v>0</v>
      </c>
      <c r="N61" s="278">
        <f t="shared" si="13"/>
        <v>0</v>
      </c>
    </row>
    <row r="62" spans="1:14" ht="36.75" customHeight="1">
      <c r="A62" s="483"/>
      <c r="B62" s="599"/>
      <c r="C62" s="599"/>
      <c r="D62" s="599"/>
      <c r="E62" s="599"/>
      <c r="F62" s="599"/>
      <c r="G62" s="599"/>
      <c r="H62" s="599"/>
      <c r="I62" s="599"/>
      <c r="J62" s="599"/>
      <c r="K62" s="599"/>
      <c r="L62" s="599"/>
      <c r="M62" s="599"/>
      <c r="N62" s="599"/>
    </row>
    <row r="63" spans="1:14" ht="33" customHeight="1">
      <c r="A63" s="536" t="s">
        <v>75</v>
      </c>
      <c r="B63" s="1617" t="s">
        <v>76</v>
      </c>
      <c r="C63" s="1835"/>
      <c r="D63" s="1835"/>
      <c r="E63" s="1835"/>
      <c r="F63" s="1835"/>
      <c r="G63" s="1835"/>
      <c r="H63" s="1835"/>
      <c r="I63" s="1835"/>
      <c r="J63" s="1835"/>
      <c r="K63" s="1835"/>
      <c r="L63" s="1835"/>
      <c r="M63" s="1835"/>
      <c r="N63" s="1836"/>
    </row>
    <row r="64" spans="1:14" ht="69.75" customHeight="1">
      <c r="A64" s="483"/>
      <c r="B64" s="1842" t="s">
        <v>83</v>
      </c>
      <c r="C64" s="1837" t="s">
        <v>84</v>
      </c>
      <c r="D64" s="1837"/>
      <c r="E64" s="1838"/>
      <c r="F64" s="1837" t="s">
        <v>85</v>
      </c>
      <c r="G64" s="1837"/>
      <c r="H64" s="1838"/>
      <c r="I64" s="1837" t="s">
        <v>86</v>
      </c>
      <c r="J64" s="1837"/>
      <c r="K64" s="1837"/>
      <c r="L64" s="1626" t="s">
        <v>67</v>
      </c>
      <c r="M64" s="1843"/>
      <c r="N64" s="1844"/>
    </row>
    <row r="65" spans="1:14" ht="180" customHeight="1">
      <c r="A65" s="483"/>
      <c r="B65" s="1956"/>
      <c r="C65" s="264" t="s">
        <v>69</v>
      </c>
      <c r="D65" s="264" t="s">
        <v>70</v>
      </c>
      <c r="E65" s="265" t="s">
        <v>71</v>
      </c>
      <c r="F65" s="264" t="s">
        <v>69</v>
      </c>
      <c r="G65" s="264" t="s">
        <v>70</v>
      </c>
      <c r="H65" s="265" t="s">
        <v>71</v>
      </c>
      <c r="I65" s="264" t="s">
        <v>69</v>
      </c>
      <c r="J65" s="264" t="s">
        <v>70</v>
      </c>
      <c r="K65" s="265" t="s">
        <v>71</v>
      </c>
      <c r="L65" s="264" t="s">
        <v>69</v>
      </c>
      <c r="M65" s="264" t="s">
        <v>70</v>
      </c>
      <c r="N65" s="265" t="s">
        <v>71</v>
      </c>
    </row>
    <row r="66" spans="1:14" ht="20.399999999999999" customHeight="1">
      <c r="A66" s="483"/>
      <c r="B66" s="67"/>
      <c r="C66" s="264" t="s">
        <v>43</v>
      </c>
      <c r="D66" s="264" t="s">
        <v>44</v>
      </c>
      <c r="E66" s="266" t="s">
        <v>45</v>
      </c>
      <c r="F66" s="264" t="s">
        <v>46</v>
      </c>
      <c r="G66" s="264" t="s">
        <v>47</v>
      </c>
      <c r="H66" s="266" t="s">
        <v>48</v>
      </c>
      <c r="I66" s="264" t="s">
        <v>49</v>
      </c>
      <c r="J66" s="264" t="s">
        <v>50</v>
      </c>
      <c r="K66" s="264" t="s">
        <v>51</v>
      </c>
      <c r="L66" s="264" t="s">
        <v>52</v>
      </c>
      <c r="M66" s="264" t="s">
        <v>53</v>
      </c>
      <c r="N66" s="264" t="s">
        <v>54</v>
      </c>
    </row>
    <row r="67" spans="1:14" ht="27" customHeight="1">
      <c r="A67" s="483"/>
      <c r="B67" s="267" t="s">
        <v>80</v>
      </c>
      <c r="C67" s="268">
        <f>'Italia Settentrionale'!C67+'Italia Centrale'!C67+'Italia Meridionale e Insulare'!C67</f>
        <v>5450333.8200000003</v>
      </c>
      <c r="D67" s="268">
        <f>'Italia Settentrionale'!D67+'Italia Centrale'!D67+'Italia Meridionale e Insulare'!D67</f>
        <v>112204.18</v>
      </c>
      <c r="E67" s="269">
        <f>SUM(C67:D67)</f>
        <v>5562538</v>
      </c>
      <c r="F67" s="268">
        <f>'Italia Settentrionale'!F67+'Italia Centrale'!F67+'Italia Meridionale e Insulare'!F67</f>
        <v>2673774.52</v>
      </c>
      <c r="G67" s="268">
        <f>'Italia Settentrionale'!G67+'Italia Centrale'!G67+'Italia Meridionale e Insulare'!G67</f>
        <v>55511.21</v>
      </c>
      <c r="H67" s="269">
        <f>SUM(F67:G67)</f>
        <v>2729285.73</v>
      </c>
      <c r="I67" s="268">
        <f>'Italia Settentrionale'!I67+'Italia Centrale'!I67+'Italia Meridionale e Insulare'!I67</f>
        <v>892699.95</v>
      </c>
      <c r="J67" s="268">
        <f>'Italia Settentrionale'!J67+'Italia Centrale'!J67+'Italia Meridionale e Insulare'!J67</f>
        <v>36193.040000000001</v>
      </c>
      <c r="K67" s="270">
        <f>SUM(I67:J67)</f>
        <v>928892.99</v>
      </c>
      <c r="L67" s="271">
        <f t="shared" ref="L67:M70" si="14">F67+I67</f>
        <v>3566474.4699999997</v>
      </c>
      <c r="M67" s="271">
        <f t="shared" si="14"/>
        <v>91704.25</v>
      </c>
      <c r="N67" s="270">
        <f>SUM(L67:M67)</f>
        <v>3658178.7199999997</v>
      </c>
    </row>
    <row r="68" spans="1:14" ht="18">
      <c r="A68" s="483"/>
      <c r="B68" s="272" t="s">
        <v>56</v>
      </c>
      <c r="C68" s="268">
        <f>'Italia Settentrionale'!C68+'Italia Centrale'!C68+'Italia Meridionale e Insulare'!C68</f>
        <v>1003605.83</v>
      </c>
      <c r="D68" s="268">
        <f>'Italia Settentrionale'!D68+'Italia Centrale'!D68+'Italia Meridionale e Insulare'!D68</f>
        <v>0</v>
      </c>
      <c r="E68" s="269">
        <f>SUM(C68:D68)</f>
        <v>1003605.83</v>
      </c>
      <c r="F68" s="273">
        <v>0</v>
      </c>
      <c r="G68" s="273">
        <v>0</v>
      </c>
      <c r="H68" s="274">
        <f>SUM(F68:G68)</f>
        <v>0</v>
      </c>
      <c r="I68" s="273">
        <v>0</v>
      </c>
      <c r="J68" s="273">
        <v>0</v>
      </c>
      <c r="K68" s="273">
        <f>SUM(I68:J68)</f>
        <v>0</v>
      </c>
      <c r="L68" s="273">
        <f t="shared" si="14"/>
        <v>0</v>
      </c>
      <c r="M68" s="273">
        <f t="shared" si="14"/>
        <v>0</v>
      </c>
      <c r="N68" s="273">
        <f>SUM(L68:M68)</f>
        <v>0</v>
      </c>
    </row>
    <row r="69" spans="1:14" ht="24" customHeight="1">
      <c r="A69" s="483"/>
      <c r="B69" s="267" t="s">
        <v>81</v>
      </c>
      <c r="C69" s="268">
        <f>'Italia Settentrionale'!C69+'Italia Centrale'!C69+'Italia Meridionale e Insulare'!C69</f>
        <v>3364753.24</v>
      </c>
      <c r="D69" s="268">
        <f>'Italia Settentrionale'!D69+'Italia Centrale'!D69+'Italia Meridionale e Insulare'!D69</f>
        <v>0</v>
      </c>
      <c r="E69" s="269">
        <f>SUM(C69:D69)</f>
        <v>3364753.24</v>
      </c>
      <c r="F69" s="268">
        <f>'Italia Settentrionale'!F69+'Italia Centrale'!F69+'Italia Meridionale e Insulare'!F69</f>
        <v>2200734.37</v>
      </c>
      <c r="G69" s="268">
        <f>'Italia Settentrionale'!G69+'Italia Centrale'!G69+'Italia Meridionale e Insulare'!G69</f>
        <v>0</v>
      </c>
      <c r="H69" s="269">
        <f>SUM(F69:G69)</f>
        <v>2200734.37</v>
      </c>
      <c r="I69" s="268">
        <f>'Italia Settentrionale'!I69+'Italia Centrale'!I69+'Italia Meridionale e Insulare'!I69</f>
        <v>1054895.1099999999</v>
      </c>
      <c r="J69" s="268">
        <f>'Italia Settentrionale'!J69+'Italia Centrale'!J69+'Italia Meridionale e Insulare'!J69</f>
        <v>1430</v>
      </c>
      <c r="K69" s="270">
        <f>SUM(I69:J69)</f>
        <v>1056325.1099999999</v>
      </c>
      <c r="L69" s="271">
        <f t="shared" si="14"/>
        <v>3255629.48</v>
      </c>
      <c r="M69" s="271">
        <f t="shared" si="14"/>
        <v>1430</v>
      </c>
      <c r="N69" s="270">
        <f>SUM(L69:M69)</f>
        <v>3257059.48</v>
      </c>
    </row>
    <row r="70" spans="1:14" ht="18">
      <c r="A70" s="483"/>
      <c r="B70" s="272" t="s">
        <v>56</v>
      </c>
      <c r="C70" s="268">
        <f>'Italia Settentrionale'!C70+'Italia Centrale'!C70+'Italia Meridionale e Insulare'!C70</f>
        <v>1721367.24</v>
      </c>
      <c r="D70" s="268">
        <f>'Italia Settentrionale'!D70+'Italia Centrale'!D70+'Italia Meridionale e Insulare'!D70</f>
        <v>0</v>
      </c>
      <c r="E70" s="269">
        <f>SUM(C70:D70)</f>
        <v>1721367.24</v>
      </c>
      <c r="F70" s="273">
        <v>0</v>
      </c>
      <c r="G70" s="273">
        <v>0</v>
      </c>
      <c r="H70" s="274">
        <f>SUM(F70:G70)</f>
        <v>0</v>
      </c>
      <c r="I70" s="273">
        <v>0</v>
      </c>
      <c r="J70" s="273">
        <v>0</v>
      </c>
      <c r="K70" s="273">
        <f>SUM(I70:J70)</f>
        <v>0</v>
      </c>
      <c r="L70" s="273">
        <f t="shared" si="14"/>
        <v>0</v>
      </c>
      <c r="M70" s="273">
        <f t="shared" si="14"/>
        <v>0</v>
      </c>
      <c r="N70" s="273">
        <f>SUM(L70:M70)</f>
        <v>0</v>
      </c>
    </row>
    <row r="71" spans="1:14" ht="18.75" customHeight="1">
      <c r="A71" s="483"/>
      <c r="B71" s="291" t="s">
        <v>82</v>
      </c>
      <c r="C71" s="276">
        <f>C67+C69</f>
        <v>8815087.0600000005</v>
      </c>
      <c r="D71" s="276">
        <f t="shared" ref="D71:N72" si="15">D67+D69</f>
        <v>112204.18</v>
      </c>
      <c r="E71" s="276">
        <f t="shared" si="15"/>
        <v>8927291.2400000002</v>
      </c>
      <c r="F71" s="276">
        <f t="shared" si="15"/>
        <v>4874508.8900000006</v>
      </c>
      <c r="G71" s="276">
        <f t="shared" si="15"/>
        <v>55511.21</v>
      </c>
      <c r="H71" s="276">
        <f t="shared" si="15"/>
        <v>4930020.0999999996</v>
      </c>
      <c r="I71" s="276">
        <f t="shared" si="15"/>
        <v>1947595.0599999998</v>
      </c>
      <c r="J71" s="276">
        <f>J67+J69</f>
        <v>37623.040000000001</v>
      </c>
      <c r="K71" s="276">
        <f t="shared" si="15"/>
        <v>1985218.0999999999</v>
      </c>
      <c r="L71" s="276">
        <f t="shared" si="15"/>
        <v>6822103.9499999993</v>
      </c>
      <c r="M71" s="276">
        <f t="shared" si="15"/>
        <v>93134.25</v>
      </c>
      <c r="N71" s="276">
        <f t="shared" si="15"/>
        <v>6915238.1999999993</v>
      </c>
    </row>
    <row r="72" spans="1:14" ht="22.2" customHeight="1">
      <c r="A72" s="483"/>
      <c r="B72" s="592" t="s">
        <v>56</v>
      </c>
      <c r="C72" s="593">
        <f>C68+C70</f>
        <v>2724973.07</v>
      </c>
      <c r="D72" s="593">
        <f>D68+D70</f>
        <v>0</v>
      </c>
      <c r="E72" s="591">
        <f t="shared" si="15"/>
        <v>2724973.07</v>
      </c>
      <c r="F72" s="594">
        <f t="shared" si="15"/>
        <v>0</v>
      </c>
      <c r="G72" s="594">
        <f t="shared" si="15"/>
        <v>0</v>
      </c>
      <c r="H72" s="594">
        <f t="shared" si="15"/>
        <v>0</v>
      </c>
      <c r="I72" s="594">
        <f t="shared" si="15"/>
        <v>0</v>
      </c>
      <c r="J72" s="594">
        <f>J68+J70</f>
        <v>0</v>
      </c>
      <c r="K72" s="594">
        <f t="shared" si="15"/>
        <v>0</v>
      </c>
      <c r="L72" s="594">
        <f t="shared" si="15"/>
        <v>0</v>
      </c>
      <c r="M72" s="594">
        <f t="shared" si="15"/>
        <v>0</v>
      </c>
      <c r="N72" s="594">
        <f t="shared" si="15"/>
        <v>0</v>
      </c>
    </row>
    <row r="73" spans="1:14" ht="15" customHeight="1">
      <c r="A73" s="483"/>
      <c r="B73" s="537"/>
      <c r="C73" s="538"/>
      <c r="D73" s="538"/>
      <c r="E73" s="537"/>
      <c r="F73" s="537"/>
      <c r="G73" s="537"/>
      <c r="H73" s="537"/>
      <c r="I73" s="537"/>
      <c r="J73" s="537"/>
      <c r="K73" s="537"/>
      <c r="L73" s="537"/>
      <c r="M73" s="537"/>
      <c r="N73" s="537"/>
    </row>
    <row r="74" spans="1:14" ht="17.25" customHeight="1">
      <c r="A74" s="483"/>
      <c r="B74" s="539"/>
      <c r="C74" s="539"/>
      <c r="D74" s="539"/>
      <c r="E74" s="539"/>
      <c r="F74" s="539"/>
      <c r="G74" s="539"/>
      <c r="H74" s="539"/>
      <c r="I74" s="539"/>
      <c r="J74" s="539"/>
      <c r="K74" s="539"/>
      <c r="L74" s="539"/>
      <c r="M74" s="539"/>
      <c r="N74" s="539"/>
    </row>
    <row r="75" spans="1:14" ht="33" customHeight="1">
      <c r="A75" s="536" t="s">
        <v>75</v>
      </c>
      <c r="B75" s="1617" t="s">
        <v>87</v>
      </c>
      <c r="C75" s="1835"/>
      <c r="D75" s="1835"/>
      <c r="E75" s="1835"/>
      <c r="F75" s="1835"/>
      <c r="G75" s="1835"/>
      <c r="H75" s="1835"/>
      <c r="I75" s="1835"/>
      <c r="J75" s="1835"/>
      <c r="K75" s="1835"/>
      <c r="L75" s="1835"/>
      <c r="M75" s="1835"/>
      <c r="N75" s="1836"/>
    </row>
    <row r="76" spans="1:14" ht="66.75" customHeight="1">
      <c r="A76" s="483"/>
      <c r="B76" s="1845" t="s">
        <v>88</v>
      </c>
      <c r="C76" s="1837" t="s">
        <v>89</v>
      </c>
      <c r="D76" s="1837"/>
      <c r="E76" s="1838"/>
      <c r="F76" s="1837" t="s">
        <v>90</v>
      </c>
      <c r="G76" s="1837"/>
      <c r="H76" s="1838"/>
      <c r="I76" s="1837" t="s">
        <v>91</v>
      </c>
      <c r="J76" s="1837"/>
      <c r="K76" s="1837"/>
      <c r="L76" s="1626" t="s">
        <v>79</v>
      </c>
      <c r="M76" s="1843"/>
      <c r="N76" s="1844"/>
    </row>
    <row r="77" spans="1:14" ht="160.5" customHeight="1">
      <c r="A77" s="483"/>
      <c r="B77" s="1955"/>
      <c r="C77" s="264" t="s">
        <v>39</v>
      </c>
      <c r="D77" s="264" t="s">
        <v>92</v>
      </c>
      <c r="E77" s="265" t="s">
        <v>41</v>
      </c>
      <c r="F77" s="264" t="s">
        <v>42</v>
      </c>
      <c r="G77" s="264" t="s">
        <v>40</v>
      </c>
      <c r="H77" s="265" t="s">
        <v>41</v>
      </c>
      <c r="I77" s="264" t="s">
        <v>39</v>
      </c>
      <c r="J77" s="264" t="s">
        <v>92</v>
      </c>
      <c r="K77" s="265" t="s">
        <v>41</v>
      </c>
      <c r="L77" s="264" t="s">
        <v>39</v>
      </c>
      <c r="M77" s="264" t="s">
        <v>92</v>
      </c>
      <c r="N77" s="265" t="s">
        <v>41</v>
      </c>
    </row>
    <row r="78" spans="1:14" ht="20.399999999999999" customHeight="1">
      <c r="A78" s="483"/>
      <c r="B78" s="67"/>
      <c r="C78" s="264" t="s">
        <v>43</v>
      </c>
      <c r="D78" s="264" t="s">
        <v>44</v>
      </c>
      <c r="E78" s="266" t="s">
        <v>45</v>
      </c>
      <c r="F78" s="264" t="s">
        <v>46</v>
      </c>
      <c r="G78" s="264" t="s">
        <v>47</v>
      </c>
      <c r="H78" s="266" t="s">
        <v>48</v>
      </c>
      <c r="I78" s="264" t="s">
        <v>49</v>
      </c>
      <c r="J78" s="264" t="s">
        <v>50</v>
      </c>
      <c r="K78" s="264" t="s">
        <v>51</v>
      </c>
      <c r="L78" s="264" t="s">
        <v>52</v>
      </c>
      <c r="M78" s="264" t="s">
        <v>53</v>
      </c>
      <c r="N78" s="264" t="s">
        <v>54</v>
      </c>
    </row>
    <row r="79" spans="1:14" ht="51" customHeight="1">
      <c r="A79" s="483"/>
      <c r="B79" s="296" t="s">
        <v>93</v>
      </c>
      <c r="C79" s="268">
        <f>'Italia Settentrionale'!C79+'Italia Centrale'!C79+'Italia Meridionale e Insulare'!C79</f>
        <v>38020904.760000005</v>
      </c>
      <c r="D79" s="268">
        <f>'Italia Settentrionale'!D79+'Italia Centrale'!D79+'Italia Meridionale e Insulare'!D79</f>
        <v>2977761.33</v>
      </c>
      <c r="E79" s="269">
        <f>SUM(C79:D79)</f>
        <v>40998666.090000004</v>
      </c>
      <c r="F79" s="268">
        <f>'Italia Settentrionale'!F79+'Italia Centrale'!F79+'Italia Meridionale e Insulare'!F79</f>
        <v>25337181.990000002</v>
      </c>
      <c r="G79" s="268">
        <f>'Italia Settentrionale'!G79+'Italia Centrale'!G79+'Italia Meridionale e Insulare'!G79</f>
        <v>1046376.45</v>
      </c>
      <c r="H79" s="269">
        <f>SUM(F79:G79)</f>
        <v>26383558.440000001</v>
      </c>
      <c r="I79" s="268">
        <f>'Italia Settentrionale'!I79+'Italia Centrale'!I79+'Italia Meridionale e Insulare'!I79</f>
        <v>6894927.7599999998</v>
      </c>
      <c r="J79" s="268">
        <f>'Italia Settentrionale'!J79+'Italia Centrale'!J79+'Italia Meridionale e Insulare'!J79</f>
        <v>1069342.0799999998</v>
      </c>
      <c r="K79" s="270">
        <f>SUM(I79:J79)</f>
        <v>7964269.8399999999</v>
      </c>
      <c r="L79" s="271">
        <f t="shared" ref="L79:M82" si="16">F79+I79</f>
        <v>32232109.75</v>
      </c>
      <c r="M79" s="271">
        <f t="shared" si="16"/>
        <v>2115718.5299999998</v>
      </c>
      <c r="N79" s="270">
        <f>SUM(L79:M79)</f>
        <v>34347828.280000001</v>
      </c>
    </row>
    <row r="80" spans="1:14" ht="18">
      <c r="A80" s="483"/>
      <c r="B80" s="272" t="s">
        <v>56</v>
      </c>
      <c r="C80" s="268">
        <f>'Italia Settentrionale'!C80+'Italia Centrale'!C80+'Italia Meridionale e Insulare'!C80</f>
        <v>1094821.67</v>
      </c>
      <c r="D80" s="268">
        <f>'Italia Settentrionale'!D80+'Italia Centrale'!D80+'Italia Meridionale e Insulare'!D80</f>
        <v>0</v>
      </c>
      <c r="E80" s="269">
        <f>SUM(C80:D80)</f>
        <v>1094821.67</v>
      </c>
      <c r="F80" s="273">
        <v>0</v>
      </c>
      <c r="G80" s="273">
        <v>0</v>
      </c>
      <c r="H80" s="274">
        <f>SUM(F80:G80)</f>
        <v>0</v>
      </c>
      <c r="I80" s="273">
        <v>0</v>
      </c>
      <c r="J80" s="273">
        <v>0</v>
      </c>
      <c r="K80" s="273">
        <f>SUM(I80:J80)</f>
        <v>0</v>
      </c>
      <c r="L80" s="273">
        <f t="shared" si="16"/>
        <v>0</v>
      </c>
      <c r="M80" s="273">
        <f t="shared" si="16"/>
        <v>0</v>
      </c>
      <c r="N80" s="273">
        <f>SUM(L80:M80)</f>
        <v>0</v>
      </c>
    </row>
    <row r="81" spans="1:14" ht="36">
      <c r="A81" s="483"/>
      <c r="B81" s="296" t="s">
        <v>93</v>
      </c>
      <c r="C81" s="268">
        <f>'Italia Settentrionale'!C81+'Italia Centrale'!C81+'Italia Meridionale e Insulare'!C81</f>
        <v>999353.53</v>
      </c>
      <c r="D81" s="268">
        <f>'Italia Settentrionale'!D81+'Italia Centrale'!D81+'Italia Meridionale e Insulare'!D81</f>
        <v>0</v>
      </c>
      <c r="E81" s="269">
        <f>SUM(C81:D81)</f>
        <v>999353.53</v>
      </c>
      <c r="F81" s="268">
        <f>'Italia Settentrionale'!F81+'Italia Centrale'!F81+'Italia Meridionale e Insulare'!F81</f>
        <v>812776.36</v>
      </c>
      <c r="G81" s="268">
        <f>'Italia Settentrionale'!G81+'Italia Centrale'!G81+'Italia Meridionale e Insulare'!G81</f>
        <v>0</v>
      </c>
      <c r="H81" s="269">
        <f>SUM(F81:G81)</f>
        <v>812776.36</v>
      </c>
      <c r="I81" s="268">
        <f>'Italia Settentrionale'!I81+'Italia Centrale'!I81+'Italia Meridionale e Insulare'!I81</f>
        <v>236682.58</v>
      </c>
      <c r="J81" s="268">
        <f>'Italia Settentrionale'!J81+'Italia Centrale'!J81+'Italia Meridionale e Insulare'!J81</f>
        <v>0</v>
      </c>
      <c r="K81" s="270">
        <f>SUM(I81:J81)</f>
        <v>236682.58</v>
      </c>
      <c r="L81" s="271">
        <f t="shared" si="16"/>
        <v>1049458.94</v>
      </c>
      <c r="M81" s="271">
        <f t="shared" si="16"/>
        <v>0</v>
      </c>
      <c r="N81" s="270">
        <f>SUM(L81:M81)</f>
        <v>1049458.94</v>
      </c>
    </row>
    <row r="82" spans="1:14" ht="18">
      <c r="A82" s="483"/>
      <c r="B82" s="272" t="s">
        <v>56</v>
      </c>
      <c r="C82" s="268">
        <f>'Italia Settentrionale'!C82+'Italia Centrale'!C82+'Italia Meridionale e Insulare'!C82</f>
        <v>0</v>
      </c>
      <c r="D82" s="268">
        <f>'Italia Settentrionale'!D82+'Italia Centrale'!D82+'Italia Meridionale e Insulare'!D82</f>
        <v>0</v>
      </c>
      <c r="E82" s="269">
        <f>SUM(C82:D82)</f>
        <v>0</v>
      </c>
      <c r="F82" s="273">
        <v>0</v>
      </c>
      <c r="G82" s="273">
        <v>0</v>
      </c>
      <c r="H82" s="274">
        <f>SUM(F82:G82)</f>
        <v>0</v>
      </c>
      <c r="I82" s="273">
        <v>0</v>
      </c>
      <c r="J82" s="273">
        <v>0</v>
      </c>
      <c r="K82" s="273">
        <f>SUM(I82:J82)</f>
        <v>0</v>
      </c>
      <c r="L82" s="273">
        <f t="shared" si="16"/>
        <v>0</v>
      </c>
      <c r="M82" s="273">
        <f t="shared" si="16"/>
        <v>0</v>
      </c>
      <c r="N82" s="273">
        <f>SUM(L82:M82)</f>
        <v>0</v>
      </c>
    </row>
    <row r="83" spans="1:14" ht="24" customHeight="1">
      <c r="A83" s="483"/>
      <c r="B83" s="291" t="s">
        <v>94</v>
      </c>
      <c r="C83" s="276">
        <f>C79+C81</f>
        <v>39020258.290000007</v>
      </c>
      <c r="D83" s="276">
        <f t="shared" ref="D83:N84" si="17">D79+D81</f>
        <v>2977761.33</v>
      </c>
      <c r="E83" s="276">
        <f t="shared" si="17"/>
        <v>41998019.620000005</v>
      </c>
      <c r="F83" s="276">
        <f t="shared" si="17"/>
        <v>26149958.350000001</v>
      </c>
      <c r="G83" s="276">
        <f t="shared" si="17"/>
        <v>1046376.45</v>
      </c>
      <c r="H83" s="276">
        <f t="shared" si="17"/>
        <v>27196334.800000001</v>
      </c>
      <c r="I83" s="276">
        <f t="shared" si="17"/>
        <v>7131610.3399999999</v>
      </c>
      <c r="J83" s="276">
        <f t="shared" si="17"/>
        <v>1069342.0799999998</v>
      </c>
      <c r="K83" s="276">
        <f t="shared" si="17"/>
        <v>8200952.4199999999</v>
      </c>
      <c r="L83" s="276">
        <f t="shared" si="17"/>
        <v>33281568.690000001</v>
      </c>
      <c r="M83" s="276">
        <f t="shared" si="17"/>
        <v>2115718.5299999998</v>
      </c>
      <c r="N83" s="276">
        <f t="shared" si="17"/>
        <v>35397287.219999999</v>
      </c>
    </row>
    <row r="84" spans="1:14" ht="24" customHeight="1">
      <c r="A84" s="483"/>
      <c r="B84" s="272" t="s">
        <v>56</v>
      </c>
      <c r="C84" s="279">
        <f>C80+C82</f>
        <v>1094821.67</v>
      </c>
      <c r="D84" s="279">
        <f t="shared" si="17"/>
        <v>0</v>
      </c>
      <c r="E84" s="276">
        <f t="shared" si="17"/>
        <v>1094821.67</v>
      </c>
      <c r="F84" s="278">
        <f t="shared" si="17"/>
        <v>0</v>
      </c>
      <c r="G84" s="278">
        <f t="shared" si="17"/>
        <v>0</v>
      </c>
      <c r="H84" s="278">
        <f t="shared" si="17"/>
        <v>0</v>
      </c>
      <c r="I84" s="278">
        <f t="shared" si="17"/>
        <v>0</v>
      </c>
      <c r="J84" s="278">
        <f t="shared" si="17"/>
        <v>0</v>
      </c>
      <c r="K84" s="278">
        <f t="shared" si="17"/>
        <v>0</v>
      </c>
      <c r="L84" s="278">
        <f t="shared" si="17"/>
        <v>0</v>
      </c>
      <c r="M84" s="278">
        <f t="shared" si="17"/>
        <v>0</v>
      </c>
      <c r="N84" s="278">
        <f t="shared" si="17"/>
        <v>0</v>
      </c>
    </row>
    <row r="85" spans="1:14" ht="33" customHeight="1">
      <c r="A85" s="483"/>
      <c r="B85" s="602"/>
      <c r="C85" s="602"/>
      <c r="D85" s="602"/>
      <c r="E85" s="602"/>
      <c r="F85" s="602"/>
      <c r="G85" s="602"/>
      <c r="H85" s="602"/>
      <c r="I85" s="602"/>
      <c r="J85" s="602"/>
      <c r="K85" s="602"/>
      <c r="L85" s="602"/>
      <c r="M85" s="602"/>
      <c r="N85" s="602"/>
    </row>
    <row r="86" spans="1:14" ht="39" customHeight="1">
      <c r="A86" s="536" t="s">
        <v>75</v>
      </c>
      <c r="B86" s="1617" t="s">
        <v>87</v>
      </c>
      <c r="C86" s="1835"/>
      <c r="D86" s="1835"/>
      <c r="E86" s="1835"/>
      <c r="F86" s="1835"/>
      <c r="G86" s="1835"/>
      <c r="H86" s="1835"/>
      <c r="I86" s="1835"/>
      <c r="J86" s="1835"/>
      <c r="K86" s="1835"/>
      <c r="L86" s="1835"/>
      <c r="M86" s="1835"/>
      <c r="N86" s="1836"/>
    </row>
    <row r="87" spans="1:14" ht="77.400000000000006" customHeight="1">
      <c r="A87" s="483"/>
      <c r="B87" s="1845" t="s">
        <v>95</v>
      </c>
      <c r="C87" s="1837" t="s">
        <v>84</v>
      </c>
      <c r="D87" s="1837"/>
      <c r="E87" s="1838"/>
      <c r="F87" s="1837" t="s">
        <v>85</v>
      </c>
      <c r="G87" s="1837"/>
      <c r="H87" s="1838"/>
      <c r="I87" s="1837" t="s">
        <v>86</v>
      </c>
      <c r="J87" s="1837"/>
      <c r="K87" s="1837"/>
      <c r="L87" s="1626" t="s">
        <v>67</v>
      </c>
      <c r="M87" s="1843"/>
      <c r="N87" s="1844"/>
    </row>
    <row r="88" spans="1:14" ht="180" customHeight="1">
      <c r="A88" s="483"/>
      <c r="B88" s="1955"/>
      <c r="C88" s="264" t="s">
        <v>69</v>
      </c>
      <c r="D88" s="264" t="s">
        <v>70</v>
      </c>
      <c r="E88" s="265" t="s">
        <v>71</v>
      </c>
      <c r="F88" s="264" t="s">
        <v>69</v>
      </c>
      <c r="G88" s="264" t="s">
        <v>70</v>
      </c>
      <c r="H88" s="265" t="s">
        <v>71</v>
      </c>
      <c r="I88" s="264" t="s">
        <v>69</v>
      </c>
      <c r="J88" s="264" t="s">
        <v>70</v>
      </c>
      <c r="K88" s="265" t="s">
        <v>71</v>
      </c>
      <c r="L88" s="264" t="s">
        <v>69</v>
      </c>
      <c r="M88" s="264" t="s">
        <v>70</v>
      </c>
      <c r="N88" s="265" t="s">
        <v>71</v>
      </c>
    </row>
    <row r="89" spans="1:14" ht="20.399999999999999" customHeight="1">
      <c r="A89" s="483"/>
      <c r="B89" s="67"/>
      <c r="C89" s="264" t="s">
        <v>43</v>
      </c>
      <c r="D89" s="264" t="s">
        <v>44</v>
      </c>
      <c r="E89" s="266" t="s">
        <v>45</v>
      </c>
      <c r="F89" s="264" t="s">
        <v>46</v>
      </c>
      <c r="G89" s="264" t="s">
        <v>47</v>
      </c>
      <c r="H89" s="266" t="s">
        <v>48</v>
      </c>
      <c r="I89" s="264" t="s">
        <v>49</v>
      </c>
      <c r="J89" s="264" t="s">
        <v>50</v>
      </c>
      <c r="K89" s="264" t="s">
        <v>51</v>
      </c>
      <c r="L89" s="264" t="s">
        <v>52</v>
      </c>
      <c r="M89" s="264" t="s">
        <v>53</v>
      </c>
      <c r="N89" s="264" t="s">
        <v>54</v>
      </c>
    </row>
    <row r="90" spans="1:14" ht="54">
      <c r="A90" s="483"/>
      <c r="B90" s="296" t="s">
        <v>96</v>
      </c>
      <c r="C90" s="268">
        <f>'Italia Settentrionale'!C90+'Italia Centrale'!C90+'Italia Meridionale e Insulare'!C90</f>
        <v>3299</v>
      </c>
      <c r="D90" s="268">
        <f>'Italia Settentrionale'!D90+'Italia Centrale'!D90+'Italia Meridionale e Insulare'!D90</f>
        <v>0</v>
      </c>
      <c r="E90" s="269">
        <f>SUM(C90:D90)</f>
        <v>3299</v>
      </c>
      <c r="F90" s="268">
        <f>'Italia Settentrionale'!F90+'Italia Centrale'!F90+'Italia Meridionale e Insulare'!F90</f>
        <v>0</v>
      </c>
      <c r="G90" s="268">
        <f>'Italia Settentrionale'!G90+'Italia Centrale'!G90+'Italia Meridionale e Insulare'!G90</f>
        <v>0</v>
      </c>
      <c r="H90" s="269">
        <f>SUM(F90:G90)</f>
        <v>0</v>
      </c>
      <c r="I90" s="268">
        <f>'Italia Settentrionale'!I90+'Italia Centrale'!I90+'Italia Meridionale e Insulare'!I90</f>
        <v>10.52</v>
      </c>
      <c r="J90" s="268">
        <f>'Italia Settentrionale'!J90+'Italia Centrale'!J90+'Italia Meridionale e Insulare'!J90</f>
        <v>0</v>
      </c>
      <c r="K90" s="270">
        <f>SUM(I90:J90)</f>
        <v>10.52</v>
      </c>
      <c r="L90" s="271">
        <f t="shared" ref="L90:M93" si="18">F90+I90</f>
        <v>10.52</v>
      </c>
      <c r="M90" s="271">
        <f t="shared" si="18"/>
        <v>0</v>
      </c>
      <c r="N90" s="270">
        <f>SUM(L90:M90)</f>
        <v>10.52</v>
      </c>
    </row>
    <row r="91" spans="1:14" ht="18">
      <c r="A91" s="483"/>
      <c r="B91" s="272" t="s">
        <v>56</v>
      </c>
      <c r="C91" s="268">
        <f>'Italia Settentrionale'!C91+'Italia Centrale'!C91+'Italia Meridionale e Insulare'!C91</f>
        <v>5000</v>
      </c>
      <c r="D91" s="268">
        <f>'Italia Settentrionale'!D91+'Italia Centrale'!D91+'Italia Meridionale e Insulare'!D91</f>
        <v>0</v>
      </c>
      <c r="E91" s="269">
        <f>SUM(C91:D91)</f>
        <v>5000</v>
      </c>
      <c r="F91" s="273">
        <v>0</v>
      </c>
      <c r="G91" s="273">
        <v>0</v>
      </c>
      <c r="H91" s="274">
        <f>SUM(F91:G91)</f>
        <v>0</v>
      </c>
      <c r="I91" s="273">
        <v>0</v>
      </c>
      <c r="J91" s="273">
        <v>0</v>
      </c>
      <c r="K91" s="273">
        <f>SUM(I91:J91)</f>
        <v>0</v>
      </c>
      <c r="L91" s="273">
        <f t="shared" si="18"/>
        <v>0</v>
      </c>
      <c r="M91" s="273">
        <f t="shared" si="18"/>
        <v>0</v>
      </c>
      <c r="N91" s="273">
        <f>SUM(L91:M91)</f>
        <v>0</v>
      </c>
    </row>
    <row r="92" spans="1:14" ht="54">
      <c r="A92" s="483"/>
      <c r="B92" s="296" t="s">
        <v>96</v>
      </c>
      <c r="C92" s="268">
        <f>'Italia Settentrionale'!C92+'Italia Centrale'!C92+'Italia Meridionale e Insulare'!C92</f>
        <v>0</v>
      </c>
      <c r="D92" s="268">
        <f>'Italia Settentrionale'!D92+'Italia Centrale'!D92+'Italia Meridionale e Insulare'!D92</f>
        <v>0</v>
      </c>
      <c r="E92" s="269">
        <f>SUM(C92:D92)</f>
        <v>0</v>
      </c>
      <c r="F92" s="268">
        <f>'Italia Settentrionale'!F92+'Italia Centrale'!F92+'Italia Meridionale e Insulare'!F92</f>
        <v>0</v>
      </c>
      <c r="G92" s="268">
        <f>'Italia Settentrionale'!G92+'Italia Centrale'!G92+'Italia Meridionale e Insulare'!G92</f>
        <v>0</v>
      </c>
      <c r="H92" s="269">
        <f>SUM(F92:G92)</f>
        <v>0</v>
      </c>
      <c r="I92" s="268">
        <f>'Italia Settentrionale'!I92+'Italia Centrale'!I92+'Italia Meridionale e Insulare'!I92</f>
        <v>0</v>
      </c>
      <c r="J92" s="268">
        <f>'Italia Settentrionale'!J92+'Italia Centrale'!J92+'Italia Meridionale e Insulare'!J92</f>
        <v>0</v>
      </c>
      <c r="K92" s="270">
        <f>SUM(I92:J92)</f>
        <v>0</v>
      </c>
      <c r="L92" s="271">
        <f t="shared" si="18"/>
        <v>0</v>
      </c>
      <c r="M92" s="271">
        <f t="shared" si="18"/>
        <v>0</v>
      </c>
      <c r="N92" s="270">
        <f>SUM(L92:M92)</f>
        <v>0</v>
      </c>
    </row>
    <row r="93" spans="1:14" ht="18">
      <c r="A93" s="483"/>
      <c r="B93" s="272" t="s">
        <v>56</v>
      </c>
      <c r="C93" s="268">
        <f>'Italia Settentrionale'!C93+'Italia Centrale'!C93+'Italia Meridionale e Insulare'!C93</f>
        <v>0</v>
      </c>
      <c r="D93" s="268">
        <f>'Italia Settentrionale'!D93+'Italia Centrale'!D93+'Italia Meridionale e Insulare'!D93</f>
        <v>0</v>
      </c>
      <c r="E93" s="269">
        <f>SUM(C93:D93)</f>
        <v>0</v>
      </c>
      <c r="F93" s="273">
        <v>0</v>
      </c>
      <c r="G93" s="273">
        <v>0</v>
      </c>
      <c r="H93" s="274">
        <f>SUM(F93:G93)</f>
        <v>0</v>
      </c>
      <c r="I93" s="273">
        <v>0</v>
      </c>
      <c r="J93" s="273">
        <v>0</v>
      </c>
      <c r="K93" s="273">
        <f>SUM(I93:J93)</f>
        <v>0</v>
      </c>
      <c r="L93" s="273">
        <f t="shared" si="18"/>
        <v>0</v>
      </c>
      <c r="M93" s="273">
        <f t="shared" si="18"/>
        <v>0</v>
      </c>
      <c r="N93" s="273">
        <f>SUM(L93:M93)</f>
        <v>0</v>
      </c>
    </row>
    <row r="94" spans="1:14" ht="22.95" customHeight="1">
      <c r="A94" s="483"/>
      <c r="B94" s="291" t="s">
        <v>94</v>
      </c>
      <c r="C94" s="276">
        <f>C90+C92</f>
        <v>3299</v>
      </c>
      <c r="D94" s="276">
        <f t="shared" ref="D94:N95" si="19">D90+D92</f>
        <v>0</v>
      </c>
      <c r="E94" s="276">
        <f t="shared" si="19"/>
        <v>3299</v>
      </c>
      <c r="F94" s="276">
        <f t="shared" si="19"/>
        <v>0</v>
      </c>
      <c r="G94" s="276">
        <f t="shared" si="19"/>
        <v>0</v>
      </c>
      <c r="H94" s="276">
        <f t="shared" si="19"/>
        <v>0</v>
      </c>
      <c r="I94" s="276">
        <f t="shared" si="19"/>
        <v>10.52</v>
      </c>
      <c r="J94" s="276">
        <f t="shared" si="19"/>
        <v>0</v>
      </c>
      <c r="K94" s="276">
        <f t="shared" si="19"/>
        <v>10.52</v>
      </c>
      <c r="L94" s="591">
        <f t="shared" si="19"/>
        <v>10.52</v>
      </c>
      <c r="M94" s="591">
        <f t="shared" si="19"/>
        <v>0</v>
      </c>
      <c r="N94" s="591">
        <f t="shared" si="19"/>
        <v>10.52</v>
      </c>
    </row>
    <row r="95" spans="1:14" ht="24" customHeight="1">
      <c r="A95" s="483"/>
      <c r="B95" s="277" t="s">
        <v>56</v>
      </c>
      <c r="C95" s="279">
        <f>C91+C93</f>
        <v>5000</v>
      </c>
      <c r="D95" s="279">
        <f t="shared" si="19"/>
        <v>0</v>
      </c>
      <c r="E95" s="276">
        <f t="shared" si="19"/>
        <v>5000</v>
      </c>
      <c r="F95" s="278">
        <f t="shared" si="19"/>
        <v>0</v>
      </c>
      <c r="G95" s="278">
        <f t="shared" si="19"/>
        <v>0</v>
      </c>
      <c r="H95" s="278">
        <f t="shared" si="19"/>
        <v>0</v>
      </c>
      <c r="I95" s="278">
        <f t="shared" si="19"/>
        <v>0</v>
      </c>
      <c r="J95" s="278">
        <f t="shared" si="19"/>
        <v>0</v>
      </c>
      <c r="K95" s="278">
        <f t="shared" si="19"/>
        <v>0</v>
      </c>
      <c r="L95" s="278">
        <f t="shared" si="19"/>
        <v>0</v>
      </c>
      <c r="M95" s="278">
        <f t="shared" si="19"/>
        <v>0</v>
      </c>
      <c r="N95" s="278">
        <f t="shared" si="19"/>
        <v>0</v>
      </c>
    </row>
    <row r="96" spans="1:14" ht="34.5" customHeight="1">
      <c r="A96" s="483"/>
      <c r="B96" s="542"/>
      <c r="C96" s="543"/>
      <c r="D96" s="543"/>
      <c r="E96" s="543"/>
      <c r="F96" s="543"/>
      <c r="G96" s="543"/>
      <c r="H96" s="543"/>
      <c r="I96" s="543"/>
      <c r="J96" s="543"/>
      <c r="K96" s="543"/>
      <c r="L96" s="543"/>
      <c r="M96" s="543"/>
      <c r="N96" s="543"/>
    </row>
    <row r="97" spans="1:19" ht="24" customHeight="1">
      <c r="A97" s="483"/>
      <c r="B97" s="1846" t="s">
        <v>97</v>
      </c>
      <c r="C97" s="1806"/>
      <c r="D97" s="1806"/>
      <c r="E97" s="1806"/>
      <c r="F97" s="1806"/>
      <c r="G97" s="1806"/>
      <c r="H97" s="1806"/>
      <c r="I97" s="1806"/>
      <c r="J97" s="1806"/>
      <c r="K97" s="1806"/>
      <c r="L97" s="1806"/>
      <c r="M97" s="1806"/>
      <c r="N97" s="1848"/>
    </row>
    <row r="98" spans="1:19" ht="24" customHeight="1">
      <c r="A98" s="483"/>
      <c r="B98" s="1482"/>
      <c r="C98" s="1809"/>
      <c r="D98" s="1809"/>
      <c r="E98" s="1809"/>
      <c r="F98" s="1809"/>
      <c r="G98" s="1809"/>
      <c r="H98" s="1809"/>
      <c r="I98" s="1809"/>
      <c r="J98" s="1809"/>
      <c r="K98" s="1809"/>
      <c r="L98" s="1809"/>
      <c r="M98" s="1809"/>
      <c r="N98" s="1484"/>
    </row>
    <row r="99" spans="1:19" ht="25.95" customHeight="1">
      <c r="A99" s="483"/>
      <c r="B99" s="603"/>
      <c r="C99" s="545"/>
      <c r="D99" s="537"/>
      <c r="E99" s="1633" t="s">
        <v>98</v>
      </c>
      <c r="F99" s="1849"/>
      <c r="G99" s="605"/>
      <c r="H99" s="547"/>
      <c r="I99" s="547"/>
      <c r="J99" s="547"/>
      <c r="K99" s="547"/>
      <c r="L99" s="547"/>
      <c r="M99" s="565"/>
      <c r="N99" s="566"/>
    </row>
    <row r="100" spans="1:19" ht="35.1" customHeight="1">
      <c r="A100" s="483"/>
      <c r="B100" s="1635" t="s">
        <v>99</v>
      </c>
      <c r="C100" s="1850"/>
      <c r="D100" s="1637"/>
      <c r="E100" s="84" t="s">
        <v>100</v>
      </c>
      <c r="F100" s="268">
        <f>'Italia Settentrionale'!F100+'Italia Centrale'!F100+'Italia Meridionale e Insulare'!F100</f>
        <v>2951097.9799000006</v>
      </c>
      <c r="G100" s="552"/>
      <c r="H100" s="87"/>
      <c r="I100" s="87"/>
      <c r="J100" s="87"/>
      <c r="K100" s="87"/>
      <c r="L100" s="87"/>
      <c r="M100" s="88"/>
      <c r="N100" s="88"/>
    </row>
    <row r="101" spans="1:19" ht="15.75" customHeight="1"/>
    <row r="102" spans="1:19">
      <c r="B102" s="89"/>
    </row>
    <row r="103" spans="1:19" ht="60.75" customHeight="1">
      <c r="B103" s="1490" t="s">
        <v>24</v>
      </c>
      <c r="C103" s="1490"/>
      <c r="D103" s="1490"/>
      <c r="E103" s="1490"/>
      <c r="F103" s="1490"/>
      <c r="G103" s="1490"/>
      <c r="H103" s="1490"/>
      <c r="I103" s="1490"/>
      <c r="J103" s="1490"/>
      <c r="K103" s="1490"/>
      <c r="L103" s="1490"/>
      <c r="M103" s="1490"/>
      <c r="N103" s="1490"/>
    </row>
    <row r="104" spans="1:19" s="2239" customFormat="1" ht="69.599999999999994" customHeight="1">
      <c r="B104" s="2240" t="s">
        <v>1305</v>
      </c>
      <c r="C104" s="2241" t="s">
        <v>33</v>
      </c>
      <c r="D104" s="2242"/>
      <c r="E104" s="2242"/>
      <c r="F104" s="2241" t="s">
        <v>34</v>
      </c>
      <c r="G104" s="2241"/>
      <c r="H104" s="2241"/>
      <c r="I104" s="2241" t="s">
        <v>35</v>
      </c>
      <c r="J104" s="2241"/>
      <c r="K104" s="2241"/>
      <c r="L104" s="2243" t="s">
        <v>36</v>
      </c>
      <c r="M104" s="2243"/>
      <c r="N104" s="2243"/>
    </row>
    <row r="105" spans="1:19" s="2239" customFormat="1" ht="69.599999999999994" customHeight="1">
      <c r="B105" s="2240"/>
      <c r="C105" s="2244" t="s">
        <v>37</v>
      </c>
      <c r="D105" s="2245"/>
      <c r="E105" s="2245"/>
      <c r="F105" s="2244" t="s">
        <v>37</v>
      </c>
      <c r="G105" s="2245"/>
      <c r="H105" s="2245"/>
      <c r="I105" s="2244" t="s">
        <v>37</v>
      </c>
      <c r="J105" s="2245"/>
      <c r="K105" s="2245"/>
      <c r="L105" s="2243"/>
      <c r="M105" s="2243"/>
      <c r="N105" s="2243"/>
    </row>
    <row r="106" spans="1:19" s="2239" customFormat="1" ht="69.599999999999994" customHeight="1">
      <c r="B106" s="2240" t="s">
        <v>1306</v>
      </c>
      <c r="C106" s="2249">
        <f>C24+C60+C83</f>
        <v>3889642623.71</v>
      </c>
      <c r="D106" s="2249">
        <f t="shared" ref="D106:N106" si="20">D24+D60+D83</f>
        <v>568466170.64999998</v>
      </c>
      <c r="E106" s="2249">
        <f t="shared" si="20"/>
        <v>4458108794.3599997</v>
      </c>
      <c r="F106" s="2249">
        <f t="shared" si="20"/>
        <v>3025203980.2800002</v>
      </c>
      <c r="G106" s="2249">
        <f t="shared" si="20"/>
        <v>439079697.09999996</v>
      </c>
      <c r="H106" s="2249">
        <f t="shared" si="20"/>
        <v>3464283677.3800001</v>
      </c>
      <c r="I106" s="2249">
        <f t="shared" si="20"/>
        <v>615317463.04100001</v>
      </c>
      <c r="J106" s="2249">
        <f t="shared" si="20"/>
        <v>119720732.89</v>
      </c>
      <c r="K106" s="2249">
        <f t="shared" si="20"/>
        <v>735038195.93100011</v>
      </c>
      <c r="L106" s="2249">
        <f t="shared" si="20"/>
        <v>3640521443.3210001</v>
      </c>
      <c r="M106" s="2249">
        <f t="shared" si="20"/>
        <v>558800429.98999989</v>
      </c>
      <c r="N106" s="2249">
        <f t="shared" si="20"/>
        <v>4199321873.3109994</v>
      </c>
      <c r="S106" s="2248">
        <f>H106+K106</f>
        <v>4199321873.3110003</v>
      </c>
    </row>
    <row r="107" spans="1:19" s="2246" customFormat="1" ht="69.599999999999994" customHeight="1">
      <c r="B107" s="2247"/>
      <c r="C107" s="2247"/>
      <c r="D107" s="2247"/>
      <c r="E107" s="2247"/>
      <c r="F107" s="2247"/>
      <c r="G107" s="2247"/>
      <c r="H107" s="2247"/>
      <c r="I107" s="2247"/>
      <c r="J107" s="2247"/>
      <c r="K107" s="2247"/>
      <c r="L107" s="2247"/>
      <c r="M107" s="2247"/>
      <c r="N107" s="2247"/>
    </row>
    <row r="108" spans="1:19" s="2239" customFormat="1" ht="69.599999999999994" customHeight="1">
      <c r="B108" s="2250"/>
      <c r="C108" s="2241" t="s">
        <v>64</v>
      </c>
      <c r="D108" s="2241"/>
      <c r="E108" s="2241"/>
      <c r="F108" s="2241" t="s">
        <v>65</v>
      </c>
      <c r="G108" s="2241"/>
      <c r="H108" s="2241"/>
      <c r="I108" s="2241" t="s">
        <v>66</v>
      </c>
      <c r="J108" s="2241"/>
      <c r="K108" s="2241"/>
      <c r="L108" s="2243" t="s">
        <v>67</v>
      </c>
      <c r="M108" s="2243"/>
      <c r="N108" s="2243"/>
    </row>
    <row r="109" spans="1:19" s="2239" customFormat="1" ht="69.599999999999994" customHeight="1">
      <c r="B109" s="2250"/>
      <c r="C109" s="2244" t="s">
        <v>37</v>
      </c>
      <c r="D109" s="2245"/>
      <c r="E109" s="2245"/>
      <c r="F109" s="2244" t="s">
        <v>37</v>
      </c>
      <c r="G109" s="2245"/>
      <c r="H109" s="2245"/>
      <c r="I109" s="2244" t="s">
        <v>37</v>
      </c>
      <c r="J109" s="2245"/>
      <c r="K109" s="2245"/>
      <c r="L109" s="2243"/>
      <c r="M109" s="2243"/>
      <c r="N109" s="2243"/>
    </row>
    <row r="110" spans="1:19" s="2239" customFormat="1" ht="69.599999999999994" customHeight="1">
      <c r="B110" s="2240" t="s">
        <v>1306</v>
      </c>
      <c r="C110" s="2249">
        <f>C44+C71+C94</f>
        <v>1690124459.6299996</v>
      </c>
      <c r="D110" s="2249">
        <f t="shared" ref="D110:N110" si="21">D44+D71+D94</f>
        <v>14711376.549999999</v>
      </c>
      <c r="E110" s="2249">
        <f t="shared" si="21"/>
        <v>1704835836.1799998</v>
      </c>
      <c r="F110" s="2249">
        <f t="shared" si="21"/>
        <v>1045781192.33</v>
      </c>
      <c r="G110" s="2249">
        <f t="shared" si="21"/>
        <v>11175049.220000003</v>
      </c>
      <c r="H110" s="2249">
        <f t="shared" si="21"/>
        <v>1056956241.5500001</v>
      </c>
      <c r="I110" s="2249">
        <f t="shared" si="21"/>
        <v>875134727.61999977</v>
      </c>
      <c r="J110" s="2249">
        <f t="shared" si="21"/>
        <v>3307609.7700000005</v>
      </c>
      <c r="K110" s="2249">
        <f t="shared" si="21"/>
        <v>878442337.38999987</v>
      </c>
      <c r="L110" s="2249">
        <f t="shared" si="21"/>
        <v>1920915919.95</v>
      </c>
      <c r="M110" s="2249">
        <f t="shared" si="21"/>
        <v>14482658.990000002</v>
      </c>
      <c r="N110" s="2249">
        <f t="shared" si="21"/>
        <v>1935398578.9400001</v>
      </c>
      <c r="S110" s="2248">
        <f>H110+K110</f>
        <v>1935398578.9400001</v>
      </c>
    </row>
    <row r="111" spans="1:19" ht="82.8" customHeight="1">
      <c r="B111" s="90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</row>
    <row r="112" spans="1:19" s="2239" customFormat="1" ht="69.599999999999994" customHeight="1">
      <c r="B112" s="2240" t="s">
        <v>1305</v>
      </c>
      <c r="C112" s="2241" t="s">
        <v>1307</v>
      </c>
      <c r="D112" s="2242"/>
      <c r="E112" s="2242"/>
      <c r="F112" s="2241" t="s">
        <v>1308</v>
      </c>
      <c r="G112" s="2241"/>
      <c r="H112" s="2241"/>
      <c r="I112" s="2241" t="s">
        <v>1309</v>
      </c>
      <c r="J112" s="2241"/>
      <c r="K112" s="2241"/>
      <c r="L112" s="2243" t="s">
        <v>1310</v>
      </c>
      <c r="M112" s="2243"/>
      <c r="N112" s="2243"/>
    </row>
    <row r="113" spans="2:19" s="2239" customFormat="1" ht="69.599999999999994" customHeight="1">
      <c r="B113" s="2240"/>
      <c r="C113" s="2244" t="s">
        <v>37</v>
      </c>
      <c r="D113" s="2245"/>
      <c r="E113" s="2245"/>
      <c r="F113" s="2244" t="s">
        <v>37</v>
      </c>
      <c r="G113" s="2245"/>
      <c r="H113" s="2245"/>
      <c r="I113" s="2244" t="s">
        <v>37</v>
      </c>
      <c r="J113" s="2245"/>
      <c r="K113" s="2245"/>
      <c r="L113" s="2243"/>
      <c r="M113" s="2243"/>
      <c r="N113" s="2243"/>
    </row>
    <row r="114" spans="2:19" s="2239" customFormat="1" ht="69.599999999999994" customHeight="1">
      <c r="B114" s="2240" t="s">
        <v>1306</v>
      </c>
      <c r="C114" s="2249">
        <f>C106+C110</f>
        <v>5579767083.3400002</v>
      </c>
      <c r="D114" s="2249">
        <f t="shared" ref="D114:N114" si="22">D106+D110</f>
        <v>583177547.19999993</v>
      </c>
      <c r="E114" s="2249">
        <f t="shared" si="22"/>
        <v>6162944630.539999</v>
      </c>
      <c r="F114" s="2249">
        <f t="shared" si="22"/>
        <v>4070985172.6100001</v>
      </c>
      <c r="G114" s="2249">
        <f t="shared" si="22"/>
        <v>450254746.31999999</v>
      </c>
      <c r="H114" s="2249">
        <f t="shared" si="22"/>
        <v>4521239918.9300003</v>
      </c>
      <c r="I114" s="2249">
        <f t="shared" si="22"/>
        <v>1490452190.6609998</v>
      </c>
      <c r="J114" s="2249">
        <f t="shared" si="22"/>
        <v>123028342.66</v>
      </c>
      <c r="K114" s="2249">
        <f t="shared" si="22"/>
        <v>1613480533.3210001</v>
      </c>
      <c r="L114" s="2249">
        <f t="shared" si="22"/>
        <v>5561437363.2709999</v>
      </c>
      <c r="M114" s="2249">
        <f t="shared" si="22"/>
        <v>573283088.9799999</v>
      </c>
      <c r="N114" s="2249">
        <f t="shared" si="22"/>
        <v>6134720452.2509995</v>
      </c>
      <c r="S114" s="2248">
        <f>H114+K114</f>
        <v>6134720452.2510004</v>
      </c>
    </row>
    <row r="120" spans="2:19" s="2239" customFormat="1" ht="69.599999999999994" customHeight="1">
      <c r="B120" s="2253" t="s">
        <v>1311</v>
      </c>
      <c r="C120" s="2252" t="s">
        <v>33</v>
      </c>
      <c r="D120" s="2255"/>
      <c r="E120" s="2255"/>
      <c r="F120" s="2252" t="s">
        <v>34</v>
      </c>
      <c r="G120" s="2252"/>
      <c r="H120" s="2252"/>
      <c r="I120" s="2252" t="s">
        <v>35</v>
      </c>
      <c r="J120" s="2252"/>
      <c r="K120" s="2252"/>
      <c r="L120" s="2252" t="s">
        <v>36</v>
      </c>
      <c r="M120" s="2252"/>
      <c r="N120" s="2252"/>
    </row>
    <row r="121" spans="2:19" s="2239" customFormat="1" ht="69.599999999999994" customHeight="1">
      <c r="B121" s="2253"/>
      <c r="C121" s="2256" t="s">
        <v>1313</v>
      </c>
      <c r="D121" s="2255"/>
      <c r="E121" s="2255"/>
      <c r="F121" s="2256" t="s">
        <v>1313</v>
      </c>
      <c r="G121" s="2255"/>
      <c r="H121" s="2255"/>
      <c r="I121" s="2256" t="s">
        <v>1313</v>
      </c>
      <c r="J121" s="2255"/>
      <c r="K121" s="2255"/>
      <c r="L121" s="2252"/>
      <c r="M121" s="2252"/>
      <c r="N121" s="2252"/>
    </row>
    <row r="122" spans="2:19" s="2239" customFormat="1" ht="69.599999999999994" customHeight="1">
      <c r="B122" s="2253" t="s">
        <v>1306</v>
      </c>
      <c r="C122" s="2257">
        <f>C106/1000000</f>
        <v>3889.64262371</v>
      </c>
      <c r="D122" s="2257">
        <f t="shared" ref="D122:N122" si="23">D106/1000000</f>
        <v>568.46617064999998</v>
      </c>
      <c r="E122" s="2257">
        <f t="shared" si="23"/>
        <v>4458.1087943599996</v>
      </c>
      <c r="F122" s="2257">
        <f t="shared" si="23"/>
        <v>3025.20398028</v>
      </c>
      <c r="G122" s="2257">
        <f t="shared" si="23"/>
        <v>439.07969709999998</v>
      </c>
      <c r="H122" s="2257">
        <f t="shared" si="23"/>
        <v>3464.28367738</v>
      </c>
      <c r="I122" s="2257">
        <f t="shared" si="23"/>
        <v>615.317463041</v>
      </c>
      <c r="J122" s="2257">
        <f t="shared" si="23"/>
        <v>119.72073288999999</v>
      </c>
      <c r="K122" s="2257">
        <f t="shared" si="23"/>
        <v>735.03819593100013</v>
      </c>
      <c r="L122" s="2257">
        <f t="shared" si="23"/>
        <v>3640.5214433209999</v>
      </c>
      <c r="M122" s="2257">
        <f t="shared" si="23"/>
        <v>558.80042998999988</v>
      </c>
      <c r="N122" s="2257">
        <f t="shared" si="23"/>
        <v>4199.3218733109998</v>
      </c>
      <c r="S122" s="2248">
        <f>H122+K122</f>
        <v>4199.3218733109998</v>
      </c>
    </row>
    <row r="123" spans="2:19" s="2246" customFormat="1" ht="69.599999999999994" customHeight="1">
      <c r="B123" s="2261"/>
      <c r="C123" s="2261"/>
      <c r="D123" s="2261"/>
      <c r="E123" s="2261"/>
      <c r="F123" s="2261"/>
      <c r="G123" s="2261"/>
      <c r="H123" s="2261"/>
      <c r="I123" s="2261"/>
      <c r="J123" s="2261"/>
      <c r="K123" s="2261"/>
      <c r="L123" s="2261"/>
      <c r="M123" s="2261"/>
      <c r="N123" s="2261"/>
    </row>
    <row r="124" spans="2:19" s="2239" customFormat="1" ht="69.599999999999994" customHeight="1">
      <c r="B124" s="2251"/>
      <c r="C124" s="2252" t="s">
        <v>64</v>
      </c>
      <c r="D124" s="2252"/>
      <c r="E124" s="2252"/>
      <c r="F124" s="2252" t="s">
        <v>65</v>
      </c>
      <c r="G124" s="2252"/>
      <c r="H124" s="2252"/>
      <c r="I124" s="2252" t="s">
        <v>66</v>
      </c>
      <c r="J124" s="2252"/>
      <c r="K124" s="2252"/>
      <c r="L124" s="2252" t="s">
        <v>67</v>
      </c>
      <c r="M124" s="2252"/>
      <c r="N124" s="2252"/>
    </row>
    <row r="125" spans="2:19" s="2239" customFormat="1" ht="69.599999999999994" customHeight="1">
      <c r="B125" s="2251"/>
      <c r="C125" s="2262" t="s">
        <v>1312</v>
      </c>
      <c r="D125" s="2263"/>
      <c r="E125" s="2264"/>
      <c r="F125" s="2262" t="s">
        <v>1312</v>
      </c>
      <c r="G125" s="2263"/>
      <c r="H125" s="2264"/>
      <c r="I125" s="2262" t="s">
        <v>1312</v>
      </c>
      <c r="J125" s="2263"/>
      <c r="K125" s="2264"/>
      <c r="L125" s="2252"/>
      <c r="M125" s="2252"/>
      <c r="N125" s="2252"/>
    </row>
    <row r="126" spans="2:19" s="2239" customFormat="1" ht="69.599999999999994" customHeight="1">
      <c r="B126" s="2253" t="s">
        <v>1306</v>
      </c>
      <c r="C126" s="2257">
        <f>C110/1000000</f>
        <v>1690.1244596299996</v>
      </c>
      <c r="D126" s="2257">
        <f t="shared" ref="D126:N126" si="24">D110/1000000</f>
        <v>14.711376549999999</v>
      </c>
      <c r="E126" s="2257">
        <f t="shared" si="24"/>
        <v>1704.8358361799999</v>
      </c>
      <c r="F126" s="2257">
        <f t="shared" si="24"/>
        <v>1045.7811923300001</v>
      </c>
      <c r="G126" s="2257">
        <f t="shared" si="24"/>
        <v>11.175049220000002</v>
      </c>
      <c r="H126" s="2257">
        <f t="shared" si="24"/>
        <v>1056.95624155</v>
      </c>
      <c r="I126" s="2257">
        <f t="shared" si="24"/>
        <v>875.13472761999981</v>
      </c>
      <c r="J126" s="2257">
        <f t="shared" si="24"/>
        <v>3.3076097700000004</v>
      </c>
      <c r="K126" s="2257">
        <f t="shared" si="24"/>
        <v>878.44233738999992</v>
      </c>
      <c r="L126" s="2257">
        <f t="shared" si="24"/>
        <v>1920.91591995</v>
      </c>
      <c r="M126" s="2257">
        <f t="shared" si="24"/>
        <v>14.482658990000003</v>
      </c>
      <c r="N126" s="2257">
        <f t="shared" si="24"/>
        <v>1935.3985789400001</v>
      </c>
      <c r="S126" s="2248">
        <f>H126+K126</f>
        <v>1935.3985789399999</v>
      </c>
    </row>
    <row r="127" spans="2:19" ht="82.8" customHeight="1">
      <c r="B127" s="2254"/>
      <c r="C127" s="2258"/>
      <c r="D127" s="2258"/>
      <c r="E127" s="2258"/>
      <c r="F127" s="2258"/>
      <c r="G127" s="2258"/>
      <c r="H127" s="2258"/>
      <c r="I127" s="2258"/>
      <c r="J127" s="2258"/>
      <c r="K127" s="2258"/>
      <c r="L127" s="2258"/>
      <c r="M127" s="2258"/>
      <c r="N127" s="2258"/>
    </row>
    <row r="128" spans="2:19" s="2239" customFormat="1" ht="69.599999999999994" customHeight="1">
      <c r="B128" s="2253" t="s">
        <v>1305</v>
      </c>
      <c r="C128" s="2259" t="s">
        <v>1307</v>
      </c>
      <c r="D128" s="2260"/>
      <c r="E128" s="2260"/>
      <c r="F128" s="2259" t="s">
        <v>1308</v>
      </c>
      <c r="G128" s="2259"/>
      <c r="H128" s="2259"/>
      <c r="I128" s="2259" t="s">
        <v>1309</v>
      </c>
      <c r="J128" s="2259"/>
      <c r="K128" s="2259"/>
      <c r="L128" s="2259" t="s">
        <v>1310</v>
      </c>
      <c r="M128" s="2259"/>
      <c r="N128" s="2259"/>
    </row>
    <row r="129" spans="2:19" s="2239" customFormat="1" ht="69.599999999999994" customHeight="1">
      <c r="B129" s="2253"/>
      <c r="C129" s="2256" t="s">
        <v>1313</v>
      </c>
      <c r="D129" s="2255"/>
      <c r="E129" s="2255"/>
      <c r="F129" s="2256" t="s">
        <v>1313</v>
      </c>
      <c r="G129" s="2255"/>
      <c r="H129" s="2255"/>
      <c r="I129" s="2256" t="s">
        <v>1313</v>
      </c>
      <c r="J129" s="2255"/>
      <c r="K129" s="2255"/>
      <c r="L129" s="2259"/>
      <c r="M129" s="2259"/>
      <c r="N129" s="2259"/>
    </row>
    <row r="130" spans="2:19" s="2239" customFormat="1" ht="69.599999999999994" customHeight="1">
      <c r="B130" s="2253" t="s">
        <v>1306</v>
      </c>
      <c r="C130" s="2257">
        <f>C122+C126</f>
        <v>5579.7670833399998</v>
      </c>
      <c r="D130" s="2257">
        <f t="shared" ref="D130:N130" si="25">D122+D126</f>
        <v>583.17754719999994</v>
      </c>
      <c r="E130" s="2257">
        <f t="shared" si="25"/>
        <v>6162.9446305399997</v>
      </c>
      <c r="F130" s="2257">
        <f t="shared" si="25"/>
        <v>4070.9851726100001</v>
      </c>
      <c r="G130" s="2257">
        <f t="shared" si="25"/>
        <v>450.25474631999998</v>
      </c>
      <c r="H130" s="2257">
        <f t="shared" si="25"/>
        <v>4521.2399189299995</v>
      </c>
      <c r="I130" s="2257">
        <f t="shared" si="25"/>
        <v>1490.4521906609998</v>
      </c>
      <c r="J130" s="2257">
        <f t="shared" si="25"/>
        <v>123.02834265999999</v>
      </c>
      <c r="K130" s="2257">
        <f t="shared" si="25"/>
        <v>1613.4805333210002</v>
      </c>
      <c r="L130" s="2257">
        <f t="shared" si="25"/>
        <v>5561.4373632709994</v>
      </c>
      <c r="M130" s="2257">
        <f t="shared" si="25"/>
        <v>573.28308897999989</v>
      </c>
      <c r="N130" s="2257">
        <f t="shared" si="25"/>
        <v>6134.7204522510001</v>
      </c>
      <c r="S130" s="2248">
        <f>H130+K130</f>
        <v>6134.7204522510001</v>
      </c>
    </row>
  </sheetData>
  <mergeCells count="109">
    <mergeCell ref="C128:E128"/>
    <mergeCell ref="F128:H128"/>
    <mergeCell ref="I128:K128"/>
    <mergeCell ref="L128:N129"/>
    <mergeCell ref="C129:E129"/>
    <mergeCell ref="F129:H129"/>
    <mergeCell ref="I129:K129"/>
    <mergeCell ref="C124:E124"/>
    <mergeCell ref="F124:H124"/>
    <mergeCell ref="I124:K124"/>
    <mergeCell ref="L124:N125"/>
    <mergeCell ref="C125:E125"/>
    <mergeCell ref="F125:H125"/>
    <mergeCell ref="I125:K125"/>
    <mergeCell ref="C120:E120"/>
    <mergeCell ref="F120:H120"/>
    <mergeCell ref="I120:K120"/>
    <mergeCell ref="L120:N121"/>
    <mergeCell ref="C121:E121"/>
    <mergeCell ref="F121:H121"/>
    <mergeCell ref="I121:K121"/>
    <mergeCell ref="C112:E112"/>
    <mergeCell ref="F112:H112"/>
    <mergeCell ref="I112:K112"/>
    <mergeCell ref="L112:N113"/>
    <mergeCell ref="C113:E113"/>
    <mergeCell ref="F113:H113"/>
    <mergeCell ref="I113:K113"/>
    <mergeCell ref="C108:E108"/>
    <mergeCell ref="F108:H108"/>
    <mergeCell ref="I108:K108"/>
    <mergeCell ref="L108:N109"/>
    <mergeCell ref="C109:E109"/>
    <mergeCell ref="F109:H109"/>
    <mergeCell ref="I109:K109"/>
    <mergeCell ref="C104:E104"/>
    <mergeCell ref="F104:H104"/>
    <mergeCell ref="I104:K104"/>
    <mergeCell ref="L104:N105"/>
    <mergeCell ref="C105:E105"/>
    <mergeCell ref="F105:H105"/>
    <mergeCell ref="I105:K105"/>
    <mergeCell ref="B97:N98"/>
    <mergeCell ref="E99:F99"/>
    <mergeCell ref="B100:D100"/>
    <mergeCell ref="B103:N103"/>
    <mergeCell ref="B86:N86"/>
    <mergeCell ref="B87:B88"/>
    <mergeCell ref="C87:E87"/>
    <mergeCell ref="F87:H87"/>
    <mergeCell ref="I87:K87"/>
    <mergeCell ref="L87:N87"/>
    <mergeCell ref="B75:N75"/>
    <mergeCell ref="B76:B77"/>
    <mergeCell ref="C76:E76"/>
    <mergeCell ref="F76:H76"/>
    <mergeCell ref="I76:K76"/>
    <mergeCell ref="L76:N76"/>
    <mergeCell ref="B63:N63"/>
    <mergeCell ref="B64:B65"/>
    <mergeCell ref="C64:E64"/>
    <mergeCell ref="F64:H64"/>
    <mergeCell ref="I64:K64"/>
    <mergeCell ref="L64:N64"/>
    <mergeCell ref="B32:B33"/>
    <mergeCell ref="B51:N51"/>
    <mergeCell ref="B52:B54"/>
    <mergeCell ref="C52:E52"/>
    <mergeCell ref="F52:H52"/>
    <mergeCell ref="I52:K52"/>
    <mergeCell ref="L52:N53"/>
    <mergeCell ref="C53:E53"/>
    <mergeCell ref="F53:H53"/>
    <mergeCell ref="I53:K53"/>
    <mergeCell ref="B12:B13"/>
    <mergeCell ref="B29:N29"/>
    <mergeCell ref="C30:E30"/>
    <mergeCell ref="F30:H30"/>
    <mergeCell ref="I30:K30"/>
    <mergeCell ref="L30:N31"/>
    <mergeCell ref="C31:E31"/>
    <mergeCell ref="F31:H31"/>
    <mergeCell ref="I31:K31"/>
    <mergeCell ref="B7:E7"/>
    <mergeCell ref="F7:K7"/>
    <mergeCell ref="D8:L8"/>
    <mergeCell ref="B9:N9"/>
    <mergeCell ref="B10:B11"/>
    <mergeCell ref="C10:E10"/>
    <mergeCell ref="F10:H10"/>
    <mergeCell ref="I10:K10"/>
    <mergeCell ref="L10:N11"/>
    <mergeCell ref="C11:E11"/>
    <mergeCell ref="F11:H11"/>
    <mergeCell ref="I11:K11"/>
    <mergeCell ref="C5:E5"/>
    <mergeCell ref="G5:I5"/>
    <mergeCell ref="K5:L5"/>
    <mergeCell ref="C6:E6"/>
    <mergeCell ref="G6:I6"/>
    <mergeCell ref="K6:L6"/>
    <mergeCell ref="C4:E4"/>
    <mergeCell ref="G4:I4"/>
    <mergeCell ref="K4:L4"/>
    <mergeCell ref="B1:N1"/>
    <mergeCell ref="B2:N2"/>
    <mergeCell ref="C3:E3"/>
    <mergeCell ref="G3:I3"/>
    <mergeCell ref="K3:L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111</vt:i4>
      </vt:variant>
    </vt:vector>
  </HeadingPairs>
  <TitlesOfParts>
    <vt:vector size="111" baseType="lpstr">
      <vt:lpstr>Aosta</vt:lpstr>
      <vt:lpstr>Alessandria</vt:lpstr>
      <vt:lpstr>Asti</vt:lpstr>
      <vt:lpstr>Biella</vt:lpstr>
      <vt:lpstr>Cuneo</vt:lpstr>
      <vt:lpstr>Novara</vt:lpstr>
      <vt:lpstr>Torino</vt:lpstr>
      <vt:lpstr>Verbania</vt:lpstr>
      <vt:lpstr>Vercelli</vt:lpstr>
      <vt:lpstr>Bergamo</vt:lpstr>
      <vt:lpstr>Brescia</vt:lpstr>
      <vt:lpstr>Como</vt:lpstr>
      <vt:lpstr>Cremona</vt:lpstr>
      <vt:lpstr>Lecco</vt:lpstr>
      <vt:lpstr>Lodi</vt:lpstr>
      <vt:lpstr>Mantova</vt:lpstr>
      <vt:lpstr>Milano</vt:lpstr>
      <vt:lpstr>Monza</vt:lpstr>
      <vt:lpstr>Pavia</vt:lpstr>
      <vt:lpstr>Sondrio</vt:lpstr>
      <vt:lpstr>Varese</vt:lpstr>
      <vt:lpstr>Bolzano</vt:lpstr>
      <vt:lpstr>Trento</vt:lpstr>
      <vt:lpstr>Belluno</vt:lpstr>
      <vt:lpstr>Padova</vt:lpstr>
      <vt:lpstr>Rovigo</vt:lpstr>
      <vt:lpstr>Treviso</vt:lpstr>
      <vt:lpstr>Venezia</vt:lpstr>
      <vt:lpstr>Verona</vt:lpstr>
      <vt:lpstr>Vicenza</vt:lpstr>
      <vt:lpstr>Gorizia</vt:lpstr>
      <vt:lpstr>Pordenone</vt:lpstr>
      <vt:lpstr>Trieste</vt:lpstr>
      <vt:lpstr>Udine</vt:lpstr>
      <vt:lpstr>Genova</vt:lpstr>
      <vt:lpstr>Imperia</vt:lpstr>
      <vt:lpstr>La Spezia</vt:lpstr>
      <vt:lpstr>Savona</vt:lpstr>
      <vt:lpstr>Bologna</vt:lpstr>
      <vt:lpstr>Ferrara</vt:lpstr>
      <vt:lpstr>Forlì</vt:lpstr>
      <vt:lpstr>Modena</vt:lpstr>
      <vt:lpstr>Parma</vt:lpstr>
      <vt:lpstr>Piacenza</vt:lpstr>
      <vt:lpstr>Ravenna</vt:lpstr>
      <vt:lpstr>Reggio Emilia</vt:lpstr>
      <vt:lpstr>Rimini</vt:lpstr>
      <vt:lpstr>Arezzo</vt:lpstr>
      <vt:lpstr>Firenze</vt:lpstr>
      <vt:lpstr>Grosseto</vt:lpstr>
      <vt:lpstr>Livorno</vt:lpstr>
      <vt:lpstr>Lucca</vt:lpstr>
      <vt:lpstr>Massa</vt:lpstr>
      <vt:lpstr>Pisa</vt:lpstr>
      <vt:lpstr>Pistoia</vt:lpstr>
      <vt:lpstr>Prato</vt:lpstr>
      <vt:lpstr>Siena</vt:lpstr>
      <vt:lpstr>Perugia</vt:lpstr>
      <vt:lpstr>Terni</vt:lpstr>
      <vt:lpstr>Ancona</vt:lpstr>
      <vt:lpstr>Ascoli Piceno</vt:lpstr>
      <vt:lpstr>Fermo</vt:lpstr>
      <vt:lpstr>Macerata</vt:lpstr>
      <vt:lpstr>Pesaro</vt:lpstr>
      <vt:lpstr>Frosinone</vt:lpstr>
      <vt:lpstr>Latina</vt:lpstr>
      <vt:lpstr>Rieti</vt:lpstr>
      <vt:lpstr>Roma</vt:lpstr>
      <vt:lpstr>Viterbo</vt:lpstr>
      <vt:lpstr>L'Aquila</vt:lpstr>
      <vt:lpstr>Chieti</vt:lpstr>
      <vt:lpstr>Pescara</vt:lpstr>
      <vt:lpstr>Teramo</vt:lpstr>
      <vt:lpstr>Campobasso</vt:lpstr>
      <vt:lpstr>Isernia</vt:lpstr>
      <vt:lpstr>Avellino</vt:lpstr>
      <vt:lpstr>Benevento</vt:lpstr>
      <vt:lpstr>Caserta</vt:lpstr>
      <vt:lpstr>Napoli</vt:lpstr>
      <vt:lpstr>Salerno</vt:lpstr>
      <vt:lpstr>Bari</vt:lpstr>
      <vt:lpstr>Barletta</vt:lpstr>
      <vt:lpstr>Brindisi</vt:lpstr>
      <vt:lpstr>Foggia</vt:lpstr>
      <vt:lpstr>Lecce</vt:lpstr>
      <vt:lpstr>Taranto</vt:lpstr>
      <vt:lpstr>Matera</vt:lpstr>
      <vt:lpstr>Potenza</vt:lpstr>
      <vt:lpstr>Catanzaro</vt:lpstr>
      <vt:lpstr>Cosenza</vt:lpstr>
      <vt:lpstr>Crotone</vt:lpstr>
      <vt:lpstr>Reggio Calabria</vt:lpstr>
      <vt:lpstr>Vibo Valentia</vt:lpstr>
      <vt:lpstr>Agrigento</vt:lpstr>
      <vt:lpstr>Caltanissetta</vt:lpstr>
      <vt:lpstr>Catania</vt:lpstr>
      <vt:lpstr>Enna</vt:lpstr>
      <vt:lpstr>Messina</vt:lpstr>
      <vt:lpstr>Palermo</vt:lpstr>
      <vt:lpstr>Ragusa</vt:lpstr>
      <vt:lpstr>Siracusa</vt:lpstr>
      <vt:lpstr>Trapani</vt:lpstr>
      <vt:lpstr>Cagliari</vt:lpstr>
      <vt:lpstr>Carbonia</vt:lpstr>
      <vt:lpstr>Nuoro</vt:lpstr>
      <vt:lpstr>Oristano</vt:lpstr>
      <vt:lpstr>Sassari</vt:lpstr>
      <vt:lpstr>Italia Settentrionale</vt:lpstr>
      <vt:lpstr>Italia Centrale</vt:lpstr>
      <vt:lpstr>Italia Meridionale e Insulare</vt:lpstr>
      <vt:lpstr>Totale Italia</vt:lpstr>
    </vt:vector>
  </TitlesOfParts>
  <Company>MIT - Ministero delle Infrastrutture e dei Trasporti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Cossu Maria Antonia</dc:creator>
  <cp:lastModifiedBy>giovanni zacchi</cp:lastModifiedBy>
  <dcterms:created xsi:type="dcterms:W3CDTF">2024-01-08T09:36:42Z</dcterms:created>
  <dcterms:modified xsi:type="dcterms:W3CDTF">2024-01-25T20:52:31Z</dcterms:modified>
</cp:coreProperties>
</file>